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боты\истра\СК 23-32\"/>
    </mc:Choice>
  </mc:AlternateContent>
  <bookViews>
    <workbookView xWindow="-108" yWindow="-108" windowWidth="23256" windowHeight="12576"/>
  </bookViews>
  <sheets>
    <sheet name="ССР тек" sheetId="86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'ССР тек'!$18:$18</definedName>
    <definedName name="_xlnm.Print_Area" localSheetId="0">'ССР тек'!$A$1:$H$106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86" l="1"/>
  <c r="H25" i="86" l="1"/>
  <c r="E35" i="86" l="1"/>
  <c r="H68" i="86" l="1"/>
  <c r="H87" i="86" l="1"/>
  <c r="F29" i="86"/>
  <c r="H20" i="86"/>
  <c r="H21" i="86"/>
  <c r="H22" i="86"/>
  <c r="D23" i="86"/>
  <c r="E23" i="86"/>
  <c r="F23" i="86"/>
  <c r="G23" i="86"/>
  <c r="G29" i="86"/>
  <c r="H32" i="86"/>
  <c r="H33" i="86"/>
  <c r="H34" i="86"/>
  <c r="D35" i="86"/>
  <c r="F35" i="86"/>
  <c r="G35" i="86"/>
  <c r="H38" i="86"/>
  <c r="H39" i="86"/>
  <c r="H40" i="86"/>
  <c r="D41" i="86"/>
  <c r="E41" i="86"/>
  <c r="F41" i="86"/>
  <c r="G41" i="86"/>
  <c r="H44" i="86"/>
  <c r="H45" i="86"/>
  <c r="H46" i="86"/>
  <c r="D47" i="86"/>
  <c r="E47" i="86"/>
  <c r="F47" i="86"/>
  <c r="G47" i="86"/>
  <c r="H50" i="86"/>
  <c r="H51" i="86"/>
  <c r="H52" i="86"/>
  <c r="D53" i="86"/>
  <c r="E53" i="86"/>
  <c r="F53" i="86"/>
  <c r="G53" i="86"/>
  <c r="H56" i="86"/>
  <c r="H57" i="86"/>
  <c r="H58" i="86"/>
  <c r="D59" i="86"/>
  <c r="E59" i="86"/>
  <c r="F59" i="86"/>
  <c r="G59" i="86"/>
  <c r="H62" i="86"/>
  <c r="H63" i="86"/>
  <c r="H64" i="86"/>
  <c r="D65" i="86"/>
  <c r="E65" i="86"/>
  <c r="F65" i="86"/>
  <c r="G65" i="86"/>
  <c r="H71" i="86"/>
  <c r="D72" i="86"/>
  <c r="E72" i="86"/>
  <c r="F72" i="86"/>
  <c r="G72" i="86"/>
  <c r="H77" i="86"/>
  <c r="D78" i="86"/>
  <c r="E78" i="86"/>
  <c r="F78" i="86"/>
  <c r="H81" i="86"/>
  <c r="H82" i="86"/>
  <c r="H83" i="86"/>
  <c r="D84" i="86"/>
  <c r="E84" i="86"/>
  <c r="F84" i="86"/>
  <c r="G84" i="86"/>
  <c r="H89" i="86"/>
  <c r="D90" i="86"/>
  <c r="E90" i="86"/>
  <c r="F90" i="86"/>
  <c r="G90" i="86"/>
  <c r="H94" i="86"/>
  <c r="H95" i="86"/>
  <c r="H100" i="86"/>
  <c r="H101" i="86"/>
  <c r="H23" i="86" l="1"/>
  <c r="H47" i="86"/>
  <c r="H59" i="86"/>
  <c r="H35" i="86"/>
  <c r="H65" i="86"/>
  <c r="H41" i="86"/>
  <c r="F30" i="86"/>
  <c r="F36" i="86" s="1"/>
  <c r="F42" i="86" s="1"/>
  <c r="F48" i="86" s="1"/>
  <c r="F54" i="86" s="1"/>
  <c r="F60" i="86" s="1"/>
  <c r="F66" i="86" s="1"/>
  <c r="F73" i="86" s="1"/>
  <c r="F79" i="86" s="1"/>
  <c r="F85" i="86" s="1"/>
  <c r="F91" i="86" s="1"/>
  <c r="H84" i="86"/>
  <c r="H53" i="86"/>
  <c r="G30" i="86"/>
  <c r="G36" i="86" s="1"/>
  <c r="G42" i="86" s="1"/>
  <c r="G48" i="86" s="1"/>
  <c r="G54" i="86" s="1"/>
  <c r="G60" i="86" s="1"/>
  <c r="G66" i="86" s="1"/>
  <c r="G73" i="86" s="1"/>
  <c r="H90" i="86"/>
  <c r="H72" i="86"/>
  <c r="E29" i="86"/>
  <c r="E30" i="86" s="1"/>
  <c r="E36" i="86" s="1"/>
  <c r="E42" i="86" s="1"/>
  <c r="E48" i="86" s="1"/>
  <c r="E54" i="86" s="1"/>
  <c r="E60" i="86" s="1"/>
  <c r="E66" i="86" s="1"/>
  <c r="E73" i="86" s="1"/>
  <c r="E79" i="86" s="1"/>
  <c r="E85" i="86" s="1"/>
  <c r="E91" i="86" s="1"/>
  <c r="D29" i="86"/>
  <c r="D30" i="86" s="1"/>
  <c r="D36" i="86" s="1"/>
  <c r="D42" i="86" s="1"/>
  <c r="D48" i="86" s="1"/>
  <c r="D54" i="86" s="1"/>
  <c r="D60" i="86" s="1"/>
  <c r="D66" i="86" s="1"/>
  <c r="D73" i="86" s="1"/>
  <c r="D79" i="86" s="1"/>
  <c r="D85" i="86" s="1"/>
  <c r="D91" i="86" s="1"/>
  <c r="F96" i="86" l="1"/>
  <c r="F97" i="86" s="1"/>
  <c r="E96" i="86"/>
  <c r="E97" i="86" s="1"/>
  <c r="H29" i="86"/>
  <c r="H30" i="86" s="1"/>
  <c r="D96" i="86"/>
  <c r="D97" i="86" s="1"/>
  <c r="D99" i="86" s="1"/>
  <c r="F99" i="86" l="1"/>
  <c r="F102" i="86" s="1"/>
  <c r="F103" i="86" s="1"/>
  <c r="E99" i="86"/>
  <c r="E102" i="86" s="1"/>
  <c r="E103" i="86" s="1"/>
  <c r="H36" i="86"/>
  <c r="H42" i="86" s="1"/>
  <c r="H48" i="86" s="1"/>
  <c r="H54" i="86" s="1"/>
  <c r="H60" i="86" s="1"/>
  <c r="H66" i="86" s="1"/>
  <c r="H73" i="86" s="1"/>
  <c r="I68" i="86"/>
  <c r="J68" i="86" s="1"/>
  <c r="G75" i="86" l="1"/>
  <c r="H75" i="86" s="1"/>
  <c r="G76" i="86"/>
  <c r="H76" i="86" s="1"/>
  <c r="I73" i="86"/>
  <c r="D102" i="86"/>
  <c r="D103" i="86" s="1"/>
  <c r="G78" i="86" l="1"/>
  <c r="H78" i="86" s="1"/>
  <c r="H79" i="86" s="1"/>
  <c r="H85" i="86" s="1"/>
  <c r="H91" i="86" s="1"/>
  <c r="G93" i="86" s="1"/>
  <c r="G79" i="86" l="1"/>
  <c r="G85" i="86" s="1"/>
  <c r="G91" i="86" s="1"/>
  <c r="H93" i="86"/>
  <c r="H96" i="86" s="1"/>
  <c r="H97" i="86" s="1"/>
  <c r="H99" i="86" l="1"/>
  <c r="J97" i="86"/>
  <c r="G96" i="86"/>
  <c r="G97" i="86" s="1"/>
  <c r="G99" i="86" l="1"/>
  <c r="G102" i="86" s="1"/>
  <c r="G103" i="86" s="1"/>
  <c r="H102" i="86"/>
  <c r="H103" i="8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Y128" i="3"/>
  <c r="CZ128" i="3"/>
  <c r="DB128" i="3" s="1"/>
  <c r="DA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B154" i="3" s="1"/>
  <c r="DA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B178" i="3" s="1"/>
  <c r="DA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B182" i="3" s="1"/>
  <c r="DA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B186" i="3" s="1"/>
  <c r="DA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Y197" i="3"/>
  <c r="CZ197" i="3"/>
  <c r="DB197" i="3" s="1"/>
  <c r="DA197" i="3"/>
  <c r="DC197" i="3"/>
  <c r="A198" i="3"/>
  <c r="CY198" i="3"/>
  <c r="CZ198" i="3"/>
  <c r="DB198" i="3" s="1"/>
  <c r="DA198" i="3"/>
  <c r="DC198" i="3"/>
  <c r="A199" i="3"/>
  <c r="CY199" i="3"/>
  <c r="CZ199" i="3"/>
  <c r="DB199" i="3" s="1"/>
  <c r="DA199" i="3"/>
  <c r="DC199" i="3"/>
  <c r="A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Y202" i="3"/>
  <c r="CZ202" i="3"/>
  <c r="DB202" i="3" s="1"/>
  <c r="DA202" i="3"/>
  <c r="DC202" i="3"/>
  <c r="A203" i="3"/>
  <c r="CY203" i="3"/>
  <c r="CZ203" i="3"/>
  <c r="DB203" i="3" s="1"/>
  <c r="DA203" i="3"/>
  <c r="DC203" i="3"/>
  <c r="A204" i="3"/>
  <c r="CY204" i="3"/>
  <c r="CZ204" i="3"/>
  <c r="DA204" i="3"/>
  <c r="DB204" i="3"/>
  <c r="DC204" i="3"/>
  <c r="A205" i="3"/>
  <c r="CY205" i="3"/>
  <c r="CZ205" i="3"/>
  <c r="DB205" i="3" s="1"/>
  <c r="DA205" i="3"/>
  <c r="DC205" i="3"/>
  <c r="A206" i="3"/>
  <c r="CY206" i="3"/>
  <c r="CZ206" i="3"/>
  <c r="DB206" i="3" s="1"/>
  <c r="DA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B209" i="3" s="1"/>
  <c r="DA209" i="3"/>
  <c r="DC209" i="3"/>
  <c r="A210" i="3"/>
  <c r="CY210" i="3"/>
  <c r="CZ210" i="3"/>
  <c r="DB210" i="3" s="1"/>
  <c r="DA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B213" i="3" s="1"/>
  <c r="DA213" i="3"/>
  <c r="DC213" i="3"/>
  <c r="A214" i="3"/>
  <c r="CY214" i="3"/>
  <c r="CZ214" i="3"/>
  <c r="DB214" i="3" s="1"/>
  <c r="DA214" i="3"/>
  <c r="DC214" i="3"/>
  <c r="A215" i="3"/>
  <c r="CY215" i="3"/>
  <c r="CZ215" i="3"/>
  <c r="DB215" i="3" s="1"/>
  <c r="DA215" i="3"/>
  <c r="DC215" i="3"/>
  <c r="A216" i="3"/>
  <c r="CY216" i="3"/>
  <c r="CZ216" i="3"/>
  <c r="DB216" i="3" s="1"/>
  <c r="DA216" i="3"/>
  <c r="DC216" i="3"/>
  <c r="A217" i="3"/>
  <c r="CY217" i="3"/>
  <c r="CZ217" i="3"/>
  <c r="DB217" i="3" s="1"/>
  <c r="DA217" i="3"/>
  <c r="DC217" i="3"/>
  <c r="A218" i="3"/>
  <c r="CY218" i="3"/>
  <c r="CZ218" i="3"/>
  <c r="DB218" i="3" s="1"/>
  <c r="DA218" i="3"/>
  <c r="DC218" i="3"/>
  <c r="A219" i="3"/>
  <c r="CY219" i="3"/>
  <c r="CZ219" i="3"/>
  <c r="DB219" i="3" s="1"/>
  <c r="DA219" i="3"/>
  <c r="DC219" i="3"/>
  <c r="A220" i="3"/>
  <c r="CY220" i="3"/>
  <c r="CZ220" i="3"/>
  <c r="DB220" i="3" s="1"/>
  <c r="DA220" i="3"/>
  <c r="DC220" i="3"/>
  <c r="A221" i="3"/>
  <c r="CY221" i="3"/>
  <c r="CZ221" i="3"/>
  <c r="DB221" i="3" s="1"/>
  <c r="DA221" i="3"/>
  <c r="DC221" i="3"/>
  <c r="A222" i="3"/>
  <c r="CY222" i="3"/>
  <c r="CZ222" i="3"/>
  <c r="DB222" i="3" s="1"/>
  <c r="DA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X239" i="3"/>
  <c r="CY239" i="3"/>
  <c r="CZ239" i="3"/>
  <c r="DB239" i="3" s="1"/>
  <c r="DA239" i="3"/>
  <c r="DC239" i="3"/>
  <c r="A240" i="3"/>
  <c r="CX240" i="3"/>
  <c r="CY240" i="3"/>
  <c r="CZ240" i="3"/>
  <c r="DB240" i="3" s="1"/>
  <c r="DA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CZ244" i="3"/>
  <c r="DB244" i="3" s="1"/>
  <c r="DA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B247" i="3" s="1"/>
  <c r="DA247" i="3"/>
  <c r="DC247" i="3"/>
  <c r="A248" i="3"/>
  <c r="CX248" i="3"/>
  <c r="CY248" i="3"/>
  <c r="CZ248" i="3"/>
  <c r="DB248" i="3" s="1"/>
  <c r="DA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B251" i="3" s="1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B255" i="3" s="1"/>
  <c r="DA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B259" i="3" s="1"/>
  <c r="DA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B263" i="3" s="1"/>
  <c r="DA263" i="3"/>
  <c r="DC263" i="3"/>
  <c r="A264" i="3"/>
  <c r="CX264" i="3"/>
  <c r="CY264" i="3"/>
  <c r="CZ264" i="3"/>
  <c r="DB264" i="3" s="1"/>
  <c r="DA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B267" i="3" s="1"/>
  <c r="DA267" i="3"/>
  <c r="DC267" i="3"/>
  <c r="A268" i="3"/>
  <c r="CX268" i="3"/>
  <c r="CY268" i="3"/>
  <c r="CZ268" i="3"/>
  <c r="DB268" i="3" s="1"/>
  <c r="DA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B271" i="3" s="1"/>
  <c r="DA271" i="3"/>
  <c r="DC271" i="3"/>
  <c r="A272" i="3"/>
  <c r="CX272" i="3"/>
  <c r="CY272" i="3"/>
  <c r="CZ272" i="3"/>
  <c r="DB272" i="3" s="1"/>
  <c r="DA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B274" i="3" s="1"/>
  <c r="DA274" i="3"/>
  <c r="DC274" i="3"/>
  <c r="A275" i="3"/>
  <c r="CX275" i="3"/>
  <c r="CY275" i="3"/>
  <c r="CZ275" i="3"/>
  <c r="DB275" i="3" s="1"/>
  <c r="DA275" i="3"/>
  <c r="DC275" i="3"/>
  <c r="A276" i="3"/>
  <c r="CX276" i="3"/>
  <c r="CY276" i="3"/>
  <c r="CZ276" i="3"/>
  <c r="DB276" i="3" s="1"/>
  <c r="DA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CZ280" i="3"/>
  <c r="DB280" i="3" s="1"/>
  <c r="DA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B283" i="3" s="1"/>
  <c r="DA283" i="3"/>
  <c r="DC283" i="3"/>
  <c r="A284" i="3"/>
  <c r="CX284" i="3"/>
  <c r="CY284" i="3"/>
  <c r="CZ284" i="3"/>
  <c r="DB284" i="3" s="1"/>
  <c r="DA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B291" i="3" s="1"/>
  <c r="DA291" i="3"/>
  <c r="DC291" i="3"/>
  <c r="A292" i="3"/>
  <c r="CX292" i="3"/>
  <c r="CY292" i="3"/>
  <c r="CZ292" i="3"/>
  <c r="DB292" i="3" s="1"/>
  <c r="DA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B295" i="3" s="1"/>
  <c r="DA295" i="3"/>
  <c r="DC295" i="3"/>
  <c r="A296" i="3"/>
  <c r="CX296" i="3"/>
  <c r="CY296" i="3"/>
  <c r="CZ296" i="3"/>
  <c r="DB296" i="3" s="1"/>
  <c r="DA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B299" i="3" s="1"/>
  <c r="DA299" i="3"/>
  <c r="DC299" i="3"/>
  <c r="A300" i="3"/>
  <c r="CX300" i="3"/>
  <c r="CY300" i="3"/>
  <c r="CZ300" i="3"/>
  <c r="DB300" i="3" s="1"/>
  <c r="DA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B302" i="3" s="1"/>
  <c r="DA302" i="3"/>
  <c r="DC302" i="3"/>
  <c r="A303" i="3"/>
  <c r="CX303" i="3"/>
  <c r="CY303" i="3"/>
  <c r="CZ303" i="3"/>
  <c r="DB303" i="3" s="1"/>
  <c r="DA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B307" i="3" s="1"/>
  <c r="DA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B310" i="3" s="1"/>
  <c r="DA310" i="3"/>
  <c r="DC310" i="3"/>
  <c r="A311" i="3"/>
  <c r="CX311" i="3"/>
  <c r="CY311" i="3"/>
  <c r="CZ311" i="3"/>
  <c r="DB311" i="3" s="1"/>
  <c r="DA311" i="3"/>
  <c r="DC311" i="3"/>
  <c r="A312" i="3"/>
  <c r="CX312" i="3"/>
  <c r="CY312" i="3"/>
  <c r="CZ312" i="3"/>
  <c r="DB312" i="3" s="1"/>
  <c r="DA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B314" i="3" s="1"/>
  <c r="DA314" i="3"/>
  <c r="DC314" i="3"/>
  <c r="A315" i="3"/>
  <c r="CX315" i="3"/>
  <c r="CY315" i="3"/>
  <c r="CZ315" i="3"/>
  <c r="DB315" i="3" s="1"/>
  <c r="DA315" i="3"/>
  <c r="DC315" i="3"/>
  <c r="A316" i="3"/>
  <c r="CX316" i="3"/>
  <c r="CY316" i="3"/>
  <c r="CZ316" i="3"/>
  <c r="DB316" i="3" s="1"/>
  <c r="DA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B322" i="3" s="1"/>
  <c r="DA322" i="3"/>
  <c r="DC322" i="3"/>
  <c r="A323" i="3"/>
  <c r="CX323" i="3"/>
  <c r="CY323" i="3"/>
  <c r="CZ323" i="3"/>
  <c r="DB323" i="3" s="1"/>
  <c r="DA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B327" i="3" s="1"/>
  <c r="DA327" i="3"/>
  <c r="DC327" i="3"/>
  <c r="A328" i="3"/>
  <c r="CX328" i="3"/>
  <c r="CY328" i="3"/>
  <c r="CZ328" i="3"/>
  <c r="DB328" i="3" s="1"/>
  <c r="DA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B330" i="3" s="1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CZ332" i="3"/>
  <c r="DB332" i="3" s="1"/>
  <c r="DA332" i="3"/>
  <c r="DC332" i="3"/>
  <c r="A333" i="3"/>
  <c r="CX333" i="3"/>
  <c r="CY333" i="3"/>
  <c r="CZ333" i="3"/>
  <c r="DA333" i="3"/>
  <c r="DB333" i="3"/>
  <c r="DC333" i="3"/>
  <c r="A334" i="3"/>
  <c r="CX334" i="3"/>
  <c r="CY334" i="3"/>
  <c r="CZ334" i="3"/>
  <c r="DB334" i="3" s="1"/>
  <c r="DA334" i="3"/>
  <c r="DC334" i="3"/>
  <c r="A335" i="3"/>
  <c r="CY335" i="3"/>
  <c r="CZ335" i="3"/>
  <c r="DB335" i="3" s="1"/>
  <c r="DA335" i="3"/>
  <c r="DC335" i="3"/>
  <c r="A336" i="3"/>
  <c r="CY336" i="3"/>
  <c r="CZ336" i="3"/>
  <c r="DB336" i="3" s="1"/>
  <c r="DA336" i="3"/>
  <c r="DC336" i="3"/>
  <c r="A337" i="3"/>
  <c r="CY337" i="3"/>
  <c r="CZ337" i="3"/>
  <c r="DB337" i="3" s="1"/>
  <c r="DA337" i="3"/>
  <c r="DC337" i="3"/>
  <c r="A338" i="3"/>
  <c r="CY338" i="3"/>
  <c r="CZ338" i="3"/>
  <c r="DB338" i="3" s="1"/>
  <c r="DA338" i="3"/>
  <c r="DC338" i="3"/>
  <c r="A339" i="3"/>
  <c r="CY339" i="3"/>
  <c r="CZ339" i="3"/>
  <c r="DB339" i="3" s="1"/>
  <c r="DA339" i="3"/>
  <c r="DC339" i="3"/>
  <c r="A340" i="3"/>
  <c r="CY340" i="3"/>
  <c r="CZ340" i="3"/>
  <c r="DB340" i="3" s="1"/>
  <c r="DA340" i="3"/>
  <c r="DC340" i="3"/>
  <c r="A341" i="3"/>
  <c r="CY341" i="3"/>
  <c r="CZ341" i="3"/>
  <c r="DB341" i="3" s="1"/>
  <c r="DA341" i="3"/>
  <c r="DC341" i="3"/>
  <c r="A342" i="3"/>
  <c r="CY342" i="3"/>
  <c r="CZ342" i="3"/>
  <c r="DB342" i="3" s="1"/>
  <c r="DA342" i="3"/>
  <c r="DC342" i="3"/>
  <c r="A343" i="3"/>
  <c r="CY343" i="3"/>
  <c r="CZ343" i="3"/>
  <c r="DB343" i="3" s="1"/>
  <c r="DA343" i="3"/>
  <c r="DC343" i="3"/>
  <c r="A344" i="3"/>
  <c r="CY344" i="3"/>
  <c r="CZ344" i="3"/>
  <c r="DB344" i="3" s="1"/>
  <c r="DA344" i="3"/>
  <c r="DC344" i="3"/>
  <c r="A345" i="3"/>
  <c r="CY345" i="3"/>
  <c r="CZ345" i="3"/>
  <c r="DB345" i="3" s="1"/>
  <c r="DA345" i="3"/>
  <c r="DC345" i="3"/>
  <c r="A346" i="3"/>
  <c r="CY346" i="3"/>
  <c r="CZ346" i="3"/>
  <c r="DB346" i="3" s="1"/>
  <c r="DA346" i="3"/>
  <c r="DC346" i="3"/>
  <c r="A347" i="3"/>
  <c r="CY347" i="3"/>
  <c r="CZ347" i="3"/>
  <c r="DB347" i="3" s="1"/>
  <c r="DA347" i="3"/>
  <c r="DC347" i="3"/>
  <c r="A348" i="3"/>
  <c r="CY348" i="3"/>
  <c r="CZ348" i="3"/>
  <c r="DB348" i="3" s="1"/>
  <c r="DA348" i="3"/>
  <c r="DC348" i="3"/>
  <c r="A349" i="3"/>
  <c r="CY349" i="3"/>
  <c r="CZ349" i="3"/>
  <c r="DB349" i="3" s="1"/>
  <c r="DA349" i="3"/>
  <c r="DC349" i="3"/>
  <c r="A350" i="3"/>
  <c r="CY350" i="3"/>
  <c r="CZ350" i="3"/>
  <c r="DB350" i="3" s="1"/>
  <c r="DA350" i="3"/>
  <c r="DC350" i="3"/>
  <c r="A351" i="3"/>
  <c r="CY351" i="3"/>
  <c r="CZ351" i="3"/>
  <c r="DB351" i="3" s="1"/>
  <c r="DA351" i="3"/>
  <c r="DC351" i="3"/>
  <c r="A352" i="3"/>
  <c r="CY352" i="3"/>
  <c r="CZ352" i="3"/>
  <c r="DB352" i="3" s="1"/>
  <c r="DA352" i="3"/>
  <c r="DC352" i="3"/>
  <c r="A353" i="3"/>
  <c r="CY353" i="3"/>
  <c r="CZ353" i="3"/>
  <c r="DB353" i="3" s="1"/>
  <c r="DA353" i="3"/>
  <c r="DC353" i="3"/>
  <c r="A354" i="3"/>
  <c r="CY354" i="3"/>
  <c r="CZ354" i="3"/>
  <c r="DB354" i="3" s="1"/>
  <c r="DA354" i="3"/>
  <c r="DC354" i="3"/>
  <c r="A355" i="3"/>
  <c r="CY355" i="3"/>
  <c r="CZ355" i="3"/>
  <c r="DB355" i="3" s="1"/>
  <c r="DA355" i="3"/>
  <c r="DC355" i="3"/>
  <c r="A356" i="3"/>
  <c r="CY356" i="3"/>
  <c r="CZ356" i="3"/>
  <c r="DB356" i="3" s="1"/>
  <c r="DA356" i="3"/>
  <c r="DC356" i="3"/>
  <c r="A357" i="3"/>
  <c r="CY357" i="3"/>
  <c r="CZ357" i="3"/>
  <c r="DB357" i="3" s="1"/>
  <c r="DA357" i="3"/>
  <c r="DC357" i="3"/>
  <c r="A358" i="3"/>
  <c r="CY358" i="3"/>
  <c r="CZ358" i="3"/>
  <c r="DA358" i="3"/>
  <c r="DB358" i="3"/>
  <c r="DC358" i="3"/>
  <c r="A359" i="3"/>
  <c r="CY359" i="3"/>
  <c r="CZ359" i="3"/>
  <c r="DB359" i="3" s="1"/>
  <c r="DA359" i="3"/>
  <c r="DC359" i="3"/>
  <c r="A360" i="3"/>
  <c r="CY360" i="3"/>
  <c r="CZ360" i="3"/>
  <c r="DB360" i="3" s="1"/>
  <c r="DA360" i="3"/>
  <c r="DC360" i="3"/>
  <c r="A361" i="3"/>
  <c r="CY361" i="3"/>
  <c r="CZ361" i="3"/>
  <c r="DA361" i="3"/>
  <c r="DB361" i="3"/>
  <c r="DC361" i="3"/>
  <c r="A362" i="3"/>
  <c r="CY362" i="3"/>
  <c r="CZ362" i="3"/>
  <c r="DB362" i="3" s="1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CZ365" i="3"/>
  <c r="DB365" i="3" s="1"/>
  <c r="DA365" i="3"/>
  <c r="DC365" i="3"/>
  <c r="A366" i="3"/>
  <c r="CY366" i="3"/>
  <c r="CZ366" i="3"/>
  <c r="DB366" i="3" s="1"/>
  <c r="DA366" i="3"/>
  <c r="DC366" i="3"/>
  <c r="A367" i="3"/>
  <c r="CY367" i="3"/>
  <c r="CZ367" i="3"/>
  <c r="DB367" i="3" s="1"/>
  <c r="DA367" i="3"/>
  <c r="DC367" i="3"/>
  <c r="A368" i="3"/>
  <c r="CY368" i="3"/>
  <c r="CZ368" i="3"/>
  <c r="DB368" i="3" s="1"/>
  <c r="DA368" i="3"/>
  <c r="DC368" i="3"/>
  <c r="A369" i="3"/>
  <c r="CY369" i="3"/>
  <c r="CZ369" i="3"/>
  <c r="DB369" i="3" s="1"/>
  <c r="DA369" i="3"/>
  <c r="DC369" i="3"/>
  <c r="A370" i="3"/>
  <c r="CY370" i="3"/>
  <c r="CZ370" i="3"/>
  <c r="DB370" i="3" s="1"/>
  <c r="DA370" i="3"/>
  <c r="DC370" i="3"/>
  <c r="A371" i="3"/>
  <c r="CY371" i="3"/>
  <c r="CZ371" i="3"/>
  <c r="DB371" i="3" s="1"/>
  <c r="DA371" i="3"/>
  <c r="DC371" i="3"/>
  <c r="A372" i="3"/>
  <c r="CY372" i="3"/>
  <c r="CZ372" i="3"/>
  <c r="DB372" i="3" s="1"/>
  <c r="DA372" i="3"/>
  <c r="DC372" i="3"/>
  <c r="A373" i="3"/>
  <c r="CY373" i="3"/>
  <c r="CZ373" i="3"/>
  <c r="DB373" i="3" s="1"/>
  <c r="DA373" i="3"/>
  <c r="DC373" i="3"/>
  <c r="A374" i="3"/>
  <c r="CY374" i="3"/>
  <c r="CZ374" i="3"/>
  <c r="DB374" i="3" s="1"/>
  <c r="DA374" i="3"/>
  <c r="DC374" i="3"/>
  <c r="A375" i="3"/>
  <c r="CY375" i="3"/>
  <c r="CZ375" i="3"/>
  <c r="DB375" i="3" s="1"/>
  <c r="DA375" i="3"/>
  <c r="DC375" i="3"/>
  <c r="A376" i="3"/>
  <c r="CY376" i="3"/>
  <c r="CZ376" i="3"/>
  <c r="DB376" i="3" s="1"/>
  <c r="DA376" i="3"/>
  <c r="DC376" i="3"/>
  <c r="A377" i="3"/>
  <c r="CY377" i="3"/>
  <c r="CZ377" i="3"/>
  <c r="DB377" i="3" s="1"/>
  <c r="DA377" i="3"/>
  <c r="DC377" i="3"/>
  <c r="A378" i="3"/>
  <c r="CY378" i="3"/>
  <c r="CZ378" i="3"/>
  <c r="DB378" i="3" s="1"/>
  <c r="DA378" i="3"/>
  <c r="DC378" i="3"/>
  <c r="A379" i="3"/>
  <c r="CY379" i="3"/>
  <c r="CZ379" i="3"/>
  <c r="DB379" i="3" s="1"/>
  <c r="DA379" i="3"/>
  <c r="DC379" i="3"/>
  <c r="A380" i="3"/>
  <c r="CY380" i="3"/>
  <c r="CZ380" i="3"/>
  <c r="DB380" i="3" s="1"/>
  <c r="DA380" i="3"/>
  <c r="DC380" i="3"/>
  <c r="A381" i="3"/>
  <c r="CY381" i="3"/>
  <c r="CZ381" i="3"/>
  <c r="DB381" i="3" s="1"/>
  <c r="DA381" i="3"/>
  <c r="DC381" i="3"/>
  <c r="A382" i="3"/>
  <c r="CY382" i="3"/>
  <c r="CZ382" i="3"/>
  <c r="DB382" i="3" s="1"/>
  <c r="DA382" i="3"/>
  <c r="DC382" i="3"/>
  <c r="A383" i="3"/>
  <c r="CY383" i="3"/>
  <c r="CZ383" i="3"/>
  <c r="DB383" i="3" s="1"/>
  <c r="DA383" i="3"/>
  <c r="DC383" i="3"/>
  <c r="A384" i="3"/>
  <c r="CY384" i="3"/>
  <c r="CZ384" i="3"/>
  <c r="DB384" i="3" s="1"/>
  <c r="DA384" i="3"/>
  <c r="DC384" i="3"/>
  <c r="A385" i="3"/>
  <c r="CY385" i="3"/>
  <c r="CZ385" i="3"/>
  <c r="DB385" i="3" s="1"/>
  <c r="DA385" i="3"/>
  <c r="DC385" i="3"/>
  <c r="A386" i="3"/>
  <c r="CY386" i="3"/>
  <c r="CZ386" i="3"/>
  <c r="DB386" i="3" s="1"/>
  <c r="DA386" i="3"/>
  <c r="DC386" i="3"/>
  <c r="A387" i="3"/>
  <c r="CY387" i="3"/>
  <c r="CZ387" i="3"/>
  <c r="DB387" i="3" s="1"/>
  <c r="DA387" i="3"/>
  <c r="DC387" i="3"/>
  <c r="A388" i="3"/>
  <c r="CY388" i="3"/>
  <c r="CZ388" i="3"/>
  <c r="DB388" i="3" s="1"/>
  <c r="DA388" i="3"/>
  <c r="DC388" i="3"/>
  <c r="A389" i="3"/>
  <c r="CY389" i="3"/>
  <c r="CZ389" i="3"/>
  <c r="DB389" i="3" s="1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CZ392" i="3"/>
  <c r="DB392" i="3" s="1"/>
  <c r="DA392" i="3"/>
  <c r="DC392" i="3"/>
  <c r="A393" i="3"/>
  <c r="CY393" i="3"/>
  <c r="CZ393" i="3"/>
  <c r="DB393" i="3" s="1"/>
  <c r="DA393" i="3"/>
  <c r="DC393" i="3"/>
  <c r="A394" i="3"/>
  <c r="CY394" i="3"/>
  <c r="CZ394" i="3"/>
  <c r="DB394" i="3" s="1"/>
  <c r="DA394" i="3"/>
  <c r="DC394" i="3"/>
  <c r="A395" i="3"/>
  <c r="CY395" i="3"/>
  <c r="CZ395" i="3"/>
  <c r="DB395" i="3" s="1"/>
  <c r="DA395" i="3"/>
  <c r="DC395" i="3"/>
  <c r="A396" i="3"/>
  <c r="CY396" i="3"/>
  <c r="CZ396" i="3"/>
  <c r="DB396" i="3" s="1"/>
  <c r="DA396" i="3"/>
  <c r="DC396" i="3"/>
  <c r="A397" i="3"/>
  <c r="CY397" i="3"/>
  <c r="CZ397" i="3"/>
  <c r="DB397" i="3" s="1"/>
  <c r="DA397" i="3"/>
  <c r="DC397" i="3"/>
  <c r="A398" i="3"/>
  <c r="CY398" i="3"/>
  <c r="CZ398" i="3"/>
  <c r="DB398" i="3" s="1"/>
  <c r="DA398" i="3"/>
  <c r="DC398" i="3"/>
  <c r="A399" i="3"/>
  <c r="CY399" i="3"/>
  <c r="CZ399" i="3"/>
  <c r="DB399" i="3" s="1"/>
  <c r="DA399" i="3"/>
  <c r="DC399" i="3"/>
  <c r="A400" i="3"/>
  <c r="CY400" i="3"/>
  <c r="CZ400" i="3"/>
  <c r="DB400" i="3" s="1"/>
  <c r="DA400" i="3"/>
  <c r="DC400" i="3"/>
  <c r="A401" i="3"/>
  <c r="CY401" i="3"/>
  <c r="CZ401" i="3"/>
  <c r="DB401" i="3" s="1"/>
  <c r="DA401" i="3"/>
  <c r="DC401" i="3"/>
  <c r="A402" i="3"/>
  <c r="CY402" i="3"/>
  <c r="CZ402" i="3"/>
  <c r="DB402" i="3" s="1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CZ405" i="3"/>
  <c r="DB405" i="3" s="1"/>
  <c r="DA405" i="3"/>
  <c r="DC405" i="3"/>
  <c r="A406" i="3"/>
  <c r="CY406" i="3"/>
  <c r="CZ406" i="3"/>
  <c r="DB406" i="3" s="1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CZ409" i="3"/>
  <c r="DB409" i="3" s="1"/>
  <c r="DA409" i="3"/>
  <c r="DC409" i="3"/>
  <c r="A410" i="3"/>
  <c r="CY410" i="3"/>
  <c r="CZ410" i="3"/>
  <c r="DB410" i="3" s="1"/>
  <c r="DA410" i="3"/>
  <c r="DC410" i="3"/>
  <c r="A411" i="3"/>
  <c r="CX411" i="3"/>
  <c r="CY411" i="3"/>
  <c r="CZ411" i="3"/>
  <c r="DB411" i="3" s="1"/>
  <c r="DA411" i="3"/>
  <c r="DC411" i="3"/>
  <c r="A412" i="3"/>
  <c r="CX412" i="3"/>
  <c r="CY412" i="3"/>
  <c r="CZ412" i="3"/>
  <c r="DB412" i="3" s="1"/>
  <c r="DA412" i="3"/>
  <c r="DC412" i="3"/>
  <c r="A413" i="3"/>
  <c r="CX413" i="3"/>
  <c r="CY413" i="3"/>
  <c r="CZ413" i="3"/>
  <c r="DB413" i="3" s="1"/>
  <c r="DA413" i="3"/>
  <c r="DC413" i="3"/>
  <c r="A414" i="3"/>
  <c r="CX414" i="3"/>
  <c r="CY414" i="3"/>
  <c r="CZ414" i="3"/>
  <c r="DB414" i="3" s="1"/>
  <c r="DA414" i="3"/>
  <c r="DC414" i="3"/>
  <c r="A415" i="3"/>
  <c r="CX415" i="3"/>
  <c r="CY415" i="3"/>
  <c r="CZ415" i="3"/>
  <c r="DB415" i="3" s="1"/>
  <c r="DA415" i="3"/>
  <c r="DC415" i="3"/>
  <c r="A416" i="3"/>
  <c r="CX416" i="3"/>
  <c r="CY416" i="3"/>
  <c r="CZ416" i="3"/>
  <c r="DB416" i="3" s="1"/>
  <c r="DA416" i="3"/>
  <c r="DC416" i="3"/>
  <c r="A417" i="3"/>
  <c r="CX417" i="3"/>
  <c r="CY417" i="3"/>
  <c r="CZ417" i="3"/>
  <c r="DB417" i="3" s="1"/>
  <c r="DA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B419" i="3" s="1"/>
  <c r="DA419" i="3"/>
  <c r="DC419" i="3"/>
  <c r="A420" i="3"/>
  <c r="CX420" i="3"/>
  <c r="CY420" i="3"/>
  <c r="CZ420" i="3"/>
  <c r="DB420" i="3" s="1"/>
  <c r="DA420" i="3"/>
  <c r="DC420" i="3"/>
  <c r="A421" i="3"/>
  <c r="CX421" i="3"/>
  <c r="CY421" i="3"/>
  <c r="CZ421" i="3"/>
  <c r="DB421" i="3" s="1"/>
  <c r="DA421" i="3"/>
  <c r="DC421" i="3"/>
  <c r="A422" i="3"/>
  <c r="CX422" i="3"/>
  <c r="CY422" i="3"/>
  <c r="CZ422" i="3"/>
  <c r="DB422" i="3" s="1"/>
  <c r="DA422" i="3"/>
  <c r="DC422" i="3"/>
  <c r="A423" i="3"/>
  <c r="CX423" i="3"/>
  <c r="CY423" i="3"/>
  <c r="CZ423" i="3"/>
  <c r="DB423" i="3" s="1"/>
  <c r="DA423" i="3"/>
  <c r="DC423" i="3"/>
  <c r="A424" i="3"/>
  <c r="CX424" i="3"/>
  <c r="CY424" i="3"/>
  <c r="CZ424" i="3"/>
  <c r="DB424" i="3" s="1"/>
  <c r="DA424" i="3"/>
  <c r="DC424" i="3"/>
  <c r="A425" i="3"/>
  <c r="CX425" i="3"/>
  <c r="CY425" i="3"/>
  <c r="CZ425" i="3"/>
  <c r="DB425" i="3" s="1"/>
  <c r="DA425" i="3"/>
  <c r="DC425" i="3"/>
  <c r="A426" i="3"/>
  <c r="CX426" i="3"/>
  <c r="CY426" i="3"/>
  <c r="CZ426" i="3"/>
  <c r="DB426" i="3" s="1"/>
  <c r="DA426" i="3"/>
  <c r="DC426" i="3"/>
  <c r="A427" i="3"/>
  <c r="CX427" i="3"/>
  <c r="CY427" i="3"/>
  <c r="CZ427" i="3"/>
  <c r="DB427" i="3" s="1"/>
  <c r="DA427" i="3"/>
  <c r="DC427" i="3"/>
  <c r="A428" i="3"/>
  <c r="CX428" i="3"/>
  <c r="CY428" i="3"/>
  <c r="CZ428" i="3"/>
  <c r="DB428" i="3" s="1"/>
  <c r="DA428" i="3"/>
  <c r="DC428" i="3"/>
  <c r="A429" i="3"/>
  <c r="CX429" i="3"/>
  <c r="CY429" i="3"/>
  <c r="CZ429" i="3"/>
  <c r="DB429" i="3" s="1"/>
  <c r="DA429" i="3"/>
  <c r="DC429" i="3"/>
  <c r="A430" i="3"/>
  <c r="CX430" i="3"/>
  <c r="CY430" i="3"/>
  <c r="CZ430" i="3"/>
  <c r="DB430" i="3" s="1"/>
  <c r="DA430" i="3"/>
  <c r="DC430" i="3"/>
  <c r="A431" i="3"/>
  <c r="CX431" i="3"/>
  <c r="CY431" i="3"/>
  <c r="CZ431" i="3"/>
  <c r="DB431" i="3" s="1"/>
  <c r="DA431" i="3"/>
  <c r="DC431" i="3"/>
  <c r="A432" i="3"/>
  <c r="CX432" i="3"/>
  <c r="CY432" i="3"/>
  <c r="CZ432" i="3"/>
  <c r="DB432" i="3" s="1"/>
  <c r="DA432" i="3"/>
  <c r="DC432" i="3"/>
  <c r="A433" i="3"/>
  <c r="CX433" i="3"/>
  <c r="CY433" i="3"/>
  <c r="CZ433" i="3"/>
  <c r="DB433" i="3" s="1"/>
  <c r="DA433" i="3"/>
  <c r="DC433" i="3"/>
  <c r="A434" i="3"/>
  <c r="CX434" i="3"/>
  <c r="CY434" i="3"/>
  <c r="CZ434" i="3"/>
  <c r="DB434" i="3" s="1"/>
  <c r="DA434" i="3"/>
  <c r="DC434" i="3"/>
  <c r="A435" i="3"/>
  <c r="CX435" i="3"/>
  <c r="CY435" i="3"/>
  <c r="CZ435" i="3"/>
  <c r="DB435" i="3" s="1"/>
  <c r="DA435" i="3"/>
  <c r="DC435" i="3"/>
  <c r="A436" i="3"/>
  <c r="CX436" i="3"/>
  <c r="CY436" i="3"/>
  <c r="CZ436" i="3"/>
  <c r="DB436" i="3" s="1"/>
  <c r="DA436" i="3"/>
  <c r="DC436" i="3"/>
  <c r="A437" i="3"/>
  <c r="CX437" i="3"/>
  <c r="CY437" i="3"/>
  <c r="CZ437" i="3"/>
  <c r="DB437" i="3" s="1"/>
  <c r="DA437" i="3"/>
  <c r="DC437" i="3"/>
  <c r="A438" i="3"/>
  <c r="CX438" i="3"/>
  <c r="CY438" i="3"/>
  <c r="CZ438" i="3"/>
  <c r="DB438" i="3" s="1"/>
  <c r="DA438" i="3"/>
  <c r="DC438" i="3"/>
  <c r="A439" i="3"/>
  <c r="CX439" i="3"/>
  <c r="CY439" i="3"/>
  <c r="CZ439" i="3"/>
  <c r="DB439" i="3" s="1"/>
  <c r="DA439" i="3"/>
  <c r="DC439" i="3"/>
  <c r="A440" i="3"/>
  <c r="CX440" i="3"/>
  <c r="CY440" i="3"/>
  <c r="CZ440" i="3"/>
  <c r="DB440" i="3" s="1"/>
  <c r="DA440" i="3"/>
  <c r="DC440" i="3"/>
  <c r="A441" i="3"/>
  <c r="CX441" i="3"/>
  <c r="CY441" i="3"/>
  <c r="CZ441" i="3"/>
  <c r="DB441" i="3" s="1"/>
  <c r="DA441" i="3"/>
  <c r="DC441" i="3"/>
  <c r="A442" i="3"/>
  <c r="CX442" i="3"/>
  <c r="CY442" i="3"/>
  <c r="CZ442" i="3"/>
  <c r="DB442" i="3" s="1"/>
  <c r="DA442" i="3"/>
  <c r="DC442" i="3"/>
  <c r="A443" i="3"/>
  <c r="CX443" i="3"/>
  <c r="CY443" i="3"/>
  <c r="CZ443" i="3"/>
  <c r="DB443" i="3" s="1"/>
  <c r="DA443" i="3"/>
  <c r="DC443" i="3"/>
  <c r="A444" i="3"/>
  <c r="CX444" i="3"/>
  <c r="CY444" i="3"/>
  <c r="CZ444" i="3"/>
  <c r="DB444" i="3" s="1"/>
  <c r="DA444" i="3"/>
  <c r="DC444" i="3"/>
  <c r="A445" i="3"/>
  <c r="CX445" i="3"/>
  <c r="CY445" i="3"/>
  <c r="CZ445" i="3"/>
  <c r="DB445" i="3" s="1"/>
  <c r="DA445" i="3"/>
  <c r="DC445" i="3"/>
  <c r="A446" i="3"/>
  <c r="CX446" i="3"/>
  <c r="CY446" i="3"/>
  <c r="CZ446" i="3"/>
  <c r="DB446" i="3" s="1"/>
  <c r="DA446" i="3"/>
  <c r="DC446" i="3"/>
  <c r="A447" i="3"/>
  <c r="CX447" i="3"/>
  <c r="CY447" i="3"/>
  <c r="CZ447" i="3"/>
  <c r="DB447" i="3" s="1"/>
  <c r="DA447" i="3"/>
  <c r="DC447" i="3"/>
  <c r="A448" i="3"/>
  <c r="CX448" i="3"/>
  <c r="CY448" i="3"/>
  <c r="CZ448" i="3"/>
  <c r="DB448" i="3" s="1"/>
  <c r="DA448" i="3"/>
  <c r="DC448" i="3"/>
  <c r="A449" i="3"/>
  <c r="CX449" i="3"/>
  <c r="CY449" i="3"/>
  <c r="CZ449" i="3"/>
  <c r="DB449" i="3" s="1"/>
  <c r="DA449" i="3"/>
  <c r="DC449" i="3"/>
  <c r="A450" i="3"/>
  <c r="CX450" i="3"/>
  <c r="CY450" i="3"/>
  <c r="CZ450" i="3"/>
  <c r="DB450" i="3" s="1"/>
  <c r="DA450" i="3"/>
  <c r="DC450" i="3"/>
  <c r="A451" i="3"/>
  <c r="CX451" i="3"/>
  <c r="CY451" i="3"/>
  <c r="CZ451" i="3"/>
  <c r="DB451" i="3" s="1"/>
  <c r="DA451" i="3"/>
  <c r="DC451" i="3"/>
  <c r="A452" i="3"/>
  <c r="CX452" i="3"/>
  <c r="CY452" i="3"/>
  <c r="CZ452" i="3"/>
  <c r="DB452" i="3" s="1"/>
  <c r="DA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B454" i="3" s="1"/>
  <c r="DA454" i="3"/>
  <c r="DC454" i="3"/>
  <c r="A455" i="3"/>
  <c r="CX455" i="3"/>
  <c r="CY455" i="3"/>
  <c r="CZ455" i="3"/>
  <c r="DB455" i="3" s="1"/>
  <c r="DA455" i="3"/>
  <c r="DC455" i="3"/>
  <c r="A456" i="3"/>
  <c r="CX456" i="3"/>
  <c r="CY456" i="3"/>
  <c r="CZ456" i="3"/>
  <c r="DB456" i="3" s="1"/>
  <c r="DA456" i="3"/>
  <c r="DC456" i="3"/>
  <c r="A457" i="3"/>
  <c r="CX457" i="3"/>
  <c r="CY457" i="3"/>
  <c r="CZ457" i="3"/>
  <c r="DB457" i="3" s="1"/>
  <c r="DA457" i="3"/>
  <c r="DC457" i="3"/>
  <c r="A458" i="3"/>
  <c r="CX458" i="3"/>
  <c r="CY458" i="3"/>
  <c r="CZ458" i="3"/>
  <c r="DB458" i="3" s="1"/>
  <c r="DA458" i="3"/>
  <c r="DC458" i="3"/>
  <c r="A459" i="3"/>
  <c r="CX459" i="3"/>
  <c r="CY459" i="3"/>
  <c r="CZ459" i="3"/>
  <c r="DB459" i="3" s="1"/>
  <c r="DA459" i="3"/>
  <c r="DC459" i="3"/>
  <c r="A460" i="3"/>
  <c r="CX460" i="3"/>
  <c r="CY460" i="3"/>
  <c r="CZ460" i="3"/>
  <c r="DB460" i="3" s="1"/>
  <c r="DA460" i="3"/>
  <c r="DC460" i="3"/>
  <c r="A461" i="3"/>
  <c r="CX461" i="3"/>
  <c r="CY461" i="3"/>
  <c r="CZ461" i="3"/>
  <c r="DB461" i="3" s="1"/>
  <c r="DA461" i="3"/>
  <c r="DC461" i="3"/>
  <c r="A462" i="3"/>
  <c r="CX462" i="3"/>
  <c r="CY462" i="3"/>
  <c r="CZ462" i="3"/>
  <c r="DB462" i="3" s="1"/>
  <c r="DA462" i="3"/>
  <c r="DC462" i="3"/>
  <c r="A463" i="3"/>
  <c r="CX463" i="3"/>
  <c r="CY463" i="3"/>
  <c r="CZ463" i="3"/>
  <c r="DB463" i="3" s="1"/>
  <c r="DA463" i="3"/>
  <c r="DC463" i="3"/>
  <c r="A464" i="3"/>
  <c r="CX464" i="3"/>
  <c r="CY464" i="3"/>
  <c r="CZ464" i="3"/>
  <c r="DB464" i="3" s="1"/>
  <c r="DA464" i="3"/>
  <c r="DC464" i="3"/>
  <c r="A465" i="3"/>
  <c r="CY465" i="3"/>
  <c r="CZ465" i="3"/>
  <c r="DB465" i="3" s="1"/>
  <c r="DA465" i="3"/>
  <c r="DC465" i="3"/>
  <c r="A466" i="3"/>
  <c r="CY466" i="3"/>
  <c r="CZ466" i="3"/>
  <c r="DB466" i="3" s="1"/>
  <c r="DA466" i="3"/>
  <c r="DC466" i="3"/>
  <c r="A467" i="3"/>
  <c r="CY467" i="3"/>
  <c r="CZ467" i="3"/>
  <c r="DB467" i="3" s="1"/>
  <c r="DA467" i="3"/>
  <c r="DC467" i="3"/>
  <c r="A468" i="3"/>
  <c r="CY468" i="3"/>
  <c r="CZ468" i="3"/>
  <c r="DB468" i="3" s="1"/>
  <c r="DA468" i="3"/>
  <c r="DC468" i="3"/>
  <c r="A469" i="3"/>
  <c r="CX469" i="3"/>
  <c r="CY469" i="3"/>
  <c r="CZ469" i="3"/>
  <c r="DB469" i="3" s="1"/>
  <c r="DA469" i="3"/>
  <c r="DC469" i="3"/>
  <c r="A470" i="3"/>
  <c r="CX470" i="3"/>
  <c r="CY470" i="3"/>
  <c r="CZ470" i="3"/>
  <c r="DB470" i="3" s="1"/>
  <c r="DA470" i="3"/>
  <c r="DC470" i="3"/>
  <c r="A471" i="3"/>
  <c r="CX471" i="3"/>
  <c r="CY471" i="3"/>
  <c r="CZ471" i="3"/>
  <c r="DB471" i="3" s="1"/>
  <c r="DA471" i="3"/>
  <c r="DC471" i="3"/>
  <c r="A472" i="3"/>
  <c r="CX472" i="3"/>
  <c r="CY472" i="3"/>
  <c r="CZ472" i="3"/>
  <c r="DB472" i="3" s="1"/>
  <c r="DA472" i="3"/>
  <c r="DC472" i="3"/>
  <c r="A473" i="3"/>
  <c r="CX473" i="3"/>
  <c r="CY473" i="3"/>
  <c r="CZ473" i="3"/>
  <c r="DB473" i="3" s="1"/>
  <c r="DA473" i="3"/>
  <c r="DC473" i="3"/>
  <c r="A474" i="3"/>
  <c r="CX474" i="3"/>
  <c r="CY474" i="3"/>
  <c r="CZ474" i="3"/>
  <c r="DB474" i="3" s="1"/>
  <c r="DA474" i="3"/>
  <c r="DC474" i="3"/>
  <c r="A475" i="3"/>
  <c r="CX475" i="3"/>
  <c r="CY475" i="3"/>
  <c r="CZ475" i="3"/>
  <c r="DB475" i="3" s="1"/>
  <c r="DA475" i="3"/>
  <c r="DC475" i="3"/>
  <c r="A476" i="3"/>
  <c r="CX476" i="3"/>
  <c r="CY476" i="3"/>
  <c r="CZ476" i="3"/>
  <c r="DB476" i="3" s="1"/>
  <c r="DA476" i="3"/>
  <c r="DC476" i="3"/>
  <c r="A477" i="3"/>
  <c r="CX477" i="3"/>
  <c r="CY477" i="3"/>
  <c r="CZ477" i="3"/>
  <c r="DB477" i="3" s="1"/>
  <c r="DA477" i="3"/>
  <c r="DC477" i="3"/>
  <c r="A478" i="3"/>
  <c r="CX478" i="3"/>
  <c r="CY478" i="3"/>
  <c r="CZ478" i="3"/>
  <c r="DB478" i="3" s="1"/>
  <c r="DA478" i="3"/>
  <c r="DC478" i="3"/>
  <c r="A479" i="3"/>
  <c r="CX479" i="3"/>
  <c r="CY479" i="3"/>
  <c r="CZ479" i="3"/>
  <c r="DB479" i="3" s="1"/>
  <c r="DA479" i="3"/>
  <c r="DC479" i="3"/>
  <c r="A480" i="3"/>
  <c r="CX480" i="3"/>
  <c r="CY480" i="3"/>
  <c r="CZ480" i="3"/>
  <c r="DB480" i="3" s="1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CZ482" i="3"/>
  <c r="DA482" i="3"/>
  <c r="DB482" i="3"/>
  <c r="DC482" i="3"/>
  <c r="A483" i="3"/>
  <c r="CX483" i="3"/>
  <c r="CY483" i="3"/>
  <c r="CZ483" i="3"/>
  <c r="DB483" i="3" s="1"/>
  <c r="DA483" i="3"/>
  <c r="DC483" i="3"/>
  <c r="A484" i="3"/>
  <c r="CX484" i="3"/>
  <c r="CY484" i="3"/>
  <c r="CZ484" i="3"/>
  <c r="DB484" i="3" s="1"/>
  <c r="DA484" i="3"/>
  <c r="DC484" i="3"/>
  <c r="A485" i="3"/>
  <c r="CX485" i="3"/>
  <c r="CY485" i="3"/>
  <c r="CZ485" i="3"/>
  <c r="DB485" i="3" s="1"/>
  <c r="DA485" i="3"/>
  <c r="DC485" i="3"/>
  <c r="A486" i="3"/>
  <c r="CX486" i="3"/>
  <c r="CY486" i="3"/>
  <c r="CZ486" i="3"/>
  <c r="DB486" i="3" s="1"/>
  <c r="DA486" i="3"/>
  <c r="DC486" i="3"/>
  <c r="A487" i="3"/>
  <c r="CX487" i="3"/>
  <c r="CY487" i="3"/>
  <c r="CZ487" i="3"/>
  <c r="DB487" i="3" s="1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CZ489" i="3"/>
  <c r="DB489" i="3" s="1"/>
  <c r="DA489" i="3"/>
  <c r="DC489" i="3"/>
  <c r="A490" i="3"/>
  <c r="CX490" i="3"/>
  <c r="CY490" i="3"/>
  <c r="CZ490" i="3"/>
  <c r="DB490" i="3" s="1"/>
  <c r="DA490" i="3"/>
  <c r="DC490" i="3"/>
  <c r="A491" i="3"/>
  <c r="CX491" i="3"/>
  <c r="CY491" i="3"/>
  <c r="CZ491" i="3"/>
  <c r="DB491" i="3" s="1"/>
  <c r="DA491" i="3"/>
  <c r="DC491" i="3"/>
  <c r="A492" i="3"/>
  <c r="CX492" i="3"/>
  <c r="CY492" i="3"/>
  <c r="CZ492" i="3"/>
  <c r="DB492" i="3" s="1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CZ495" i="3"/>
  <c r="DB495" i="3" s="1"/>
  <c r="DA495" i="3"/>
  <c r="DC495" i="3"/>
  <c r="A496" i="3"/>
  <c r="CX496" i="3"/>
  <c r="CY496" i="3"/>
  <c r="CZ496" i="3"/>
  <c r="DB496" i="3" s="1"/>
  <c r="DA496" i="3"/>
  <c r="DC496" i="3"/>
  <c r="A497" i="3"/>
  <c r="CY497" i="3"/>
  <c r="CZ497" i="3"/>
  <c r="DB497" i="3" s="1"/>
  <c r="DA497" i="3"/>
  <c r="DC497" i="3"/>
  <c r="A498" i="3"/>
  <c r="CY498" i="3"/>
  <c r="CZ498" i="3"/>
  <c r="DB498" i="3" s="1"/>
  <c r="DA498" i="3"/>
  <c r="DC498" i="3"/>
  <c r="A499" i="3"/>
  <c r="CY499" i="3"/>
  <c r="CZ499" i="3"/>
  <c r="DB499" i="3" s="1"/>
  <c r="DA499" i="3"/>
  <c r="DC499" i="3"/>
  <c r="A500" i="3"/>
  <c r="CY500" i="3"/>
  <c r="CZ500" i="3"/>
  <c r="DB500" i="3" s="1"/>
  <c r="DA500" i="3"/>
  <c r="DC500" i="3"/>
  <c r="A501" i="3"/>
  <c r="CX501" i="3"/>
  <c r="CY501" i="3"/>
  <c r="CZ501" i="3"/>
  <c r="DB501" i="3" s="1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CZ504" i="3"/>
  <c r="DB504" i="3" s="1"/>
  <c r="DA504" i="3"/>
  <c r="DC504" i="3"/>
  <c r="A505" i="3"/>
  <c r="CX505" i="3"/>
  <c r="CY505" i="3"/>
  <c r="CZ505" i="3"/>
  <c r="DB505" i="3" s="1"/>
  <c r="DA505" i="3"/>
  <c r="DC505" i="3"/>
  <c r="A506" i="3"/>
  <c r="CX506" i="3"/>
  <c r="CY506" i="3"/>
  <c r="CZ506" i="3"/>
  <c r="DB506" i="3" s="1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CZ508" i="3"/>
  <c r="DB508" i="3" s="1"/>
  <c r="DA508" i="3"/>
  <c r="DC508" i="3"/>
  <c r="A509" i="3"/>
  <c r="CX509" i="3"/>
  <c r="CY509" i="3"/>
  <c r="CZ509" i="3"/>
  <c r="DB509" i="3" s="1"/>
  <c r="DA509" i="3"/>
  <c r="DC509" i="3"/>
  <c r="A510" i="3"/>
  <c r="CX510" i="3"/>
  <c r="CY510" i="3"/>
  <c r="CZ510" i="3"/>
  <c r="DB510" i="3" s="1"/>
  <c r="DA510" i="3"/>
  <c r="DC510" i="3"/>
  <c r="A511" i="3"/>
  <c r="CX511" i="3"/>
  <c r="CY511" i="3"/>
  <c r="CZ511" i="3"/>
  <c r="DB511" i="3" s="1"/>
  <c r="DA511" i="3"/>
  <c r="DC511" i="3"/>
  <c r="A512" i="3"/>
  <c r="CX512" i="3"/>
  <c r="CY512" i="3"/>
  <c r="CZ512" i="3"/>
  <c r="DB512" i="3" s="1"/>
  <c r="DA512" i="3"/>
  <c r="DC5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AC28" i="1"/>
  <c r="AE28" i="1"/>
  <c r="AF28" i="1"/>
  <c r="CT28" i="1" s="1"/>
  <c r="AG28" i="1"/>
  <c r="CU28" i="1" s="1"/>
  <c r="AH28" i="1"/>
  <c r="CV28" i="1" s="1"/>
  <c r="AI28" i="1"/>
  <c r="CW28" i="1" s="1"/>
  <c r="AJ28" i="1"/>
  <c r="CX28" i="1" s="1"/>
  <c r="FR28" i="1"/>
  <c r="GL28" i="1"/>
  <c r="GO28" i="1"/>
  <c r="GP28" i="1"/>
  <c r="GV28" i="1"/>
  <c r="HC28" i="1" s="1"/>
  <c r="C29" i="1"/>
  <c r="D29" i="1"/>
  <c r="I29" i="1"/>
  <c r="AC29" i="1"/>
  <c r="CQ29" i="1" s="1"/>
  <c r="AE29" i="1"/>
  <c r="AF29" i="1"/>
  <c r="AG29" i="1"/>
  <c r="AH29" i="1"/>
  <c r="CV29" i="1" s="1"/>
  <c r="AI29" i="1"/>
  <c r="CW29" i="1" s="1"/>
  <c r="V29" i="1" s="1"/>
  <c r="AJ29" i="1"/>
  <c r="CX29" i="1" s="1"/>
  <c r="CU29" i="1"/>
  <c r="FR29" i="1"/>
  <c r="GL29" i="1"/>
  <c r="GO29" i="1"/>
  <c r="GP29" i="1"/>
  <c r="GV29" i="1"/>
  <c r="HC29" i="1" s="1"/>
  <c r="C30" i="1"/>
  <c r="D30" i="1"/>
  <c r="AC30" i="1"/>
  <c r="CQ30" i="1" s="1"/>
  <c r="P30" i="1" s="1"/>
  <c r="AE30" i="1"/>
  <c r="AF30" i="1"/>
  <c r="CT30" i="1" s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U30" i="1"/>
  <c r="T30" i="1" s="1"/>
  <c r="FR30" i="1"/>
  <c r="GL30" i="1"/>
  <c r="GO30" i="1"/>
  <c r="GP30" i="1"/>
  <c r="GV30" i="1"/>
  <c r="HC30" i="1" s="1"/>
  <c r="GX30" i="1" s="1"/>
  <c r="C31" i="1"/>
  <c r="D31" i="1"/>
  <c r="AC31" i="1"/>
  <c r="CQ31" i="1" s="1"/>
  <c r="P31" i="1" s="1"/>
  <c r="AE31" i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O31" i="1"/>
  <c r="GP31" i="1"/>
  <c r="GV31" i="1"/>
  <c r="HC31" i="1" s="1"/>
  <c r="GX31" i="1" s="1"/>
  <c r="C32" i="1"/>
  <c r="D32" i="1"/>
  <c r="AC32" i="1"/>
  <c r="CQ32" i="1" s="1"/>
  <c r="P32" i="1" s="1"/>
  <c r="AE32" i="1"/>
  <c r="AD32" i="1" s="1"/>
  <c r="CR32" i="1" s="1"/>
  <c r="Q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FR32" i="1"/>
  <c r="GL32" i="1"/>
  <c r="GO32" i="1"/>
  <c r="GP32" i="1"/>
  <c r="GV32" i="1"/>
  <c r="HC32" i="1" s="1"/>
  <c r="GX32" i="1" s="1"/>
  <c r="C33" i="1"/>
  <c r="D33" i="1"/>
  <c r="AC33" i="1"/>
  <c r="AE33" i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FR33" i="1"/>
  <c r="GL33" i="1"/>
  <c r="GO33" i="1"/>
  <c r="GP33" i="1"/>
  <c r="GV33" i="1"/>
  <c r="HC33" i="1" s="1"/>
  <c r="GX33" i="1" s="1"/>
  <c r="AC34" i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FR34" i="1"/>
  <c r="GL34" i="1"/>
  <c r="GO34" i="1"/>
  <c r="GP34" i="1"/>
  <c r="GV34" i="1"/>
  <c r="HC34" i="1" s="1"/>
  <c r="GX34" i="1" s="1"/>
  <c r="AC35" i="1"/>
  <c r="AE35" i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FR35" i="1"/>
  <c r="GL35" i="1"/>
  <c r="GO35" i="1"/>
  <c r="GP35" i="1"/>
  <c r="GV35" i="1"/>
  <c r="HC35" i="1" s="1"/>
  <c r="GX35" i="1" s="1"/>
  <c r="AC36" i="1"/>
  <c r="AE36" i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FR36" i="1"/>
  <c r="GL36" i="1"/>
  <c r="GO36" i="1"/>
  <c r="GP36" i="1"/>
  <c r="GV36" i="1"/>
  <c r="HC36" i="1" s="1"/>
  <c r="GX36" i="1" s="1"/>
  <c r="AC37" i="1"/>
  <c r="AE37" i="1"/>
  <c r="AF37" i="1"/>
  <c r="CT37" i="1" s="1"/>
  <c r="S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FR37" i="1"/>
  <c r="GL37" i="1"/>
  <c r="GO37" i="1"/>
  <c r="GP37" i="1"/>
  <c r="GV37" i="1"/>
  <c r="HC37" i="1" s="1"/>
  <c r="GX37" i="1" s="1"/>
  <c r="C38" i="1"/>
  <c r="D38" i="1"/>
  <c r="AC38" i="1"/>
  <c r="AE38" i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V38" i="1"/>
  <c r="U38" i="1" s="1"/>
  <c r="FR38" i="1"/>
  <c r="GL38" i="1"/>
  <c r="GO38" i="1"/>
  <c r="GP38" i="1"/>
  <c r="GV38" i="1"/>
  <c r="HC38" i="1" s="1"/>
  <c r="GX38" i="1" s="1"/>
  <c r="C39" i="1"/>
  <c r="D39" i="1"/>
  <c r="AC39" i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FR39" i="1"/>
  <c r="GL39" i="1"/>
  <c r="GO39" i="1"/>
  <c r="GP39" i="1"/>
  <c r="GV39" i="1"/>
  <c r="HC39" i="1" s="1"/>
  <c r="GX39" i="1" s="1"/>
  <c r="I40" i="1"/>
  <c r="AC40" i="1"/>
  <c r="CQ40" i="1" s="1"/>
  <c r="P40" i="1" s="1"/>
  <c r="AE40" i="1"/>
  <c r="AD40" i="1" s="1"/>
  <c r="CR40" i="1" s="1"/>
  <c r="AF40" i="1"/>
  <c r="CT40" i="1" s="1"/>
  <c r="AG40" i="1"/>
  <c r="AH40" i="1"/>
  <c r="CV40" i="1" s="1"/>
  <c r="U40" i="1" s="1"/>
  <c r="AI40" i="1"/>
  <c r="CW40" i="1" s="1"/>
  <c r="AJ40" i="1"/>
  <c r="CX40" i="1" s="1"/>
  <c r="CU40" i="1"/>
  <c r="T40" i="1" s="1"/>
  <c r="FR40" i="1"/>
  <c r="GL40" i="1"/>
  <c r="GO40" i="1"/>
  <c r="GP40" i="1"/>
  <c r="GV40" i="1"/>
  <c r="HC40" i="1" s="1"/>
  <c r="GX40" i="1" s="1"/>
  <c r="I41" i="1"/>
  <c r="AC41" i="1"/>
  <c r="AE41" i="1"/>
  <c r="AF41" i="1"/>
  <c r="CT41" i="1" s="1"/>
  <c r="AG41" i="1"/>
  <c r="CU41" i="1" s="1"/>
  <c r="AH41" i="1"/>
  <c r="CV41" i="1" s="1"/>
  <c r="AI41" i="1"/>
  <c r="CW41" i="1" s="1"/>
  <c r="AJ41" i="1"/>
  <c r="CX41" i="1" s="1"/>
  <c r="FR41" i="1"/>
  <c r="GL41" i="1"/>
  <c r="GO41" i="1"/>
  <c r="GP41" i="1"/>
  <c r="GV41" i="1"/>
  <c r="HC41" i="1" s="1"/>
  <c r="I42" i="1"/>
  <c r="AC42" i="1"/>
  <c r="CQ42" i="1" s="1"/>
  <c r="AE42" i="1"/>
  <c r="AD42" i="1" s="1"/>
  <c r="CR42" i="1" s="1"/>
  <c r="AF42" i="1"/>
  <c r="CT42" i="1" s="1"/>
  <c r="AG42" i="1"/>
  <c r="CU42" i="1" s="1"/>
  <c r="AH42" i="1"/>
  <c r="CV42" i="1" s="1"/>
  <c r="AI42" i="1"/>
  <c r="CW42" i="1" s="1"/>
  <c r="AJ42" i="1"/>
  <c r="CX42" i="1" s="1"/>
  <c r="FR42" i="1"/>
  <c r="GL42" i="1"/>
  <c r="GO42" i="1"/>
  <c r="GP42" i="1"/>
  <c r="GV42" i="1"/>
  <c r="HC42" i="1"/>
  <c r="I43" i="1"/>
  <c r="AC43" i="1"/>
  <c r="AE43" i="1"/>
  <c r="AF43" i="1"/>
  <c r="CT43" i="1" s="1"/>
  <c r="AG43" i="1"/>
  <c r="CU43" i="1" s="1"/>
  <c r="AH43" i="1"/>
  <c r="CV43" i="1" s="1"/>
  <c r="AI43" i="1"/>
  <c r="CW43" i="1" s="1"/>
  <c r="AJ43" i="1"/>
  <c r="CX43" i="1" s="1"/>
  <c r="FR43" i="1"/>
  <c r="GL43" i="1"/>
  <c r="GO43" i="1"/>
  <c r="GP43" i="1"/>
  <c r="GV43" i="1"/>
  <c r="HC43" i="1" s="1"/>
  <c r="GX43" i="1" s="1"/>
  <c r="I44" i="1"/>
  <c r="AC44" i="1"/>
  <c r="CQ44" i="1" s="1"/>
  <c r="P44" i="1" s="1"/>
  <c r="AE44" i="1"/>
  <c r="AD44" i="1" s="1"/>
  <c r="CR44" i="1" s="1"/>
  <c r="AF44" i="1"/>
  <c r="CT44" i="1" s="1"/>
  <c r="AG44" i="1"/>
  <c r="CU44" i="1" s="1"/>
  <c r="T44" i="1" s="1"/>
  <c r="AH44" i="1"/>
  <c r="CV44" i="1" s="1"/>
  <c r="AI44" i="1"/>
  <c r="CW44" i="1" s="1"/>
  <c r="AJ44" i="1"/>
  <c r="CX44" i="1" s="1"/>
  <c r="FR44" i="1"/>
  <c r="GL44" i="1"/>
  <c r="GO44" i="1"/>
  <c r="GP44" i="1"/>
  <c r="GV44" i="1"/>
  <c r="HC44" i="1" s="1"/>
  <c r="I45" i="1"/>
  <c r="AC45" i="1"/>
  <c r="AE45" i="1"/>
  <c r="AF45" i="1"/>
  <c r="CT45" i="1" s="1"/>
  <c r="AG45" i="1"/>
  <c r="CU45" i="1" s="1"/>
  <c r="AH45" i="1"/>
  <c r="CV45" i="1" s="1"/>
  <c r="AI45" i="1"/>
  <c r="CW45" i="1" s="1"/>
  <c r="AJ45" i="1"/>
  <c r="CX45" i="1" s="1"/>
  <c r="FR45" i="1"/>
  <c r="GL45" i="1"/>
  <c r="GO45" i="1"/>
  <c r="GP45" i="1"/>
  <c r="GV45" i="1"/>
  <c r="HC45" i="1" s="1"/>
  <c r="GX45" i="1" s="1"/>
  <c r="AC46" i="1"/>
  <c r="AE46" i="1"/>
  <c r="AF46" i="1"/>
  <c r="CT46" i="1" s="1"/>
  <c r="S46" i="1" s="1"/>
  <c r="AG46" i="1"/>
  <c r="CU46" i="1" s="1"/>
  <c r="T46" i="1" s="1"/>
  <c r="AH46" i="1"/>
  <c r="AI46" i="1"/>
  <c r="CW46" i="1" s="1"/>
  <c r="V46" i="1" s="1"/>
  <c r="AJ46" i="1"/>
  <c r="CX46" i="1" s="1"/>
  <c r="W46" i="1" s="1"/>
  <c r="CV46" i="1"/>
  <c r="U46" i="1" s="1"/>
  <c r="FR46" i="1"/>
  <c r="GL46" i="1"/>
  <c r="GO46" i="1"/>
  <c r="GP46" i="1"/>
  <c r="GV46" i="1"/>
  <c r="HC46" i="1" s="1"/>
  <c r="GX46" i="1" s="1"/>
  <c r="AC47" i="1"/>
  <c r="AE47" i="1"/>
  <c r="AF47" i="1"/>
  <c r="CT47" i="1" s="1"/>
  <c r="S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FR47" i="1"/>
  <c r="GL47" i="1"/>
  <c r="GO47" i="1"/>
  <c r="GP47" i="1"/>
  <c r="GV47" i="1"/>
  <c r="HC47" i="1" s="1"/>
  <c r="GX47" i="1" s="1"/>
  <c r="AC48" i="1"/>
  <c r="AE48" i="1"/>
  <c r="AF48" i="1"/>
  <c r="CT48" i="1" s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FR48" i="1"/>
  <c r="GL48" i="1"/>
  <c r="GO48" i="1"/>
  <c r="GP48" i="1"/>
  <c r="GV48" i="1"/>
  <c r="HC48" i="1" s="1"/>
  <c r="GX48" i="1" s="1"/>
  <c r="AC49" i="1"/>
  <c r="AE49" i="1"/>
  <c r="AF49" i="1"/>
  <c r="CT49" i="1" s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FR49" i="1"/>
  <c r="GL49" i="1"/>
  <c r="GO49" i="1"/>
  <c r="GP49" i="1"/>
  <c r="GV49" i="1"/>
  <c r="HC49" i="1"/>
  <c r="GX49" i="1" s="1"/>
  <c r="AC50" i="1"/>
  <c r="CQ50" i="1" s="1"/>
  <c r="P50" i="1" s="1"/>
  <c r="AE50" i="1"/>
  <c r="AD50" i="1" s="1"/>
  <c r="CR50" i="1" s="1"/>
  <c r="Q50" i="1" s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T50" i="1"/>
  <c r="S50" i="1" s="1"/>
  <c r="CX50" i="1"/>
  <c r="W50" i="1" s="1"/>
  <c r="FR50" i="1"/>
  <c r="GL50" i="1"/>
  <c r="GO50" i="1"/>
  <c r="GP50" i="1"/>
  <c r="GV50" i="1"/>
  <c r="HC50" i="1" s="1"/>
  <c r="GX50" i="1" s="1"/>
  <c r="AC51" i="1"/>
  <c r="AE51" i="1"/>
  <c r="CS51" i="1" s="1"/>
  <c r="R51" i="1" s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FR51" i="1"/>
  <c r="GL51" i="1"/>
  <c r="GO51" i="1"/>
  <c r="GP51" i="1"/>
  <c r="GV51" i="1"/>
  <c r="HC51" i="1" s="1"/>
  <c r="GX51" i="1" s="1"/>
  <c r="C52" i="1"/>
  <c r="D52" i="1"/>
  <c r="I52" i="1"/>
  <c r="AC52" i="1"/>
  <c r="CQ52" i="1" s="1"/>
  <c r="P52" i="1" s="1"/>
  <c r="AE52" i="1"/>
  <c r="AD52" i="1" s="1"/>
  <c r="AF52" i="1"/>
  <c r="CT52" i="1" s="1"/>
  <c r="AG52" i="1"/>
  <c r="CU52" i="1" s="1"/>
  <c r="T52" i="1" s="1"/>
  <c r="AH52" i="1"/>
  <c r="CV52" i="1" s="1"/>
  <c r="AI52" i="1"/>
  <c r="CW52" i="1" s="1"/>
  <c r="AJ52" i="1"/>
  <c r="CX52" i="1" s="1"/>
  <c r="FR52" i="1"/>
  <c r="GL52" i="1"/>
  <c r="GO52" i="1"/>
  <c r="GP52" i="1"/>
  <c r="GV52" i="1"/>
  <c r="HC52" i="1" s="1"/>
  <c r="C53" i="1"/>
  <c r="D53" i="1"/>
  <c r="I53" i="1"/>
  <c r="AC53" i="1"/>
  <c r="AE53" i="1"/>
  <c r="AD53" i="1" s="1"/>
  <c r="AF53" i="1"/>
  <c r="AG53" i="1"/>
  <c r="CU53" i="1" s="1"/>
  <c r="T53" i="1" s="1"/>
  <c r="AH53" i="1"/>
  <c r="CV53" i="1" s="1"/>
  <c r="AI53" i="1"/>
  <c r="CW53" i="1" s="1"/>
  <c r="AJ53" i="1"/>
  <c r="CX53" i="1" s="1"/>
  <c r="FR53" i="1"/>
  <c r="GL53" i="1"/>
  <c r="GO53" i="1"/>
  <c r="GP53" i="1"/>
  <c r="GV53" i="1"/>
  <c r="HC53" i="1" s="1"/>
  <c r="GX53" i="1" s="1"/>
  <c r="C54" i="1"/>
  <c r="D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X54" i="1" s="1"/>
  <c r="W54" i="1" s="1"/>
  <c r="CT54" i="1"/>
  <c r="S54" i="1" s="1"/>
  <c r="CV54" i="1"/>
  <c r="U54" i="1" s="1"/>
  <c r="FR54" i="1"/>
  <c r="GL54" i="1"/>
  <c r="GN54" i="1"/>
  <c r="GP54" i="1"/>
  <c r="GV54" i="1"/>
  <c r="HC54" i="1" s="1"/>
  <c r="GX54" i="1" s="1"/>
  <c r="C55" i="1"/>
  <c r="D55" i="1"/>
  <c r="AC55" i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FR55" i="1"/>
  <c r="GL55" i="1"/>
  <c r="GN55" i="1"/>
  <c r="GP55" i="1"/>
  <c r="GV55" i="1"/>
  <c r="HC55" i="1" s="1"/>
  <c r="GX55" i="1" s="1"/>
  <c r="B57" i="1"/>
  <c r="B26" i="1" s="1"/>
  <c r="C57" i="1"/>
  <c r="C26" i="1" s="1"/>
  <c r="D57" i="1"/>
  <c r="D26" i="1" s="1"/>
  <c r="F57" i="1"/>
  <c r="F26" i="1" s="1"/>
  <c r="G57" i="1"/>
  <c r="BX57" i="1"/>
  <c r="BX26" i="1" s="1"/>
  <c r="CK57" i="1"/>
  <c r="CK26" i="1" s="1"/>
  <c r="CL57" i="1"/>
  <c r="CL26" i="1" s="1"/>
  <c r="CM57" i="1"/>
  <c r="CM26" i="1" s="1"/>
  <c r="FP57" i="1"/>
  <c r="FP26" i="1" s="1"/>
  <c r="GC57" i="1"/>
  <c r="GC26" i="1" s="1"/>
  <c r="GD57" i="1"/>
  <c r="GD26" i="1" s="1"/>
  <c r="GE57" i="1"/>
  <c r="GE26" i="1" s="1"/>
  <c r="D87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I91" i="1"/>
  <c r="AC91" i="1"/>
  <c r="CQ91" i="1" s="1"/>
  <c r="P91" i="1" s="1"/>
  <c r="AE91" i="1"/>
  <c r="AD91" i="1" s="1"/>
  <c r="CR91" i="1" s="1"/>
  <c r="Q91" i="1" s="1"/>
  <c r="AF91" i="1"/>
  <c r="CT91" i="1" s="1"/>
  <c r="AG91" i="1"/>
  <c r="AH91" i="1"/>
  <c r="CV91" i="1" s="1"/>
  <c r="U91" i="1" s="1"/>
  <c r="AI91" i="1"/>
  <c r="CW91" i="1" s="1"/>
  <c r="V91" i="1" s="1"/>
  <c r="AJ91" i="1"/>
  <c r="CX91" i="1" s="1"/>
  <c r="CU91" i="1"/>
  <c r="T91" i="1" s="1"/>
  <c r="FR91" i="1"/>
  <c r="GL91" i="1"/>
  <c r="GN91" i="1"/>
  <c r="GP91" i="1"/>
  <c r="GV91" i="1"/>
  <c r="HC91" i="1" s="1"/>
  <c r="GX91" i="1" s="1"/>
  <c r="C92" i="1"/>
  <c r="D92" i="1"/>
  <c r="I92" i="1"/>
  <c r="AC92" i="1"/>
  <c r="AE92" i="1"/>
  <c r="AF92" i="1"/>
  <c r="CT92" i="1" s="1"/>
  <c r="S92" i="1" s="1"/>
  <c r="AG92" i="1"/>
  <c r="CU92" i="1" s="1"/>
  <c r="T92" i="1" s="1"/>
  <c r="AH92" i="1"/>
  <c r="AI92" i="1"/>
  <c r="CW92" i="1" s="1"/>
  <c r="AJ92" i="1"/>
  <c r="CX92" i="1" s="1"/>
  <c r="CV92" i="1"/>
  <c r="FR92" i="1"/>
  <c r="GL92" i="1"/>
  <c r="GN92" i="1"/>
  <c r="GP92" i="1"/>
  <c r="GV92" i="1"/>
  <c r="HC92" i="1" s="1"/>
  <c r="GX92" i="1" s="1"/>
  <c r="AC93" i="1"/>
  <c r="AE93" i="1"/>
  <c r="AD93" i="1" s="1"/>
  <c r="AF93" i="1"/>
  <c r="CT93" i="1" s="1"/>
  <c r="S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R93" i="1"/>
  <c r="Q93" i="1" s="1"/>
  <c r="FR93" i="1"/>
  <c r="GL93" i="1"/>
  <c r="GO93" i="1"/>
  <c r="GP93" i="1"/>
  <c r="GV93" i="1"/>
  <c r="HC93" i="1" s="1"/>
  <c r="GX93" i="1" s="1"/>
  <c r="AC94" i="1"/>
  <c r="CQ94" i="1" s="1"/>
  <c r="P94" i="1" s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FR94" i="1"/>
  <c r="GL94" i="1"/>
  <c r="GO94" i="1"/>
  <c r="GP94" i="1"/>
  <c r="GV94" i="1"/>
  <c r="HC94" i="1" s="1"/>
  <c r="GX94" i="1" s="1"/>
  <c r="C95" i="1"/>
  <c r="D95" i="1"/>
  <c r="I95" i="1"/>
  <c r="AC95" i="1"/>
  <c r="CQ95" i="1" s="1"/>
  <c r="AE95" i="1"/>
  <c r="AD95" i="1" s="1"/>
  <c r="CR95" i="1" s="1"/>
  <c r="AF95" i="1"/>
  <c r="AG95" i="1"/>
  <c r="CU95" i="1" s="1"/>
  <c r="T95" i="1" s="1"/>
  <c r="AH95" i="1"/>
  <c r="AI95" i="1"/>
  <c r="CW95" i="1" s="1"/>
  <c r="AJ95" i="1"/>
  <c r="CX95" i="1" s="1"/>
  <c r="CT95" i="1"/>
  <c r="S95" i="1" s="1"/>
  <c r="CV95" i="1"/>
  <c r="FR95" i="1"/>
  <c r="GL95" i="1"/>
  <c r="GN95" i="1"/>
  <c r="GP95" i="1"/>
  <c r="GV95" i="1"/>
  <c r="HC95" i="1" s="1"/>
  <c r="C96" i="1"/>
  <c r="D96" i="1"/>
  <c r="I96" i="1"/>
  <c r="AC96" i="1"/>
  <c r="AE96" i="1"/>
  <c r="AD96" i="1" s="1"/>
  <c r="AF96" i="1"/>
  <c r="AG96" i="1"/>
  <c r="CU96" i="1" s="1"/>
  <c r="AH96" i="1"/>
  <c r="CV96" i="1" s="1"/>
  <c r="AI96" i="1"/>
  <c r="CW96" i="1" s="1"/>
  <c r="AJ96" i="1"/>
  <c r="CX96" i="1" s="1"/>
  <c r="W96" i="1" s="1"/>
  <c r="CQ96" i="1"/>
  <c r="FR96" i="1"/>
  <c r="GL96" i="1"/>
  <c r="GN96" i="1"/>
  <c r="GP96" i="1"/>
  <c r="GV96" i="1"/>
  <c r="HC96" i="1" s="1"/>
  <c r="GX96" i="1" s="1"/>
  <c r="AC97" i="1"/>
  <c r="CQ97" i="1" s="1"/>
  <c r="P97" i="1" s="1"/>
  <c r="AE97" i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FR97" i="1"/>
  <c r="GL97" i="1"/>
  <c r="GO97" i="1"/>
  <c r="GP97" i="1"/>
  <c r="GV97" i="1"/>
  <c r="HC97" i="1" s="1"/>
  <c r="GX97" i="1" s="1"/>
  <c r="AC98" i="1"/>
  <c r="AE98" i="1"/>
  <c r="AD98" i="1" s="1"/>
  <c r="CR98" i="1" s="1"/>
  <c r="Q98" i="1" s="1"/>
  <c r="AF98" i="1"/>
  <c r="AG98" i="1"/>
  <c r="CU98" i="1" s="1"/>
  <c r="T98" i="1" s="1"/>
  <c r="AH98" i="1"/>
  <c r="CV98" i="1" s="1"/>
  <c r="U98" i="1" s="1"/>
  <c r="AI98" i="1"/>
  <c r="CW98" i="1" s="1"/>
  <c r="V98" i="1" s="1"/>
  <c r="AJ98" i="1"/>
  <c r="CX98" i="1" s="1"/>
  <c r="W98" i="1" s="1"/>
  <c r="CQ98" i="1"/>
  <c r="P98" i="1" s="1"/>
  <c r="FR98" i="1"/>
  <c r="GL98" i="1"/>
  <c r="GO98" i="1"/>
  <c r="GP98" i="1"/>
  <c r="GV98" i="1"/>
  <c r="HC98" i="1" s="1"/>
  <c r="GX98" i="1" s="1"/>
  <c r="B100" i="1"/>
  <c r="B89" i="1" s="1"/>
  <c r="C100" i="1"/>
  <c r="C89" i="1" s="1"/>
  <c r="D100" i="1"/>
  <c r="D89" i="1" s="1"/>
  <c r="F100" i="1"/>
  <c r="F89" i="1" s="1"/>
  <c r="G100" i="1"/>
  <c r="BX100" i="1"/>
  <c r="BX89" i="1" s="1"/>
  <c r="CK100" i="1"/>
  <c r="CK89" i="1" s="1"/>
  <c r="CL100" i="1"/>
  <c r="CL89" i="1" s="1"/>
  <c r="CM100" i="1"/>
  <c r="BD100" i="1" s="1"/>
  <c r="BD89" i="1" s="1"/>
  <c r="FP100" i="1"/>
  <c r="FP89" i="1" s="1"/>
  <c r="GC100" i="1"/>
  <c r="ET100" i="1" s="1"/>
  <c r="GD100" i="1"/>
  <c r="GD89" i="1" s="1"/>
  <c r="GE100" i="1"/>
  <c r="GE89" i="1" s="1"/>
  <c r="D130" i="1"/>
  <c r="E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B134" i="1"/>
  <c r="B132" i="1" s="1"/>
  <c r="C134" i="1"/>
  <c r="C132" i="1" s="1"/>
  <c r="D134" i="1"/>
  <c r="D132" i="1" s="1"/>
  <c r="F134" i="1"/>
  <c r="F132" i="1" s="1"/>
  <c r="G134" i="1"/>
  <c r="G132" i="1" s="1"/>
  <c r="O134" i="1"/>
  <c r="P134" i="1"/>
  <c r="Q134" i="1"/>
  <c r="Q132" i="1" s="1"/>
  <c r="R134" i="1"/>
  <c r="R132" i="1" s="1"/>
  <c r="S134" i="1"/>
  <c r="S132" i="1" s="1"/>
  <c r="T134" i="1"/>
  <c r="U134" i="1"/>
  <c r="U132" i="1" s="1"/>
  <c r="V134" i="1"/>
  <c r="V132" i="1" s="1"/>
  <c r="W134" i="1"/>
  <c r="W132" i="1" s="1"/>
  <c r="X134" i="1"/>
  <c r="F160" i="1" s="1"/>
  <c r="Y134" i="1"/>
  <c r="Y132" i="1" s="1"/>
  <c r="AO134" i="1"/>
  <c r="AO132" i="1" s="1"/>
  <c r="AP134" i="1"/>
  <c r="AP132" i="1" s="1"/>
  <c r="AQ134" i="1"/>
  <c r="AQ132" i="1" s="1"/>
  <c r="AR134" i="1"/>
  <c r="AR132" i="1" s="1"/>
  <c r="AS134" i="1"/>
  <c r="AS132" i="1" s="1"/>
  <c r="AT134" i="1"/>
  <c r="AT132" i="1" s="1"/>
  <c r="AU134" i="1"/>
  <c r="AV134" i="1"/>
  <c r="AV132" i="1" s="1"/>
  <c r="AW134" i="1"/>
  <c r="AW132" i="1" s="1"/>
  <c r="AX134" i="1"/>
  <c r="F141" i="1" s="1"/>
  <c r="AY134" i="1"/>
  <c r="AZ134" i="1"/>
  <c r="AZ132" i="1" s="1"/>
  <c r="BA134" i="1"/>
  <c r="BA132" i="1" s="1"/>
  <c r="BB134" i="1"/>
  <c r="BB132" i="1" s="1"/>
  <c r="BC134" i="1"/>
  <c r="BC132" i="1" s="1"/>
  <c r="BD134" i="1"/>
  <c r="BD132" i="1" s="1"/>
  <c r="DG134" i="1"/>
  <c r="DG132" i="1" s="1"/>
  <c r="DH134" i="1"/>
  <c r="P137" i="1" s="1"/>
  <c r="DI134" i="1"/>
  <c r="DJ134" i="1"/>
  <c r="P148" i="1" s="1"/>
  <c r="DK134" i="1"/>
  <c r="DL134" i="1"/>
  <c r="P155" i="1" s="1"/>
  <c r="DM134" i="1"/>
  <c r="DN134" i="1"/>
  <c r="P157" i="1" s="1"/>
  <c r="DO134" i="1"/>
  <c r="DO132" i="1" s="1"/>
  <c r="DP134" i="1"/>
  <c r="P160" i="1" s="1"/>
  <c r="DQ134" i="1"/>
  <c r="EG134" i="1"/>
  <c r="EH134" i="1"/>
  <c r="EH132" i="1" s="1"/>
  <c r="EI134" i="1"/>
  <c r="EJ134" i="1"/>
  <c r="EK134" i="1"/>
  <c r="EL134" i="1"/>
  <c r="EM134" i="1"/>
  <c r="EN134" i="1"/>
  <c r="EO134" i="1"/>
  <c r="EP134" i="1"/>
  <c r="EP132" i="1" s="1"/>
  <c r="EQ134" i="1"/>
  <c r="ER134" i="1"/>
  <c r="ES134" i="1"/>
  <c r="ET134" i="1"/>
  <c r="ET132" i="1" s="1"/>
  <c r="EU134" i="1"/>
  <c r="EV134" i="1"/>
  <c r="EV132" i="1" s="1"/>
  <c r="F138" i="1"/>
  <c r="F139" i="1"/>
  <c r="F140" i="1"/>
  <c r="F149" i="1"/>
  <c r="F151" i="1"/>
  <c r="F157" i="1"/>
  <c r="P158" i="1"/>
  <c r="D164" i="1"/>
  <c r="E166" i="1"/>
  <c r="Z166" i="1"/>
  <c r="AA166" i="1"/>
  <c r="AM166" i="1"/>
  <c r="AN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R166" i="1"/>
  <c r="DS166" i="1"/>
  <c r="EE166" i="1"/>
  <c r="EF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AC168" i="1"/>
  <c r="CQ168" i="1" s="1"/>
  <c r="P168" i="1" s="1"/>
  <c r="AE168" i="1"/>
  <c r="AD168" i="1" s="1"/>
  <c r="CR168" i="1" s="1"/>
  <c r="Q168" i="1" s="1"/>
  <c r="AF168" i="1"/>
  <c r="CT168" i="1" s="1"/>
  <c r="S168" i="1" s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GL168" i="1"/>
  <c r="GN168" i="1"/>
  <c r="GO168" i="1"/>
  <c r="GP168" i="1"/>
  <c r="GV168" i="1"/>
  <c r="HC168" i="1" s="1"/>
  <c r="GX168" i="1" s="1"/>
  <c r="AC169" i="1"/>
  <c r="CQ169" i="1" s="1"/>
  <c r="P169" i="1" s="1"/>
  <c r="AE169" i="1"/>
  <c r="AD169" i="1" s="1"/>
  <c r="CR169" i="1" s="1"/>
  <c r="Q169" i="1" s="1"/>
  <c r="AF169" i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W169" i="1" s="1"/>
  <c r="GL169" i="1"/>
  <c r="GN169" i="1"/>
  <c r="GO169" i="1"/>
  <c r="GP169" i="1"/>
  <c r="GV169" i="1"/>
  <c r="HC169" i="1" s="1"/>
  <c r="GX169" i="1" s="1"/>
  <c r="AC170" i="1"/>
  <c r="CQ170" i="1" s="1"/>
  <c r="P170" i="1" s="1"/>
  <c r="AE170" i="1"/>
  <c r="AD170" i="1" s="1"/>
  <c r="CR170" i="1" s="1"/>
  <c r="Q170" i="1" s="1"/>
  <c r="AF170" i="1"/>
  <c r="CT170" i="1" s="1"/>
  <c r="S170" i="1" s="1"/>
  <c r="AG170" i="1"/>
  <c r="AH170" i="1"/>
  <c r="CV170" i="1" s="1"/>
  <c r="U170" i="1" s="1"/>
  <c r="AI170" i="1"/>
  <c r="CW170" i="1" s="1"/>
  <c r="V170" i="1" s="1"/>
  <c r="AJ170" i="1"/>
  <c r="CX170" i="1" s="1"/>
  <c r="W170" i="1" s="1"/>
  <c r="CU170" i="1"/>
  <c r="T170" i="1" s="1"/>
  <c r="GL170" i="1"/>
  <c r="GN170" i="1"/>
  <c r="GO170" i="1"/>
  <c r="GP170" i="1"/>
  <c r="GV170" i="1"/>
  <c r="HC170" i="1" s="1"/>
  <c r="GX170" i="1" s="1"/>
  <c r="AC171" i="1"/>
  <c r="CQ171" i="1" s="1"/>
  <c r="P171" i="1" s="1"/>
  <c r="AE171" i="1"/>
  <c r="AD171" i="1" s="1"/>
  <c r="CR171" i="1" s="1"/>
  <c r="Q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GL171" i="1"/>
  <c r="GN171" i="1"/>
  <c r="GO171" i="1"/>
  <c r="GP171" i="1"/>
  <c r="GV171" i="1"/>
  <c r="HC171" i="1" s="1"/>
  <c r="GX171" i="1" s="1"/>
  <c r="B173" i="1"/>
  <c r="B166" i="1" s="1"/>
  <c r="C173" i="1"/>
  <c r="C166" i="1" s="1"/>
  <c r="D173" i="1"/>
  <c r="D166" i="1" s="1"/>
  <c r="F173" i="1"/>
  <c r="F166" i="1" s="1"/>
  <c r="G173" i="1"/>
  <c r="G166" i="1" s="1"/>
  <c r="BX173" i="1"/>
  <c r="BX166" i="1" s="1"/>
  <c r="CK173" i="1"/>
  <c r="CK166" i="1" s="1"/>
  <c r="CL173" i="1"/>
  <c r="CL166" i="1" s="1"/>
  <c r="CM173" i="1"/>
  <c r="CM166" i="1" s="1"/>
  <c r="FP173" i="1"/>
  <c r="EG173" i="1" s="1"/>
  <c r="GC173" i="1"/>
  <c r="GC166" i="1" s="1"/>
  <c r="GD173" i="1"/>
  <c r="GD166" i="1" s="1"/>
  <c r="GE173" i="1"/>
  <c r="GE166" i="1" s="1"/>
  <c r="B203" i="1"/>
  <c r="B22" i="1" s="1"/>
  <c r="C203" i="1"/>
  <c r="C22" i="1" s="1"/>
  <c r="D203" i="1"/>
  <c r="D22" i="1" s="1"/>
  <c r="F203" i="1"/>
  <c r="F22" i="1" s="1"/>
  <c r="G203" i="1"/>
  <c r="D233" i="1"/>
  <c r="E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D237" i="1"/>
  <c r="E239" i="1"/>
  <c r="Z239" i="1"/>
  <c r="AA239" i="1"/>
  <c r="AM239" i="1"/>
  <c r="AN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R239" i="1"/>
  <c r="DS239" i="1"/>
  <c r="EE239" i="1"/>
  <c r="EF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C241" i="1"/>
  <c r="D241" i="1"/>
  <c r="AC241" i="1"/>
  <c r="CQ241" i="1" s="1"/>
  <c r="P241" i="1" s="1"/>
  <c r="AE241" i="1"/>
  <c r="AD241" i="1" s="1"/>
  <c r="CR241" i="1" s="1"/>
  <c r="Q241" i="1" s="1"/>
  <c r="AD244" i="1" s="1"/>
  <c r="AF241" i="1"/>
  <c r="CT241" i="1" s="1"/>
  <c r="S241" i="1" s="1"/>
  <c r="AG241" i="1"/>
  <c r="CU241" i="1" s="1"/>
  <c r="T241" i="1" s="1"/>
  <c r="AG244" i="1" s="1"/>
  <c r="AH241" i="1"/>
  <c r="CV241" i="1" s="1"/>
  <c r="U241" i="1" s="1"/>
  <c r="AH244" i="1" s="1"/>
  <c r="AI241" i="1"/>
  <c r="CW241" i="1" s="1"/>
  <c r="V241" i="1" s="1"/>
  <c r="AI244" i="1" s="1"/>
  <c r="AJ241" i="1"/>
  <c r="CX241" i="1" s="1"/>
  <c r="W241" i="1" s="1"/>
  <c r="AJ244" i="1" s="1"/>
  <c r="AJ239" i="1" s="1"/>
  <c r="FR241" i="1"/>
  <c r="BY244" i="1" s="1"/>
  <c r="GL241" i="1"/>
  <c r="BZ244" i="1" s="1"/>
  <c r="BZ239" i="1" s="1"/>
  <c r="GN241" i="1"/>
  <c r="CB244" i="1" s="1"/>
  <c r="GP241" i="1"/>
  <c r="GV241" i="1"/>
  <c r="HC241" i="1" s="1"/>
  <c r="GX241" i="1" s="1"/>
  <c r="CJ244" i="1" s="1"/>
  <c r="CJ239" i="1" s="1"/>
  <c r="C242" i="1"/>
  <c r="D242" i="1"/>
  <c r="AC242" i="1"/>
  <c r="AE242" i="1"/>
  <c r="AF242" i="1"/>
  <c r="AG242" i="1"/>
  <c r="AH242" i="1"/>
  <c r="CV242" i="1" s="1"/>
  <c r="U242" i="1" s="1"/>
  <c r="AI242" i="1"/>
  <c r="CW242" i="1" s="1"/>
  <c r="V242" i="1" s="1"/>
  <c r="EA244" i="1" s="1"/>
  <c r="AJ242" i="1"/>
  <c r="CX242" i="1" s="1"/>
  <c r="W242" i="1" s="1"/>
  <c r="EB244" i="1" s="1"/>
  <c r="EB239" i="1" s="1"/>
  <c r="CU242" i="1"/>
  <c r="T242" i="1" s="1"/>
  <c r="DY244" i="1" s="1"/>
  <c r="FR242" i="1"/>
  <c r="FQ244" i="1" s="1"/>
  <c r="GL242" i="1"/>
  <c r="FR244" i="1" s="1"/>
  <c r="FR239" i="1" s="1"/>
  <c r="GN242" i="1"/>
  <c r="FT244" i="1" s="1"/>
  <c r="EK244" i="1" s="1"/>
  <c r="GP242" i="1"/>
  <c r="GV242" i="1"/>
  <c r="HC242" i="1" s="1"/>
  <c r="GX242" i="1" s="1"/>
  <c r="GB244" i="1" s="1"/>
  <c r="B244" i="1"/>
  <c r="B239" i="1" s="1"/>
  <c r="C244" i="1"/>
  <c r="C239" i="1" s="1"/>
  <c r="D244" i="1"/>
  <c r="D239" i="1" s="1"/>
  <c r="F244" i="1"/>
  <c r="F239" i="1" s="1"/>
  <c r="G244" i="1"/>
  <c r="G239" i="1" s="1"/>
  <c r="AC244" i="1"/>
  <c r="BX244" i="1"/>
  <c r="CD244" i="1"/>
  <c r="CD239" i="1" s="1"/>
  <c r="CK244" i="1"/>
  <c r="BB244" i="1" s="1"/>
  <c r="BB239" i="1" s="1"/>
  <c r="CL244" i="1"/>
  <c r="CL239" i="1" s="1"/>
  <c r="CM244" i="1"/>
  <c r="CM239" i="1" s="1"/>
  <c r="FP244" i="1"/>
  <c r="FY244" i="1" s="1"/>
  <c r="FV244" i="1"/>
  <c r="FV239" i="1" s="1"/>
  <c r="GC244" i="1"/>
  <c r="GC239" i="1" s="1"/>
  <c r="GD244" i="1"/>
  <c r="GD239" i="1" s="1"/>
  <c r="GE244" i="1"/>
  <c r="GE239" i="1" s="1"/>
  <c r="D274" i="1"/>
  <c r="E276" i="1"/>
  <c r="Z276" i="1"/>
  <c r="AA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R276" i="1"/>
  <c r="DS276" i="1"/>
  <c r="EE276" i="1"/>
  <c r="EF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AC278" i="1"/>
  <c r="CQ278" i="1" s="1"/>
  <c r="P278" i="1" s="1"/>
  <c r="AE278" i="1"/>
  <c r="AD278" i="1" s="1"/>
  <c r="CR278" i="1" s="1"/>
  <c r="Q278" i="1" s="1"/>
  <c r="AD281" i="1" s="1"/>
  <c r="AF278" i="1"/>
  <c r="CT278" i="1" s="1"/>
  <c r="S278" i="1" s="1"/>
  <c r="AG278" i="1"/>
  <c r="CU278" i="1" s="1"/>
  <c r="T278" i="1" s="1"/>
  <c r="AG281" i="1" s="1"/>
  <c r="AH278" i="1"/>
  <c r="CV278" i="1" s="1"/>
  <c r="U278" i="1" s="1"/>
  <c r="AH281" i="1" s="1"/>
  <c r="AH276" i="1" s="1"/>
  <c r="AI278" i="1"/>
  <c r="CW278" i="1" s="1"/>
  <c r="V278" i="1" s="1"/>
  <c r="AI281" i="1" s="1"/>
  <c r="AJ278" i="1"/>
  <c r="CX278" i="1" s="1"/>
  <c r="W278" i="1" s="1"/>
  <c r="AJ281" i="1" s="1"/>
  <c r="AJ276" i="1" s="1"/>
  <c r="GL278" i="1"/>
  <c r="BZ281" i="1" s="1"/>
  <c r="GN278" i="1"/>
  <c r="CB281" i="1" s="1"/>
  <c r="AS281" i="1" s="1"/>
  <c r="GO278" i="1"/>
  <c r="CC281" i="1" s="1"/>
  <c r="GP278" i="1"/>
  <c r="CD281" i="1" s="1"/>
  <c r="AU281" i="1" s="1"/>
  <c r="GV278" i="1"/>
  <c r="HC278" i="1" s="1"/>
  <c r="GX278" i="1" s="1"/>
  <c r="CJ281" i="1" s="1"/>
  <c r="AC279" i="1"/>
  <c r="CQ279" i="1" s="1"/>
  <c r="P279" i="1" s="1"/>
  <c r="AE279" i="1"/>
  <c r="AD279" i="1" s="1"/>
  <c r="CR279" i="1" s="1"/>
  <c r="Q279" i="1" s="1"/>
  <c r="DV281" i="1" s="1"/>
  <c r="AF279" i="1"/>
  <c r="AG279" i="1"/>
  <c r="CU279" i="1" s="1"/>
  <c r="T279" i="1" s="1"/>
  <c r="DY281" i="1" s="1"/>
  <c r="AH279" i="1"/>
  <c r="CV279" i="1" s="1"/>
  <c r="U279" i="1" s="1"/>
  <c r="AI279" i="1"/>
  <c r="CW279" i="1" s="1"/>
  <c r="V279" i="1" s="1"/>
  <c r="EA281" i="1" s="1"/>
  <c r="AJ279" i="1"/>
  <c r="CX279" i="1" s="1"/>
  <c r="W279" i="1" s="1"/>
  <c r="EB281" i="1" s="1"/>
  <c r="GL279" i="1"/>
  <c r="FR281" i="1" s="1"/>
  <c r="GN279" i="1"/>
  <c r="FT281" i="1" s="1"/>
  <c r="EK281" i="1" s="1"/>
  <c r="GO279" i="1"/>
  <c r="FU281" i="1" s="1"/>
  <c r="GP279" i="1"/>
  <c r="GV279" i="1"/>
  <c r="HC279" i="1" s="1"/>
  <c r="GX279" i="1" s="1"/>
  <c r="GB281" i="1" s="1"/>
  <c r="ES281" i="1" s="1"/>
  <c r="B281" i="1"/>
  <c r="B276" i="1" s="1"/>
  <c r="C281" i="1"/>
  <c r="C276" i="1" s="1"/>
  <c r="D281" i="1"/>
  <c r="D276" i="1" s="1"/>
  <c r="F281" i="1"/>
  <c r="F276" i="1" s="1"/>
  <c r="G281" i="1"/>
  <c r="BX281" i="1"/>
  <c r="CK281" i="1"/>
  <c r="CK276" i="1" s="1"/>
  <c r="CL281" i="1"/>
  <c r="BC281" i="1" s="1"/>
  <c r="BC276" i="1" s="1"/>
  <c r="CM281" i="1"/>
  <c r="BD281" i="1" s="1"/>
  <c r="BD276" i="1" s="1"/>
  <c r="FP281" i="1"/>
  <c r="FP276" i="1" s="1"/>
  <c r="FV281" i="1"/>
  <c r="GC281" i="1"/>
  <c r="GC276" i="1" s="1"/>
  <c r="GD281" i="1"/>
  <c r="GD276" i="1" s="1"/>
  <c r="GE281" i="1"/>
  <c r="GE276" i="1" s="1"/>
  <c r="B311" i="1"/>
  <c r="B235" i="1" s="1"/>
  <c r="C311" i="1"/>
  <c r="C235" i="1" s="1"/>
  <c r="D311" i="1"/>
  <c r="D235" i="1" s="1"/>
  <c r="F311" i="1"/>
  <c r="F235" i="1" s="1"/>
  <c r="G311" i="1"/>
  <c r="D341" i="1"/>
  <c r="E343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CD343" i="1"/>
  <c r="CE343" i="1"/>
  <c r="CF343" i="1"/>
  <c r="CG343" i="1"/>
  <c r="CH343" i="1"/>
  <c r="CI343" i="1"/>
  <c r="CJ343" i="1"/>
  <c r="CK343" i="1"/>
  <c r="CL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D345" i="1"/>
  <c r="E347" i="1"/>
  <c r="Z347" i="1"/>
  <c r="AA347" i="1"/>
  <c r="AM347" i="1"/>
  <c r="AN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R347" i="1"/>
  <c r="DS347" i="1"/>
  <c r="EE347" i="1"/>
  <c r="EF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C349" i="1"/>
  <c r="D349" i="1"/>
  <c r="I349" i="1"/>
  <c r="CX145" i="3" s="1"/>
  <c r="AC349" i="1"/>
  <c r="CQ349" i="1" s="1"/>
  <c r="AE349" i="1"/>
  <c r="CS349" i="1" s="1"/>
  <c r="AF349" i="1"/>
  <c r="CT349" i="1" s="1"/>
  <c r="AG349" i="1"/>
  <c r="CU349" i="1" s="1"/>
  <c r="AH349" i="1"/>
  <c r="CV349" i="1" s="1"/>
  <c r="AI349" i="1"/>
  <c r="CW349" i="1" s="1"/>
  <c r="AJ349" i="1"/>
  <c r="CX349" i="1"/>
  <c r="FR349" i="1"/>
  <c r="GL349" i="1"/>
  <c r="GO349" i="1"/>
  <c r="GP349" i="1"/>
  <c r="GV349" i="1"/>
  <c r="HC349" i="1" s="1"/>
  <c r="C350" i="1"/>
  <c r="D350" i="1"/>
  <c r="I350" i="1"/>
  <c r="CX146" i="3" s="1"/>
  <c r="AC350" i="1"/>
  <c r="AE350" i="1"/>
  <c r="AD350" i="1" s="1"/>
  <c r="CR350" i="1" s="1"/>
  <c r="AF350" i="1"/>
  <c r="CT350" i="1" s="1"/>
  <c r="AG350" i="1"/>
  <c r="CU350" i="1" s="1"/>
  <c r="T350" i="1" s="1"/>
  <c r="AH350" i="1"/>
  <c r="CV350" i="1" s="1"/>
  <c r="AI350" i="1"/>
  <c r="CW350" i="1" s="1"/>
  <c r="AJ350" i="1"/>
  <c r="CX350" i="1" s="1"/>
  <c r="CQ350" i="1"/>
  <c r="P350" i="1" s="1"/>
  <c r="FR350" i="1"/>
  <c r="GL350" i="1"/>
  <c r="GO350" i="1"/>
  <c r="GP350" i="1"/>
  <c r="GV350" i="1"/>
  <c r="HC350" i="1" s="1"/>
  <c r="C351" i="1"/>
  <c r="D351" i="1"/>
  <c r="I351" i="1"/>
  <c r="CX147" i="3" s="1"/>
  <c r="AC351" i="1"/>
  <c r="CQ351" i="1" s="1"/>
  <c r="AE351" i="1"/>
  <c r="CS351" i="1" s="1"/>
  <c r="AF351" i="1"/>
  <c r="CT351" i="1" s="1"/>
  <c r="AG351" i="1"/>
  <c r="CU351" i="1" s="1"/>
  <c r="T351" i="1" s="1"/>
  <c r="AH351" i="1"/>
  <c r="CV351" i="1" s="1"/>
  <c r="AI351" i="1"/>
  <c r="CW351" i="1" s="1"/>
  <c r="AJ351" i="1"/>
  <c r="CX351" i="1" s="1"/>
  <c r="FR351" i="1"/>
  <c r="GL351" i="1"/>
  <c r="GO351" i="1"/>
  <c r="GP351" i="1"/>
  <c r="GV351" i="1"/>
  <c r="HC351" i="1" s="1"/>
  <c r="C352" i="1"/>
  <c r="D352" i="1"/>
  <c r="I352" i="1"/>
  <c r="CX148" i="3" s="1"/>
  <c r="AC352" i="1"/>
  <c r="CQ352" i="1" s="1"/>
  <c r="AE352" i="1"/>
  <c r="AD352" i="1" s="1"/>
  <c r="CR352" i="1" s="1"/>
  <c r="AF352" i="1"/>
  <c r="CT352" i="1" s="1"/>
  <c r="AG352" i="1"/>
  <c r="CU352" i="1" s="1"/>
  <c r="AH352" i="1"/>
  <c r="CV352" i="1" s="1"/>
  <c r="AI352" i="1"/>
  <c r="CW352" i="1" s="1"/>
  <c r="AJ352" i="1"/>
  <c r="CX352" i="1" s="1"/>
  <c r="FR352" i="1"/>
  <c r="GL352" i="1"/>
  <c r="GO352" i="1"/>
  <c r="GP352" i="1"/>
  <c r="GV352" i="1"/>
  <c r="HC352" i="1" s="1"/>
  <c r="GX352" i="1" s="1"/>
  <c r="B354" i="1"/>
  <c r="B347" i="1" s="1"/>
  <c r="C354" i="1"/>
  <c r="C347" i="1" s="1"/>
  <c r="D354" i="1"/>
  <c r="D347" i="1" s="1"/>
  <c r="F354" i="1"/>
  <c r="F347" i="1" s="1"/>
  <c r="G354" i="1"/>
  <c r="G347" i="1" s="1"/>
  <c r="BX354" i="1"/>
  <c r="BX347" i="1" s="1"/>
  <c r="CK354" i="1"/>
  <c r="BB354" i="1" s="1"/>
  <c r="BB347" i="1" s="1"/>
  <c r="CL354" i="1"/>
  <c r="BC354" i="1" s="1"/>
  <c r="BC347" i="1" s="1"/>
  <c r="CM354" i="1"/>
  <c r="CM347" i="1" s="1"/>
  <c r="FP354" i="1"/>
  <c r="FP347" i="1" s="1"/>
  <c r="GC354" i="1"/>
  <c r="ET354" i="1" s="1"/>
  <c r="GD354" i="1"/>
  <c r="EU354" i="1" s="1"/>
  <c r="GE354" i="1"/>
  <c r="GE347" i="1" s="1"/>
  <c r="D384" i="1"/>
  <c r="E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R386" i="1"/>
  <c r="DS386" i="1"/>
  <c r="EE386" i="1"/>
  <c r="EF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C388" i="1"/>
  <c r="D388" i="1"/>
  <c r="I388" i="1"/>
  <c r="AC388" i="1"/>
  <c r="CQ388" i="1" s="1"/>
  <c r="AE388" i="1"/>
  <c r="CS388" i="1" s="1"/>
  <c r="AF388" i="1"/>
  <c r="CT388" i="1" s="1"/>
  <c r="AG388" i="1"/>
  <c r="CU388" i="1" s="1"/>
  <c r="AH388" i="1"/>
  <c r="CV388" i="1" s="1"/>
  <c r="AI388" i="1"/>
  <c r="CW388" i="1" s="1"/>
  <c r="AJ388" i="1"/>
  <c r="CX388" i="1" s="1"/>
  <c r="FR388" i="1"/>
  <c r="GL388" i="1"/>
  <c r="GN388" i="1"/>
  <c r="GP388" i="1"/>
  <c r="GV388" i="1"/>
  <c r="HC388" i="1" s="1"/>
  <c r="C389" i="1"/>
  <c r="D389" i="1"/>
  <c r="I389" i="1"/>
  <c r="AC389" i="1"/>
  <c r="CQ389" i="1" s="1"/>
  <c r="P389" i="1" s="1"/>
  <c r="AE389" i="1"/>
  <c r="AD389" i="1" s="1"/>
  <c r="AF389" i="1"/>
  <c r="CT389" i="1" s="1"/>
  <c r="AG389" i="1"/>
  <c r="CU389" i="1" s="1"/>
  <c r="T389" i="1" s="1"/>
  <c r="AH389" i="1"/>
  <c r="CV389" i="1" s="1"/>
  <c r="AI389" i="1"/>
  <c r="CW389" i="1" s="1"/>
  <c r="AJ389" i="1"/>
  <c r="CX389" i="1" s="1"/>
  <c r="FR389" i="1"/>
  <c r="GL389" i="1"/>
  <c r="GN389" i="1"/>
  <c r="GP389" i="1"/>
  <c r="GV389" i="1"/>
  <c r="HC389" i="1" s="1"/>
  <c r="C390" i="1"/>
  <c r="D390" i="1"/>
  <c r="AC390" i="1"/>
  <c r="AE390" i="1"/>
  <c r="CS390" i="1" s="1"/>
  <c r="R390" i="1" s="1"/>
  <c r="AF390" i="1"/>
  <c r="CT390" i="1" s="1"/>
  <c r="S390" i="1" s="1"/>
  <c r="AG390" i="1"/>
  <c r="CU390" i="1" s="1"/>
  <c r="T390" i="1" s="1"/>
  <c r="AH390" i="1"/>
  <c r="CV390" i="1" s="1"/>
  <c r="U390" i="1" s="1"/>
  <c r="AI390" i="1"/>
  <c r="CW390" i="1" s="1"/>
  <c r="V390" i="1" s="1"/>
  <c r="AJ390" i="1"/>
  <c r="CX390" i="1" s="1"/>
  <c r="W390" i="1" s="1"/>
  <c r="FR390" i="1"/>
  <c r="GL390" i="1"/>
  <c r="GN390" i="1"/>
  <c r="GP390" i="1"/>
  <c r="GV390" i="1"/>
  <c r="HC390" i="1" s="1"/>
  <c r="GX390" i="1" s="1"/>
  <c r="C391" i="1"/>
  <c r="D391" i="1"/>
  <c r="AC391" i="1"/>
  <c r="CQ391" i="1" s="1"/>
  <c r="P391" i="1" s="1"/>
  <c r="AE391" i="1"/>
  <c r="AD391" i="1" s="1"/>
  <c r="AF391" i="1"/>
  <c r="CT391" i="1" s="1"/>
  <c r="S391" i="1" s="1"/>
  <c r="AG391" i="1"/>
  <c r="AH391" i="1"/>
  <c r="CV391" i="1" s="1"/>
  <c r="U391" i="1" s="1"/>
  <c r="AI391" i="1"/>
  <c r="CW391" i="1" s="1"/>
  <c r="V391" i="1" s="1"/>
  <c r="AJ391" i="1"/>
  <c r="CX391" i="1" s="1"/>
  <c r="W391" i="1" s="1"/>
  <c r="CU391" i="1"/>
  <c r="T391" i="1" s="1"/>
  <c r="FR391" i="1"/>
  <c r="GL391" i="1"/>
  <c r="GN391" i="1"/>
  <c r="GP391" i="1"/>
  <c r="GV391" i="1"/>
  <c r="HC391" i="1" s="1"/>
  <c r="GX391" i="1" s="1"/>
  <c r="C392" i="1"/>
  <c r="D392" i="1"/>
  <c r="AC392" i="1"/>
  <c r="AE392" i="1"/>
  <c r="AF392" i="1"/>
  <c r="CT392" i="1" s="1"/>
  <c r="S392" i="1" s="1"/>
  <c r="AG392" i="1"/>
  <c r="CU392" i="1" s="1"/>
  <c r="T392" i="1" s="1"/>
  <c r="AH392" i="1"/>
  <c r="CV392" i="1" s="1"/>
  <c r="U392" i="1" s="1"/>
  <c r="AI392" i="1"/>
  <c r="CW392" i="1" s="1"/>
  <c r="V392" i="1" s="1"/>
  <c r="AJ392" i="1"/>
  <c r="CX392" i="1" s="1"/>
  <c r="W392" i="1" s="1"/>
  <c r="FR392" i="1"/>
  <c r="GL392" i="1"/>
  <c r="GO392" i="1"/>
  <c r="GP392" i="1"/>
  <c r="GV392" i="1"/>
  <c r="HC392" i="1" s="1"/>
  <c r="GX392" i="1" s="1"/>
  <c r="C393" i="1"/>
  <c r="D393" i="1"/>
  <c r="AC393" i="1"/>
  <c r="CQ393" i="1" s="1"/>
  <c r="P393" i="1" s="1"/>
  <c r="AE393" i="1"/>
  <c r="AD393" i="1" s="1"/>
  <c r="AF393" i="1"/>
  <c r="CT393" i="1" s="1"/>
  <c r="S393" i="1" s="1"/>
  <c r="AG393" i="1"/>
  <c r="CU393" i="1" s="1"/>
  <c r="T393" i="1" s="1"/>
  <c r="AH393" i="1"/>
  <c r="CV393" i="1" s="1"/>
  <c r="U393" i="1" s="1"/>
  <c r="AI393" i="1"/>
  <c r="CW393" i="1" s="1"/>
  <c r="V393" i="1" s="1"/>
  <c r="AJ393" i="1"/>
  <c r="CX393" i="1" s="1"/>
  <c r="W393" i="1" s="1"/>
  <c r="FR393" i="1"/>
  <c r="GL393" i="1"/>
  <c r="GO393" i="1"/>
  <c r="GP393" i="1"/>
  <c r="GV393" i="1"/>
  <c r="HC393" i="1" s="1"/>
  <c r="GX393" i="1" s="1"/>
  <c r="C394" i="1"/>
  <c r="D394" i="1"/>
  <c r="I394" i="1"/>
  <c r="AC394" i="1"/>
  <c r="CQ394" i="1" s="1"/>
  <c r="AE394" i="1"/>
  <c r="AD394" i="1" s="1"/>
  <c r="AF394" i="1"/>
  <c r="CT394" i="1" s="1"/>
  <c r="AG394" i="1"/>
  <c r="CU394" i="1" s="1"/>
  <c r="T394" i="1" s="1"/>
  <c r="AH394" i="1"/>
  <c r="CV394" i="1" s="1"/>
  <c r="AI394" i="1"/>
  <c r="CW394" i="1" s="1"/>
  <c r="AJ394" i="1"/>
  <c r="CX394" i="1" s="1"/>
  <c r="FR394" i="1"/>
  <c r="GL394" i="1"/>
  <c r="GN394" i="1"/>
  <c r="GP394" i="1"/>
  <c r="GV394" i="1"/>
  <c r="HC394" i="1" s="1"/>
  <c r="C395" i="1"/>
  <c r="D395" i="1"/>
  <c r="I395" i="1"/>
  <c r="AC395" i="1"/>
  <c r="AE395" i="1"/>
  <c r="AD395" i="1" s="1"/>
  <c r="CR395" i="1" s="1"/>
  <c r="AF395" i="1"/>
  <c r="CT395" i="1" s="1"/>
  <c r="AG395" i="1"/>
  <c r="CU395" i="1" s="1"/>
  <c r="T395" i="1" s="1"/>
  <c r="AH395" i="1"/>
  <c r="CV395" i="1" s="1"/>
  <c r="AI395" i="1"/>
  <c r="CW395" i="1" s="1"/>
  <c r="V395" i="1" s="1"/>
  <c r="AJ395" i="1"/>
  <c r="CX395" i="1" s="1"/>
  <c r="FR395" i="1"/>
  <c r="GL395" i="1"/>
  <c r="GN395" i="1"/>
  <c r="GP395" i="1"/>
  <c r="GV395" i="1"/>
  <c r="HC395" i="1" s="1"/>
  <c r="C396" i="1"/>
  <c r="D396" i="1"/>
  <c r="I396" i="1"/>
  <c r="AC396" i="1"/>
  <c r="AE396" i="1"/>
  <c r="AF396" i="1"/>
  <c r="CT396" i="1" s="1"/>
  <c r="S396" i="1" s="1"/>
  <c r="AG396" i="1"/>
  <c r="CU396" i="1" s="1"/>
  <c r="T396" i="1" s="1"/>
  <c r="AH396" i="1"/>
  <c r="CV396" i="1" s="1"/>
  <c r="AI396" i="1"/>
  <c r="CW396" i="1" s="1"/>
  <c r="AJ396" i="1"/>
  <c r="CX396" i="1" s="1"/>
  <c r="W396" i="1" s="1"/>
  <c r="CQ396" i="1"/>
  <c r="FR396" i="1"/>
  <c r="GL396" i="1"/>
  <c r="GN396" i="1"/>
  <c r="GP396" i="1"/>
  <c r="GV396" i="1"/>
  <c r="HC396" i="1" s="1"/>
  <c r="C397" i="1"/>
  <c r="D397" i="1"/>
  <c r="I397" i="1"/>
  <c r="AC397" i="1"/>
  <c r="CQ397" i="1" s="1"/>
  <c r="AE397" i="1"/>
  <c r="AD397" i="1" s="1"/>
  <c r="CR397" i="1" s="1"/>
  <c r="AF397" i="1"/>
  <c r="CT397" i="1" s="1"/>
  <c r="AG397" i="1"/>
  <c r="CU397" i="1" s="1"/>
  <c r="T397" i="1" s="1"/>
  <c r="AH397" i="1"/>
  <c r="CV397" i="1" s="1"/>
  <c r="AI397" i="1"/>
  <c r="CW397" i="1" s="1"/>
  <c r="AJ397" i="1"/>
  <c r="CX397" i="1" s="1"/>
  <c r="FR397" i="1"/>
  <c r="GL397" i="1"/>
  <c r="GN397" i="1"/>
  <c r="GP397" i="1"/>
  <c r="GV397" i="1"/>
  <c r="HC397" i="1" s="1"/>
  <c r="C398" i="1"/>
  <c r="D398" i="1"/>
  <c r="I398" i="1"/>
  <c r="AC398" i="1"/>
  <c r="CQ398" i="1" s="1"/>
  <c r="P398" i="1" s="1"/>
  <c r="AE398" i="1"/>
  <c r="AF398" i="1"/>
  <c r="CT398" i="1" s="1"/>
  <c r="AG398" i="1"/>
  <c r="CU398" i="1" s="1"/>
  <c r="T398" i="1" s="1"/>
  <c r="AH398" i="1"/>
  <c r="CV398" i="1" s="1"/>
  <c r="AI398" i="1"/>
  <c r="CW398" i="1" s="1"/>
  <c r="AJ398" i="1"/>
  <c r="CX398" i="1" s="1"/>
  <c r="FR398" i="1"/>
  <c r="GL398" i="1"/>
  <c r="GN398" i="1"/>
  <c r="GP398" i="1"/>
  <c r="GV398" i="1"/>
  <c r="HC398" i="1" s="1"/>
  <c r="C399" i="1"/>
  <c r="D399" i="1"/>
  <c r="I399" i="1"/>
  <c r="AC399" i="1"/>
  <c r="AE399" i="1"/>
  <c r="AD399" i="1" s="1"/>
  <c r="CR399" i="1" s="1"/>
  <c r="AF399" i="1"/>
  <c r="CT399" i="1" s="1"/>
  <c r="AG399" i="1"/>
  <c r="CU399" i="1" s="1"/>
  <c r="AH399" i="1"/>
  <c r="CV399" i="1" s="1"/>
  <c r="AI399" i="1"/>
  <c r="CW399" i="1" s="1"/>
  <c r="AJ399" i="1"/>
  <c r="CX399" i="1" s="1"/>
  <c r="FR399" i="1"/>
  <c r="GL399" i="1"/>
  <c r="GN399" i="1"/>
  <c r="GP399" i="1"/>
  <c r="GV399" i="1"/>
  <c r="HC399" i="1" s="1"/>
  <c r="C400" i="1"/>
  <c r="D400" i="1"/>
  <c r="AC400" i="1"/>
  <c r="CQ400" i="1" s="1"/>
  <c r="P400" i="1" s="1"/>
  <c r="AE400" i="1"/>
  <c r="AF400" i="1"/>
  <c r="CT400" i="1" s="1"/>
  <c r="S400" i="1" s="1"/>
  <c r="AG400" i="1"/>
  <c r="CU400" i="1" s="1"/>
  <c r="T400" i="1" s="1"/>
  <c r="AH400" i="1"/>
  <c r="CV400" i="1" s="1"/>
  <c r="U400" i="1" s="1"/>
  <c r="AI400" i="1"/>
  <c r="CW400" i="1" s="1"/>
  <c r="V400" i="1" s="1"/>
  <c r="AJ400" i="1"/>
  <c r="CX400" i="1" s="1"/>
  <c r="W400" i="1" s="1"/>
  <c r="FR400" i="1"/>
  <c r="GL400" i="1"/>
  <c r="GN400" i="1"/>
  <c r="GP400" i="1"/>
  <c r="GV400" i="1"/>
  <c r="HC400" i="1" s="1"/>
  <c r="GX400" i="1" s="1"/>
  <c r="C401" i="1"/>
  <c r="D401" i="1"/>
  <c r="AC401" i="1"/>
  <c r="AE401" i="1"/>
  <c r="AD401" i="1" s="1"/>
  <c r="CR401" i="1" s="1"/>
  <c r="Q401" i="1" s="1"/>
  <c r="AF401" i="1"/>
  <c r="CT401" i="1" s="1"/>
  <c r="S401" i="1" s="1"/>
  <c r="AG401" i="1"/>
  <c r="CU401" i="1" s="1"/>
  <c r="T401" i="1" s="1"/>
  <c r="AH401" i="1"/>
  <c r="CV401" i="1" s="1"/>
  <c r="U401" i="1" s="1"/>
  <c r="AI401" i="1"/>
  <c r="CW401" i="1" s="1"/>
  <c r="V401" i="1" s="1"/>
  <c r="AJ401" i="1"/>
  <c r="CX401" i="1" s="1"/>
  <c r="W401" i="1" s="1"/>
  <c r="FR401" i="1"/>
  <c r="GL401" i="1"/>
  <c r="GN401" i="1"/>
  <c r="GP401" i="1"/>
  <c r="GV401" i="1"/>
  <c r="HC401" i="1" s="1"/>
  <c r="GX401" i="1" s="1"/>
  <c r="C402" i="1"/>
  <c r="D402" i="1"/>
  <c r="AC402" i="1"/>
  <c r="CQ402" i="1" s="1"/>
  <c r="P402" i="1" s="1"/>
  <c r="AE402" i="1"/>
  <c r="AF402" i="1"/>
  <c r="CT402" i="1" s="1"/>
  <c r="S402" i="1" s="1"/>
  <c r="AG402" i="1"/>
  <c r="CU402" i="1" s="1"/>
  <c r="T402" i="1" s="1"/>
  <c r="AH402" i="1"/>
  <c r="CV402" i="1" s="1"/>
  <c r="U402" i="1" s="1"/>
  <c r="AI402" i="1"/>
  <c r="CW402" i="1" s="1"/>
  <c r="V402" i="1" s="1"/>
  <c r="AJ402" i="1"/>
  <c r="CX402" i="1" s="1"/>
  <c r="W402" i="1" s="1"/>
  <c r="FR402" i="1"/>
  <c r="GL402" i="1"/>
  <c r="GO402" i="1"/>
  <c r="GP402" i="1"/>
  <c r="GV402" i="1"/>
  <c r="HC402" i="1" s="1"/>
  <c r="GX402" i="1" s="1"/>
  <c r="C403" i="1"/>
  <c r="D403" i="1"/>
  <c r="AC403" i="1"/>
  <c r="AE403" i="1"/>
  <c r="AD403" i="1" s="1"/>
  <c r="CR403" i="1" s="1"/>
  <c r="Q403" i="1" s="1"/>
  <c r="AF403" i="1"/>
  <c r="CT403" i="1" s="1"/>
  <c r="S403" i="1" s="1"/>
  <c r="AG403" i="1"/>
  <c r="CU403" i="1" s="1"/>
  <c r="T403" i="1" s="1"/>
  <c r="AH403" i="1"/>
  <c r="CV403" i="1" s="1"/>
  <c r="U403" i="1" s="1"/>
  <c r="AI403" i="1"/>
  <c r="CW403" i="1" s="1"/>
  <c r="V403" i="1" s="1"/>
  <c r="AJ403" i="1"/>
  <c r="CX403" i="1" s="1"/>
  <c r="W403" i="1" s="1"/>
  <c r="FR403" i="1"/>
  <c r="GL403" i="1"/>
  <c r="GO403" i="1"/>
  <c r="GP403" i="1"/>
  <c r="GV403" i="1"/>
  <c r="HC403" i="1" s="1"/>
  <c r="GX403" i="1" s="1"/>
  <c r="I404" i="1"/>
  <c r="AC404" i="1"/>
  <c r="CQ404" i="1" s="1"/>
  <c r="AE404" i="1"/>
  <c r="AD404" i="1" s="1"/>
  <c r="CR404" i="1" s="1"/>
  <c r="AF404" i="1"/>
  <c r="CT404" i="1" s="1"/>
  <c r="AG404" i="1"/>
  <c r="CU404" i="1" s="1"/>
  <c r="T404" i="1" s="1"/>
  <c r="AH404" i="1"/>
  <c r="CV404" i="1" s="1"/>
  <c r="AI404" i="1"/>
  <c r="AJ404" i="1"/>
  <c r="CX404" i="1" s="1"/>
  <c r="CW404" i="1"/>
  <c r="FR404" i="1"/>
  <c r="GL404" i="1"/>
  <c r="GO404" i="1"/>
  <c r="GP404" i="1"/>
  <c r="GV404" i="1"/>
  <c r="HC404" i="1" s="1"/>
  <c r="I405" i="1"/>
  <c r="AC405" i="1"/>
  <c r="CQ405" i="1" s="1"/>
  <c r="P405" i="1" s="1"/>
  <c r="AE405" i="1"/>
  <c r="AF405" i="1"/>
  <c r="CT405" i="1" s="1"/>
  <c r="AG405" i="1"/>
  <c r="CU405" i="1" s="1"/>
  <c r="T405" i="1" s="1"/>
  <c r="AH405" i="1"/>
  <c r="CV405" i="1" s="1"/>
  <c r="AI405" i="1"/>
  <c r="CW405" i="1" s="1"/>
  <c r="AJ405" i="1"/>
  <c r="CX405" i="1" s="1"/>
  <c r="FR405" i="1"/>
  <c r="GL405" i="1"/>
  <c r="GO405" i="1"/>
  <c r="GP405" i="1"/>
  <c r="GV405" i="1"/>
  <c r="HC405" i="1" s="1"/>
  <c r="I406" i="1"/>
  <c r="AC406" i="1"/>
  <c r="AE406" i="1"/>
  <c r="CS406" i="1" s="1"/>
  <c r="AF406" i="1"/>
  <c r="CT406" i="1" s="1"/>
  <c r="AG406" i="1"/>
  <c r="CU406" i="1" s="1"/>
  <c r="T406" i="1" s="1"/>
  <c r="AH406" i="1"/>
  <c r="CV406" i="1" s="1"/>
  <c r="AI406" i="1"/>
  <c r="CW406" i="1" s="1"/>
  <c r="V406" i="1" s="1"/>
  <c r="AJ406" i="1"/>
  <c r="CX406" i="1" s="1"/>
  <c r="FR406" i="1"/>
  <c r="GL406" i="1"/>
  <c r="GO406" i="1"/>
  <c r="GP406" i="1"/>
  <c r="GV406" i="1"/>
  <c r="HC406" i="1" s="1"/>
  <c r="GX406" i="1" s="1"/>
  <c r="I407" i="1"/>
  <c r="AC407" i="1"/>
  <c r="AE407" i="1"/>
  <c r="AD407" i="1" s="1"/>
  <c r="CR407" i="1" s="1"/>
  <c r="AF407" i="1"/>
  <c r="CT407" i="1" s="1"/>
  <c r="AG407" i="1"/>
  <c r="CU407" i="1" s="1"/>
  <c r="AH407" i="1"/>
  <c r="CV407" i="1" s="1"/>
  <c r="AI407" i="1"/>
  <c r="CW407" i="1" s="1"/>
  <c r="AJ407" i="1"/>
  <c r="CX407" i="1" s="1"/>
  <c r="FR407" i="1"/>
  <c r="GL407" i="1"/>
  <c r="GO407" i="1"/>
  <c r="GP407" i="1"/>
  <c r="GV407" i="1"/>
  <c r="HC407" i="1" s="1"/>
  <c r="I408" i="1"/>
  <c r="AC408" i="1"/>
  <c r="CQ408" i="1" s="1"/>
  <c r="AE408" i="1"/>
  <c r="AF408" i="1"/>
  <c r="CT408" i="1" s="1"/>
  <c r="AG408" i="1"/>
  <c r="AH408" i="1"/>
  <c r="CV408" i="1" s="1"/>
  <c r="AI408" i="1"/>
  <c r="CW408" i="1" s="1"/>
  <c r="AJ408" i="1"/>
  <c r="CX408" i="1" s="1"/>
  <c r="CU408" i="1"/>
  <c r="FR408" i="1"/>
  <c r="GL408" i="1"/>
  <c r="GO408" i="1"/>
  <c r="GP408" i="1"/>
  <c r="GV408" i="1"/>
  <c r="HC408" i="1" s="1"/>
  <c r="I409" i="1"/>
  <c r="AC409" i="1"/>
  <c r="CQ409" i="1" s="1"/>
  <c r="AE409" i="1"/>
  <c r="AF409" i="1"/>
  <c r="CT409" i="1" s="1"/>
  <c r="AG409" i="1"/>
  <c r="CU409" i="1" s="1"/>
  <c r="AH409" i="1"/>
  <c r="CV409" i="1" s="1"/>
  <c r="AI409" i="1"/>
  <c r="CW409" i="1" s="1"/>
  <c r="AJ409" i="1"/>
  <c r="CX409" i="1" s="1"/>
  <c r="FR409" i="1"/>
  <c r="GL409" i="1"/>
  <c r="GO409" i="1"/>
  <c r="GP409" i="1"/>
  <c r="GV409" i="1"/>
  <c r="HC409" i="1" s="1"/>
  <c r="I410" i="1"/>
  <c r="AC410" i="1"/>
  <c r="AE410" i="1"/>
  <c r="AD410" i="1" s="1"/>
  <c r="CR410" i="1" s="1"/>
  <c r="AF410" i="1"/>
  <c r="CT410" i="1" s="1"/>
  <c r="AG410" i="1"/>
  <c r="CU410" i="1" s="1"/>
  <c r="T410" i="1" s="1"/>
  <c r="AH410" i="1"/>
  <c r="CV410" i="1" s="1"/>
  <c r="AI410" i="1"/>
  <c r="CW410" i="1" s="1"/>
  <c r="AJ410" i="1"/>
  <c r="CX410" i="1" s="1"/>
  <c r="FR410" i="1"/>
  <c r="GL410" i="1"/>
  <c r="GO410" i="1"/>
  <c r="GP410" i="1"/>
  <c r="GV410" i="1"/>
  <c r="HC410" i="1" s="1"/>
  <c r="I411" i="1"/>
  <c r="AC411" i="1"/>
  <c r="CQ411" i="1" s="1"/>
  <c r="AE411" i="1"/>
  <c r="AD411" i="1" s="1"/>
  <c r="CR411" i="1" s="1"/>
  <c r="AF411" i="1"/>
  <c r="CT411" i="1" s="1"/>
  <c r="AG411" i="1"/>
  <c r="CU411" i="1" s="1"/>
  <c r="AH411" i="1"/>
  <c r="CV411" i="1" s="1"/>
  <c r="U411" i="1" s="1"/>
  <c r="AI411" i="1"/>
  <c r="CW411" i="1" s="1"/>
  <c r="AJ411" i="1"/>
  <c r="CX411" i="1" s="1"/>
  <c r="FR411" i="1"/>
  <c r="GL411" i="1"/>
  <c r="GO411" i="1"/>
  <c r="GP411" i="1"/>
  <c r="GV411" i="1"/>
  <c r="HC411" i="1" s="1"/>
  <c r="I412" i="1"/>
  <c r="AC412" i="1"/>
  <c r="AE412" i="1"/>
  <c r="AF412" i="1"/>
  <c r="CT412" i="1" s="1"/>
  <c r="AG412" i="1"/>
  <c r="CU412" i="1" s="1"/>
  <c r="AH412" i="1"/>
  <c r="CV412" i="1" s="1"/>
  <c r="AI412" i="1"/>
  <c r="CW412" i="1" s="1"/>
  <c r="V412" i="1" s="1"/>
  <c r="AJ412" i="1"/>
  <c r="CX412" i="1" s="1"/>
  <c r="FR412" i="1"/>
  <c r="GL412" i="1"/>
  <c r="GO412" i="1"/>
  <c r="GP412" i="1"/>
  <c r="GV412" i="1"/>
  <c r="HC412" i="1" s="1"/>
  <c r="GX412" i="1" s="1"/>
  <c r="I413" i="1"/>
  <c r="AC413" i="1"/>
  <c r="CQ413" i="1" s="1"/>
  <c r="P413" i="1" s="1"/>
  <c r="AE413" i="1"/>
  <c r="CS413" i="1" s="1"/>
  <c r="AF413" i="1"/>
  <c r="CT413" i="1" s="1"/>
  <c r="AG413" i="1"/>
  <c r="CU413" i="1" s="1"/>
  <c r="T413" i="1" s="1"/>
  <c r="AH413" i="1"/>
  <c r="CV413" i="1" s="1"/>
  <c r="AI413" i="1"/>
  <c r="CW413" i="1" s="1"/>
  <c r="AJ413" i="1"/>
  <c r="CX413" i="1" s="1"/>
  <c r="FR413" i="1"/>
  <c r="GL413" i="1"/>
  <c r="GO413" i="1"/>
  <c r="GP413" i="1"/>
  <c r="GV413" i="1"/>
  <c r="HC413" i="1" s="1"/>
  <c r="I414" i="1"/>
  <c r="AC414" i="1"/>
  <c r="CQ414" i="1" s="1"/>
  <c r="AE414" i="1"/>
  <c r="AD414" i="1" s="1"/>
  <c r="CR414" i="1" s="1"/>
  <c r="AF414" i="1"/>
  <c r="CT414" i="1" s="1"/>
  <c r="AG414" i="1"/>
  <c r="CU414" i="1" s="1"/>
  <c r="T414" i="1" s="1"/>
  <c r="AH414" i="1"/>
  <c r="CV414" i="1" s="1"/>
  <c r="AI414" i="1"/>
  <c r="CW414" i="1" s="1"/>
  <c r="AJ414" i="1"/>
  <c r="CX414" i="1"/>
  <c r="FR414" i="1"/>
  <c r="GL414" i="1"/>
  <c r="GO414" i="1"/>
  <c r="GP414" i="1"/>
  <c r="GV414" i="1"/>
  <c r="HC414" i="1" s="1"/>
  <c r="I415" i="1"/>
  <c r="AC415" i="1"/>
  <c r="CQ415" i="1" s="1"/>
  <c r="AE415" i="1"/>
  <c r="AD415" i="1" s="1"/>
  <c r="CR415" i="1" s="1"/>
  <c r="Q415" i="1" s="1"/>
  <c r="AF415" i="1"/>
  <c r="CT415" i="1" s="1"/>
  <c r="AG415" i="1"/>
  <c r="CU415" i="1" s="1"/>
  <c r="AH415" i="1"/>
  <c r="CV415" i="1" s="1"/>
  <c r="AI415" i="1"/>
  <c r="CW415" i="1" s="1"/>
  <c r="V415" i="1" s="1"/>
  <c r="AJ415" i="1"/>
  <c r="CX415" i="1" s="1"/>
  <c r="FR415" i="1"/>
  <c r="GL415" i="1"/>
  <c r="GO415" i="1"/>
  <c r="GP415" i="1"/>
  <c r="GV415" i="1"/>
  <c r="HC415" i="1"/>
  <c r="C416" i="1"/>
  <c r="D416" i="1"/>
  <c r="AC416" i="1"/>
  <c r="CQ416" i="1" s="1"/>
  <c r="P416" i="1" s="1"/>
  <c r="AE416" i="1"/>
  <c r="CS416" i="1" s="1"/>
  <c r="R416" i="1" s="1"/>
  <c r="AF416" i="1"/>
  <c r="CT416" i="1" s="1"/>
  <c r="S416" i="1" s="1"/>
  <c r="AG416" i="1"/>
  <c r="CU416" i="1" s="1"/>
  <c r="T416" i="1" s="1"/>
  <c r="AH416" i="1"/>
  <c r="CV416" i="1" s="1"/>
  <c r="U416" i="1" s="1"/>
  <c r="AI416" i="1"/>
  <c r="CW416" i="1" s="1"/>
  <c r="V416" i="1" s="1"/>
  <c r="AJ416" i="1"/>
  <c r="CX416" i="1" s="1"/>
  <c r="W416" i="1" s="1"/>
  <c r="FR416" i="1"/>
  <c r="GL416" i="1"/>
  <c r="GN416" i="1"/>
  <c r="GP416" i="1"/>
  <c r="GV416" i="1"/>
  <c r="HC416" i="1" s="1"/>
  <c r="GX416" i="1" s="1"/>
  <c r="C417" i="1"/>
  <c r="D417" i="1"/>
  <c r="AC417" i="1"/>
  <c r="CQ417" i="1" s="1"/>
  <c r="P417" i="1" s="1"/>
  <c r="AE417" i="1"/>
  <c r="AD417" i="1" s="1"/>
  <c r="CR417" i="1" s="1"/>
  <c r="Q417" i="1" s="1"/>
  <c r="AF417" i="1"/>
  <c r="CT417" i="1" s="1"/>
  <c r="S417" i="1" s="1"/>
  <c r="AG417" i="1"/>
  <c r="CU417" i="1" s="1"/>
  <c r="T417" i="1" s="1"/>
  <c r="AH417" i="1"/>
  <c r="CV417" i="1" s="1"/>
  <c r="U417" i="1" s="1"/>
  <c r="AI417" i="1"/>
  <c r="CW417" i="1" s="1"/>
  <c r="V417" i="1" s="1"/>
  <c r="AJ417" i="1"/>
  <c r="CX417" i="1" s="1"/>
  <c r="W417" i="1" s="1"/>
  <c r="FR417" i="1"/>
  <c r="GL417" i="1"/>
  <c r="GN417" i="1"/>
  <c r="GP417" i="1"/>
  <c r="GV417" i="1"/>
  <c r="HC417" i="1" s="1"/>
  <c r="GX417" i="1" s="1"/>
  <c r="C418" i="1"/>
  <c r="D418" i="1"/>
  <c r="AC418" i="1"/>
  <c r="CQ418" i="1" s="1"/>
  <c r="P418" i="1" s="1"/>
  <c r="AE418" i="1"/>
  <c r="CS418" i="1" s="1"/>
  <c r="R418" i="1" s="1"/>
  <c r="AF418" i="1"/>
  <c r="CT418" i="1" s="1"/>
  <c r="S418" i="1" s="1"/>
  <c r="AG418" i="1"/>
  <c r="CU418" i="1" s="1"/>
  <c r="T418" i="1" s="1"/>
  <c r="AH418" i="1"/>
  <c r="AI418" i="1"/>
  <c r="CW418" i="1" s="1"/>
  <c r="V418" i="1" s="1"/>
  <c r="AJ418" i="1"/>
  <c r="CX418" i="1" s="1"/>
  <c r="W418" i="1" s="1"/>
  <c r="CV418" i="1"/>
  <c r="U418" i="1" s="1"/>
  <c r="FR418" i="1"/>
  <c r="GL418" i="1"/>
  <c r="GN418" i="1"/>
  <c r="GP418" i="1"/>
  <c r="GV418" i="1"/>
  <c r="HC418" i="1" s="1"/>
  <c r="GX418" i="1" s="1"/>
  <c r="C419" i="1"/>
  <c r="D419" i="1"/>
  <c r="AC419" i="1"/>
  <c r="CQ419" i="1" s="1"/>
  <c r="P419" i="1" s="1"/>
  <c r="AE419" i="1"/>
  <c r="AF419" i="1"/>
  <c r="CT419" i="1" s="1"/>
  <c r="S419" i="1" s="1"/>
  <c r="AG419" i="1"/>
  <c r="CU419" i="1" s="1"/>
  <c r="T419" i="1" s="1"/>
  <c r="AH419" i="1"/>
  <c r="CV419" i="1" s="1"/>
  <c r="U419" i="1" s="1"/>
  <c r="AI419" i="1"/>
  <c r="CW419" i="1" s="1"/>
  <c r="V419" i="1" s="1"/>
  <c r="AJ419" i="1"/>
  <c r="CX419" i="1"/>
  <c r="W419" i="1" s="1"/>
  <c r="FR419" i="1"/>
  <c r="GL419" i="1"/>
  <c r="GN419" i="1"/>
  <c r="GP419" i="1"/>
  <c r="GV419" i="1"/>
  <c r="HC419" i="1" s="1"/>
  <c r="GX419" i="1" s="1"/>
  <c r="C420" i="1"/>
  <c r="D420" i="1"/>
  <c r="AC420" i="1"/>
  <c r="CQ420" i="1" s="1"/>
  <c r="P420" i="1" s="1"/>
  <c r="AE420" i="1"/>
  <c r="AD420" i="1" s="1"/>
  <c r="CR420" i="1" s="1"/>
  <c r="Q420" i="1" s="1"/>
  <c r="AF420" i="1"/>
  <c r="CT420" i="1" s="1"/>
  <c r="S420" i="1" s="1"/>
  <c r="AG420" i="1"/>
  <c r="CU420" i="1" s="1"/>
  <c r="T420" i="1" s="1"/>
  <c r="AH420" i="1"/>
  <c r="CV420" i="1" s="1"/>
  <c r="U420" i="1" s="1"/>
  <c r="AI420" i="1"/>
  <c r="CW420" i="1" s="1"/>
  <c r="V420" i="1" s="1"/>
  <c r="AJ420" i="1"/>
  <c r="CX420" i="1" s="1"/>
  <c r="W420" i="1" s="1"/>
  <c r="FR420" i="1"/>
  <c r="GL420" i="1"/>
  <c r="GN420" i="1"/>
  <c r="GP420" i="1"/>
  <c r="GV420" i="1"/>
  <c r="HC420" i="1" s="1"/>
  <c r="GX420" i="1" s="1"/>
  <c r="C421" i="1"/>
  <c r="D421" i="1"/>
  <c r="AC421" i="1"/>
  <c r="CQ421" i="1" s="1"/>
  <c r="P421" i="1" s="1"/>
  <c r="AE421" i="1"/>
  <c r="AD421" i="1" s="1"/>
  <c r="AF421" i="1"/>
  <c r="CT421" i="1" s="1"/>
  <c r="S421" i="1" s="1"/>
  <c r="AG421" i="1"/>
  <c r="CU421" i="1" s="1"/>
  <c r="T421" i="1" s="1"/>
  <c r="AH421" i="1"/>
  <c r="CV421" i="1" s="1"/>
  <c r="U421" i="1" s="1"/>
  <c r="AI421" i="1"/>
  <c r="CW421" i="1" s="1"/>
  <c r="V421" i="1" s="1"/>
  <c r="AJ421" i="1"/>
  <c r="CX421" i="1" s="1"/>
  <c r="W421" i="1" s="1"/>
  <c r="FR421" i="1"/>
  <c r="GL421" i="1"/>
  <c r="GN421" i="1"/>
  <c r="GP421" i="1"/>
  <c r="GV421" i="1"/>
  <c r="HC421" i="1" s="1"/>
  <c r="GX421" i="1" s="1"/>
  <c r="C422" i="1"/>
  <c r="D422" i="1"/>
  <c r="AC422" i="1"/>
  <c r="CQ422" i="1" s="1"/>
  <c r="P422" i="1" s="1"/>
  <c r="AE422" i="1"/>
  <c r="AD422" i="1" s="1"/>
  <c r="CR422" i="1" s="1"/>
  <c r="Q422" i="1" s="1"/>
  <c r="AF422" i="1"/>
  <c r="CT422" i="1" s="1"/>
  <c r="S422" i="1" s="1"/>
  <c r="AG422" i="1"/>
  <c r="CU422" i="1" s="1"/>
  <c r="T422" i="1" s="1"/>
  <c r="AH422" i="1"/>
  <c r="CV422" i="1" s="1"/>
  <c r="U422" i="1" s="1"/>
  <c r="AI422" i="1"/>
  <c r="CW422" i="1" s="1"/>
  <c r="V422" i="1" s="1"/>
  <c r="AJ422" i="1"/>
  <c r="CX422" i="1" s="1"/>
  <c r="W422" i="1" s="1"/>
  <c r="FR422" i="1"/>
  <c r="GL422" i="1"/>
  <c r="GN422" i="1"/>
  <c r="GP422" i="1"/>
  <c r="GV422" i="1"/>
  <c r="HC422" i="1" s="1"/>
  <c r="GX422" i="1" s="1"/>
  <c r="C423" i="1"/>
  <c r="D423" i="1"/>
  <c r="AC423" i="1"/>
  <c r="CQ423" i="1" s="1"/>
  <c r="P423" i="1" s="1"/>
  <c r="AE423" i="1"/>
  <c r="AD423" i="1" s="1"/>
  <c r="AF423" i="1"/>
  <c r="CT423" i="1" s="1"/>
  <c r="S423" i="1" s="1"/>
  <c r="AG423" i="1"/>
  <c r="CU423" i="1" s="1"/>
  <c r="T423" i="1" s="1"/>
  <c r="AH423" i="1"/>
  <c r="CV423" i="1" s="1"/>
  <c r="U423" i="1" s="1"/>
  <c r="AI423" i="1"/>
  <c r="CW423" i="1" s="1"/>
  <c r="V423" i="1" s="1"/>
  <c r="AJ423" i="1"/>
  <c r="CX423" i="1" s="1"/>
  <c r="W423" i="1" s="1"/>
  <c r="FR423" i="1"/>
  <c r="GL423" i="1"/>
  <c r="GN423" i="1"/>
  <c r="GP423" i="1"/>
  <c r="GV423" i="1"/>
  <c r="HC423" i="1" s="1"/>
  <c r="GX423" i="1" s="1"/>
  <c r="C424" i="1"/>
  <c r="D424" i="1"/>
  <c r="I424" i="1"/>
  <c r="AC424" i="1"/>
  <c r="AE424" i="1"/>
  <c r="AD424" i="1" s="1"/>
  <c r="CR424" i="1" s="1"/>
  <c r="AF424" i="1"/>
  <c r="CT424" i="1" s="1"/>
  <c r="AG424" i="1"/>
  <c r="CU424" i="1" s="1"/>
  <c r="T424" i="1" s="1"/>
  <c r="AH424" i="1"/>
  <c r="CV424" i="1" s="1"/>
  <c r="AI424" i="1"/>
  <c r="CW424" i="1" s="1"/>
  <c r="AJ424" i="1"/>
  <c r="CX424" i="1"/>
  <c r="FR424" i="1"/>
  <c r="GL424" i="1"/>
  <c r="GN424" i="1"/>
  <c r="GP424" i="1"/>
  <c r="GV424" i="1"/>
  <c r="HC424" i="1" s="1"/>
  <c r="C425" i="1"/>
  <c r="D425" i="1"/>
  <c r="I425" i="1"/>
  <c r="AC425" i="1"/>
  <c r="CQ425" i="1" s="1"/>
  <c r="AE425" i="1"/>
  <c r="AD425" i="1" s="1"/>
  <c r="CR425" i="1" s="1"/>
  <c r="AF425" i="1"/>
  <c r="CT425" i="1" s="1"/>
  <c r="AG425" i="1"/>
  <c r="CU425" i="1" s="1"/>
  <c r="T425" i="1" s="1"/>
  <c r="AH425" i="1"/>
  <c r="CV425" i="1" s="1"/>
  <c r="AI425" i="1"/>
  <c r="CW425" i="1" s="1"/>
  <c r="AJ425" i="1"/>
  <c r="CX425" i="1" s="1"/>
  <c r="FR425" i="1"/>
  <c r="GL425" i="1"/>
  <c r="GN425" i="1"/>
  <c r="GP425" i="1"/>
  <c r="GV425" i="1"/>
  <c r="HC425" i="1" s="1"/>
  <c r="AC426" i="1"/>
  <c r="AE426" i="1"/>
  <c r="AD426" i="1" s="1"/>
  <c r="CR426" i="1" s="1"/>
  <c r="Q426" i="1" s="1"/>
  <c r="AF426" i="1"/>
  <c r="CT426" i="1" s="1"/>
  <c r="S426" i="1" s="1"/>
  <c r="AG426" i="1"/>
  <c r="CU426" i="1" s="1"/>
  <c r="T426" i="1" s="1"/>
  <c r="AH426" i="1"/>
  <c r="CV426" i="1" s="1"/>
  <c r="U426" i="1" s="1"/>
  <c r="AI426" i="1"/>
  <c r="CW426" i="1" s="1"/>
  <c r="V426" i="1" s="1"/>
  <c r="AJ426" i="1"/>
  <c r="CX426" i="1" s="1"/>
  <c r="W426" i="1" s="1"/>
  <c r="CQ426" i="1"/>
  <c r="P426" i="1" s="1"/>
  <c r="FR426" i="1"/>
  <c r="GL426" i="1"/>
  <c r="GO426" i="1"/>
  <c r="GP426" i="1"/>
  <c r="GV426" i="1"/>
  <c r="HC426" i="1" s="1"/>
  <c r="GX426" i="1" s="1"/>
  <c r="AC427" i="1"/>
  <c r="CQ427" i="1" s="1"/>
  <c r="P427" i="1" s="1"/>
  <c r="AE427" i="1"/>
  <c r="AD427" i="1" s="1"/>
  <c r="CR427" i="1" s="1"/>
  <c r="Q427" i="1" s="1"/>
  <c r="AF427" i="1"/>
  <c r="CT427" i="1" s="1"/>
  <c r="S427" i="1" s="1"/>
  <c r="AG427" i="1"/>
  <c r="CU427" i="1" s="1"/>
  <c r="T427" i="1" s="1"/>
  <c r="AH427" i="1"/>
  <c r="CV427" i="1" s="1"/>
  <c r="U427" i="1" s="1"/>
  <c r="AI427" i="1"/>
  <c r="CW427" i="1" s="1"/>
  <c r="V427" i="1" s="1"/>
  <c r="AJ427" i="1"/>
  <c r="CX427" i="1" s="1"/>
  <c r="W427" i="1" s="1"/>
  <c r="FR427" i="1"/>
  <c r="GL427" i="1"/>
  <c r="GO427" i="1"/>
  <c r="GP427" i="1"/>
  <c r="GV427" i="1"/>
  <c r="HC427" i="1" s="1"/>
  <c r="GX427" i="1" s="1"/>
  <c r="C428" i="1"/>
  <c r="D428" i="1"/>
  <c r="I428" i="1"/>
  <c r="AC428" i="1"/>
  <c r="CQ428" i="1" s="1"/>
  <c r="AE428" i="1"/>
  <c r="AD428" i="1" s="1"/>
  <c r="CR428" i="1" s="1"/>
  <c r="AF428" i="1"/>
  <c r="CT428" i="1" s="1"/>
  <c r="AG428" i="1"/>
  <c r="CU428" i="1" s="1"/>
  <c r="T428" i="1" s="1"/>
  <c r="AH428" i="1"/>
  <c r="CV428" i="1" s="1"/>
  <c r="AI428" i="1"/>
  <c r="CW428" i="1" s="1"/>
  <c r="AJ428" i="1"/>
  <c r="CX428" i="1" s="1"/>
  <c r="FR428" i="1"/>
  <c r="GL428" i="1"/>
  <c r="GN428" i="1"/>
  <c r="GP428" i="1"/>
  <c r="GV428" i="1"/>
  <c r="HC428" i="1" s="1"/>
  <c r="C429" i="1"/>
  <c r="D429" i="1"/>
  <c r="I429" i="1"/>
  <c r="AC429" i="1"/>
  <c r="CQ429" i="1" s="1"/>
  <c r="AE429" i="1"/>
  <c r="AD429" i="1" s="1"/>
  <c r="AF429" i="1"/>
  <c r="CT429" i="1" s="1"/>
  <c r="AG429" i="1"/>
  <c r="CU429" i="1" s="1"/>
  <c r="T429" i="1" s="1"/>
  <c r="AH429" i="1"/>
  <c r="CV429" i="1" s="1"/>
  <c r="AI429" i="1"/>
  <c r="CW429" i="1" s="1"/>
  <c r="V429" i="1" s="1"/>
  <c r="AJ429" i="1"/>
  <c r="CX429" i="1" s="1"/>
  <c r="FR429" i="1"/>
  <c r="GL429" i="1"/>
  <c r="GN429" i="1"/>
  <c r="GP429" i="1"/>
  <c r="GV429" i="1"/>
  <c r="HC429" i="1" s="1"/>
  <c r="GX429" i="1" s="1"/>
  <c r="AC430" i="1"/>
  <c r="CQ430" i="1" s="1"/>
  <c r="P430" i="1" s="1"/>
  <c r="AE430" i="1"/>
  <c r="AD430" i="1" s="1"/>
  <c r="AF430" i="1"/>
  <c r="CT430" i="1" s="1"/>
  <c r="S430" i="1" s="1"/>
  <c r="AG430" i="1"/>
  <c r="CU430" i="1" s="1"/>
  <c r="T430" i="1" s="1"/>
  <c r="AH430" i="1"/>
  <c r="CV430" i="1" s="1"/>
  <c r="U430" i="1" s="1"/>
  <c r="AI430" i="1"/>
  <c r="CW430" i="1" s="1"/>
  <c r="V430" i="1" s="1"/>
  <c r="AJ430" i="1"/>
  <c r="CX430" i="1" s="1"/>
  <c r="W430" i="1" s="1"/>
  <c r="FR430" i="1"/>
  <c r="GL430" i="1"/>
  <c r="GO430" i="1"/>
  <c r="GP430" i="1"/>
  <c r="GV430" i="1"/>
  <c r="HC430" i="1" s="1"/>
  <c r="GX430" i="1" s="1"/>
  <c r="AC431" i="1"/>
  <c r="CQ431" i="1" s="1"/>
  <c r="P431" i="1" s="1"/>
  <c r="AE431" i="1"/>
  <c r="AD431" i="1" s="1"/>
  <c r="AF431" i="1"/>
  <c r="CT431" i="1" s="1"/>
  <c r="S431" i="1" s="1"/>
  <c r="AG431" i="1"/>
  <c r="CU431" i="1" s="1"/>
  <c r="T431" i="1" s="1"/>
  <c r="AH431" i="1"/>
  <c r="CV431" i="1" s="1"/>
  <c r="U431" i="1" s="1"/>
  <c r="AI431" i="1"/>
  <c r="CW431" i="1" s="1"/>
  <c r="V431" i="1" s="1"/>
  <c r="AJ431" i="1"/>
  <c r="CX431" i="1" s="1"/>
  <c r="W431" i="1" s="1"/>
  <c r="FR431" i="1"/>
  <c r="GL431" i="1"/>
  <c r="GO431" i="1"/>
  <c r="GP431" i="1"/>
  <c r="GV431" i="1"/>
  <c r="HC431" i="1" s="1"/>
  <c r="GX431" i="1" s="1"/>
  <c r="B433" i="1"/>
  <c r="B386" i="1" s="1"/>
  <c r="C433" i="1"/>
  <c r="C386" i="1" s="1"/>
  <c r="D433" i="1"/>
  <c r="D386" i="1" s="1"/>
  <c r="F433" i="1"/>
  <c r="F386" i="1" s="1"/>
  <c r="G433" i="1"/>
  <c r="G386" i="1" s="1"/>
  <c r="BX433" i="1"/>
  <c r="BX386" i="1" s="1"/>
  <c r="CK433" i="1"/>
  <c r="CK386" i="1" s="1"/>
  <c r="CL433" i="1"/>
  <c r="CL386" i="1" s="1"/>
  <c r="CM433" i="1"/>
  <c r="CM386" i="1" s="1"/>
  <c r="FP433" i="1"/>
  <c r="FP386" i="1" s="1"/>
  <c r="GC433" i="1"/>
  <c r="GC386" i="1" s="1"/>
  <c r="GD433" i="1"/>
  <c r="GD386" i="1" s="1"/>
  <c r="GE433" i="1"/>
  <c r="GE386" i="1" s="1"/>
  <c r="D463" i="1"/>
  <c r="E465" i="1"/>
  <c r="Z465" i="1"/>
  <c r="AA465" i="1"/>
  <c r="AM465" i="1"/>
  <c r="AN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CN465" i="1"/>
  <c r="CO465" i="1"/>
  <c r="CP465" i="1"/>
  <c r="CQ465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R465" i="1"/>
  <c r="DS465" i="1"/>
  <c r="EE465" i="1"/>
  <c r="EF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GF465" i="1"/>
  <c r="GG465" i="1"/>
  <c r="GH465" i="1"/>
  <c r="GI465" i="1"/>
  <c r="GJ465" i="1"/>
  <c r="GK465" i="1"/>
  <c r="GL465" i="1"/>
  <c r="GM465" i="1"/>
  <c r="GN465" i="1"/>
  <c r="GO465" i="1"/>
  <c r="GP465" i="1"/>
  <c r="GQ465" i="1"/>
  <c r="GR465" i="1"/>
  <c r="GS465" i="1"/>
  <c r="GT465" i="1"/>
  <c r="GU465" i="1"/>
  <c r="GV465" i="1"/>
  <c r="GW465" i="1"/>
  <c r="GX465" i="1"/>
  <c r="AC467" i="1"/>
  <c r="CQ467" i="1" s="1"/>
  <c r="P467" i="1" s="1"/>
  <c r="AE467" i="1"/>
  <c r="AD467" i="1" s="1"/>
  <c r="CR467" i="1" s="1"/>
  <c r="Q467" i="1" s="1"/>
  <c r="AF467" i="1"/>
  <c r="AG467" i="1"/>
  <c r="CU467" i="1" s="1"/>
  <c r="T467" i="1" s="1"/>
  <c r="AH467" i="1"/>
  <c r="CV467" i="1" s="1"/>
  <c r="U467" i="1" s="1"/>
  <c r="AI467" i="1"/>
  <c r="CW467" i="1" s="1"/>
  <c r="V467" i="1" s="1"/>
  <c r="AJ467" i="1"/>
  <c r="CT467" i="1"/>
  <c r="S467" i="1" s="1"/>
  <c r="CX467" i="1"/>
  <c r="W467" i="1" s="1"/>
  <c r="FR467" i="1"/>
  <c r="GL467" i="1"/>
  <c r="GO467" i="1"/>
  <c r="GP467" i="1"/>
  <c r="GV467" i="1"/>
  <c r="HC467" i="1" s="1"/>
  <c r="GX467" i="1" s="1"/>
  <c r="AC468" i="1"/>
  <c r="CQ468" i="1" s="1"/>
  <c r="P468" i="1" s="1"/>
  <c r="AE468" i="1"/>
  <c r="AD468" i="1" s="1"/>
  <c r="CR468" i="1" s="1"/>
  <c r="Q468" i="1" s="1"/>
  <c r="AF468" i="1"/>
  <c r="CT468" i="1" s="1"/>
  <c r="S468" i="1" s="1"/>
  <c r="AG468" i="1"/>
  <c r="CU468" i="1" s="1"/>
  <c r="T468" i="1" s="1"/>
  <c r="AH468" i="1"/>
  <c r="CV468" i="1" s="1"/>
  <c r="U468" i="1" s="1"/>
  <c r="AI468" i="1"/>
  <c r="CW468" i="1" s="1"/>
  <c r="V468" i="1" s="1"/>
  <c r="AJ468" i="1"/>
  <c r="CX468" i="1" s="1"/>
  <c r="W468" i="1" s="1"/>
  <c r="FR468" i="1"/>
  <c r="GL468" i="1"/>
  <c r="GO468" i="1"/>
  <c r="GP468" i="1"/>
  <c r="GV468" i="1"/>
  <c r="HC468" i="1" s="1"/>
  <c r="GX468" i="1" s="1"/>
  <c r="AC469" i="1"/>
  <c r="CQ469" i="1" s="1"/>
  <c r="P469" i="1" s="1"/>
  <c r="AE469" i="1"/>
  <c r="AD469" i="1" s="1"/>
  <c r="CR469" i="1" s="1"/>
  <c r="Q469" i="1" s="1"/>
  <c r="AF469" i="1"/>
  <c r="CT469" i="1" s="1"/>
  <c r="S469" i="1" s="1"/>
  <c r="AG469" i="1"/>
  <c r="CU469" i="1" s="1"/>
  <c r="T469" i="1" s="1"/>
  <c r="AH469" i="1"/>
  <c r="CV469" i="1" s="1"/>
  <c r="U469" i="1" s="1"/>
  <c r="AI469" i="1"/>
  <c r="CW469" i="1" s="1"/>
  <c r="V469" i="1" s="1"/>
  <c r="AJ469" i="1"/>
  <c r="CX469" i="1" s="1"/>
  <c r="W469" i="1" s="1"/>
  <c r="FR469" i="1"/>
  <c r="GL469" i="1"/>
  <c r="GO469" i="1"/>
  <c r="GP469" i="1"/>
  <c r="GV469" i="1"/>
  <c r="HC469" i="1" s="1"/>
  <c r="GX469" i="1" s="1"/>
  <c r="AC470" i="1"/>
  <c r="CQ470" i="1" s="1"/>
  <c r="P470" i="1" s="1"/>
  <c r="AE470" i="1"/>
  <c r="AD470" i="1" s="1"/>
  <c r="CR470" i="1" s="1"/>
  <c r="Q470" i="1" s="1"/>
  <c r="AF470" i="1"/>
  <c r="CT470" i="1" s="1"/>
  <c r="S470" i="1" s="1"/>
  <c r="AG470" i="1"/>
  <c r="CU470" i="1" s="1"/>
  <c r="T470" i="1" s="1"/>
  <c r="AH470" i="1"/>
  <c r="CV470" i="1" s="1"/>
  <c r="U470" i="1" s="1"/>
  <c r="AI470" i="1"/>
  <c r="CW470" i="1" s="1"/>
  <c r="V470" i="1" s="1"/>
  <c r="AJ470" i="1"/>
  <c r="CX470" i="1" s="1"/>
  <c r="W470" i="1" s="1"/>
  <c r="FR470" i="1"/>
  <c r="GL470" i="1"/>
  <c r="GO470" i="1"/>
  <c r="GP470" i="1"/>
  <c r="GV470" i="1"/>
  <c r="HC470" i="1" s="1"/>
  <c r="GX470" i="1" s="1"/>
  <c r="AC471" i="1"/>
  <c r="CQ471" i="1" s="1"/>
  <c r="P471" i="1" s="1"/>
  <c r="AE471" i="1"/>
  <c r="AD471" i="1" s="1"/>
  <c r="CR471" i="1" s="1"/>
  <c r="Q471" i="1" s="1"/>
  <c r="AF471" i="1"/>
  <c r="AG471" i="1"/>
  <c r="CU471" i="1" s="1"/>
  <c r="T471" i="1" s="1"/>
  <c r="AH471" i="1"/>
  <c r="CV471" i="1" s="1"/>
  <c r="U471" i="1" s="1"/>
  <c r="AI471" i="1"/>
  <c r="CW471" i="1" s="1"/>
  <c r="V471" i="1" s="1"/>
  <c r="AJ471" i="1"/>
  <c r="CX471" i="1" s="1"/>
  <c r="W471" i="1" s="1"/>
  <c r="CT471" i="1"/>
  <c r="S471" i="1" s="1"/>
  <c r="FR471" i="1"/>
  <c r="GL471" i="1"/>
  <c r="GO471" i="1"/>
  <c r="GP471" i="1"/>
  <c r="GV471" i="1"/>
  <c r="HC471" i="1" s="1"/>
  <c r="GX471" i="1" s="1"/>
  <c r="AC472" i="1"/>
  <c r="CQ472" i="1" s="1"/>
  <c r="P472" i="1" s="1"/>
  <c r="AE472" i="1"/>
  <c r="AD472" i="1" s="1"/>
  <c r="CR472" i="1" s="1"/>
  <c r="Q472" i="1" s="1"/>
  <c r="AF472" i="1"/>
  <c r="CT472" i="1" s="1"/>
  <c r="S472" i="1" s="1"/>
  <c r="AG472" i="1"/>
  <c r="CU472" i="1" s="1"/>
  <c r="T472" i="1" s="1"/>
  <c r="AH472" i="1"/>
  <c r="CV472" i="1" s="1"/>
  <c r="U472" i="1" s="1"/>
  <c r="AI472" i="1"/>
  <c r="CW472" i="1" s="1"/>
  <c r="V472" i="1" s="1"/>
  <c r="AJ472" i="1"/>
  <c r="CX472" i="1" s="1"/>
  <c r="W472" i="1" s="1"/>
  <c r="FR472" i="1"/>
  <c r="GL472" i="1"/>
  <c r="GO472" i="1"/>
  <c r="GP472" i="1"/>
  <c r="GV472" i="1"/>
  <c r="HC472" i="1" s="1"/>
  <c r="GX472" i="1" s="1"/>
  <c r="AC473" i="1"/>
  <c r="AE473" i="1"/>
  <c r="AD473" i="1" s="1"/>
  <c r="CR473" i="1" s="1"/>
  <c r="Q473" i="1" s="1"/>
  <c r="AF473" i="1"/>
  <c r="CT473" i="1" s="1"/>
  <c r="S473" i="1" s="1"/>
  <c r="AG473" i="1"/>
  <c r="CU473" i="1" s="1"/>
  <c r="T473" i="1" s="1"/>
  <c r="AH473" i="1"/>
  <c r="CV473" i="1" s="1"/>
  <c r="U473" i="1" s="1"/>
  <c r="AI473" i="1"/>
  <c r="CW473" i="1" s="1"/>
  <c r="V473" i="1" s="1"/>
  <c r="AJ473" i="1"/>
  <c r="CX473" i="1" s="1"/>
  <c r="W473" i="1" s="1"/>
  <c r="CQ473" i="1"/>
  <c r="P473" i="1" s="1"/>
  <c r="FR473" i="1"/>
  <c r="GL473" i="1"/>
  <c r="GO473" i="1"/>
  <c r="GP473" i="1"/>
  <c r="GV473" i="1"/>
  <c r="HC473" i="1" s="1"/>
  <c r="GX473" i="1" s="1"/>
  <c r="AC474" i="1"/>
  <c r="AE474" i="1"/>
  <c r="CS474" i="1" s="1"/>
  <c r="R474" i="1" s="1"/>
  <c r="AF474" i="1"/>
  <c r="CT474" i="1" s="1"/>
  <c r="S474" i="1" s="1"/>
  <c r="AG474" i="1"/>
  <c r="AH474" i="1"/>
  <c r="CV474" i="1" s="1"/>
  <c r="U474" i="1" s="1"/>
  <c r="AI474" i="1"/>
  <c r="CW474" i="1" s="1"/>
  <c r="V474" i="1" s="1"/>
  <c r="AJ474" i="1"/>
  <c r="CX474" i="1" s="1"/>
  <c r="W474" i="1" s="1"/>
  <c r="CU474" i="1"/>
  <c r="T474" i="1" s="1"/>
  <c r="FR474" i="1"/>
  <c r="GL474" i="1"/>
  <c r="GO474" i="1"/>
  <c r="GP474" i="1"/>
  <c r="GV474" i="1"/>
  <c r="HC474" i="1" s="1"/>
  <c r="GX474" i="1" s="1"/>
  <c r="AC475" i="1"/>
  <c r="AE475" i="1"/>
  <c r="AF475" i="1"/>
  <c r="CT475" i="1" s="1"/>
  <c r="S475" i="1" s="1"/>
  <c r="AG475" i="1"/>
  <c r="CU475" i="1" s="1"/>
  <c r="T475" i="1" s="1"/>
  <c r="AH475" i="1"/>
  <c r="CV475" i="1" s="1"/>
  <c r="U475" i="1" s="1"/>
  <c r="AI475" i="1"/>
  <c r="CW475" i="1" s="1"/>
  <c r="V475" i="1" s="1"/>
  <c r="AJ475" i="1"/>
  <c r="CX475" i="1" s="1"/>
  <c r="W475" i="1" s="1"/>
  <c r="FR475" i="1"/>
  <c r="GL475" i="1"/>
  <c r="GN475" i="1"/>
  <c r="GP475" i="1"/>
  <c r="GV475" i="1"/>
  <c r="HC475" i="1" s="1"/>
  <c r="GX475" i="1" s="1"/>
  <c r="AC476" i="1"/>
  <c r="AE476" i="1"/>
  <c r="CS476" i="1" s="1"/>
  <c r="R476" i="1" s="1"/>
  <c r="AF476" i="1"/>
  <c r="CT476" i="1" s="1"/>
  <c r="S476" i="1" s="1"/>
  <c r="AG476" i="1"/>
  <c r="CU476" i="1" s="1"/>
  <c r="T476" i="1" s="1"/>
  <c r="AH476" i="1"/>
  <c r="CV476" i="1" s="1"/>
  <c r="U476" i="1" s="1"/>
  <c r="AI476" i="1"/>
  <c r="CW476" i="1" s="1"/>
  <c r="V476" i="1" s="1"/>
  <c r="AJ476" i="1"/>
  <c r="CX476" i="1" s="1"/>
  <c r="W476" i="1" s="1"/>
  <c r="FR476" i="1"/>
  <c r="GL476" i="1"/>
  <c r="GN476" i="1"/>
  <c r="GP476" i="1"/>
  <c r="GV476" i="1"/>
  <c r="HC476" i="1" s="1"/>
  <c r="GX476" i="1" s="1"/>
  <c r="I477" i="1"/>
  <c r="AC477" i="1"/>
  <c r="CQ477" i="1" s="1"/>
  <c r="AE477" i="1"/>
  <c r="AD477" i="1" s="1"/>
  <c r="CR477" i="1" s="1"/>
  <c r="AF477" i="1"/>
  <c r="CT477" i="1" s="1"/>
  <c r="AG477" i="1"/>
  <c r="CU477" i="1" s="1"/>
  <c r="AH477" i="1"/>
  <c r="CV477" i="1" s="1"/>
  <c r="AI477" i="1"/>
  <c r="CW477" i="1" s="1"/>
  <c r="AJ477" i="1"/>
  <c r="CX477" i="1" s="1"/>
  <c r="FR477" i="1"/>
  <c r="GL477" i="1"/>
  <c r="GO477" i="1"/>
  <c r="GP477" i="1"/>
  <c r="GV477" i="1"/>
  <c r="HC477" i="1" s="1"/>
  <c r="I478" i="1"/>
  <c r="AC478" i="1"/>
  <c r="AE478" i="1"/>
  <c r="AD478" i="1" s="1"/>
  <c r="CR478" i="1" s="1"/>
  <c r="Q478" i="1" s="1"/>
  <c r="AF478" i="1"/>
  <c r="CT478" i="1" s="1"/>
  <c r="AG478" i="1"/>
  <c r="AH478" i="1"/>
  <c r="CV478" i="1" s="1"/>
  <c r="AI478" i="1"/>
  <c r="CW478" i="1" s="1"/>
  <c r="V478" i="1" s="1"/>
  <c r="AJ478" i="1"/>
  <c r="CX478" i="1" s="1"/>
  <c r="CU478" i="1"/>
  <c r="T478" i="1" s="1"/>
  <c r="FR478" i="1"/>
  <c r="GL478" i="1"/>
  <c r="GO478" i="1"/>
  <c r="GP478" i="1"/>
  <c r="GV478" i="1"/>
  <c r="HC478" i="1" s="1"/>
  <c r="GX478" i="1" s="1"/>
  <c r="AC479" i="1"/>
  <c r="CQ479" i="1" s="1"/>
  <c r="P479" i="1" s="1"/>
  <c r="AE479" i="1"/>
  <c r="AD479" i="1" s="1"/>
  <c r="CR479" i="1" s="1"/>
  <c r="Q479" i="1" s="1"/>
  <c r="AF479" i="1"/>
  <c r="CT479" i="1" s="1"/>
  <c r="S479" i="1" s="1"/>
  <c r="AG479" i="1"/>
  <c r="CU479" i="1" s="1"/>
  <c r="T479" i="1" s="1"/>
  <c r="AH479" i="1"/>
  <c r="CV479" i="1" s="1"/>
  <c r="U479" i="1" s="1"/>
  <c r="AI479" i="1"/>
  <c r="CW479" i="1" s="1"/>
  <c r="V479" i="1" s="1"/>
  <c r="AJ479" i="1"/>
  <c r="CX479" i="1" s="1"/>
  <c r="W479" i="1" s="1"/>
  <c r="FR479" i="1"/>
  <c r="GL479" i="1"/>
  <c r="GO479" i="1"/>
  <c r="GP479" i="1"/>
  <c r="GV479" i="1"/>
  <c r="HC479" i="1" s="1"/>
  <c r="GX479" i="1" s="1"/>
  <c r="AC480" i="1"/>
  <c r="CQ480" i="1" s="1"/>
  <c r="P480" i="1" s="1"/>
  <c r="AE480" i="1"/>
  <c r="AD480" i="1" s="1"/>
  <c r="AF480" i="1"/>
  <c r="CT480" i="1" s="1"/>
  <c r="S480" i="1" s="1"/>
  <c r="AG480" i="1"/>
  <c r="CU480" i="1" s="1"/>
  <c r="T480" i="1" s="1"/>
  <c r="AH480" i="1"/>
  <c r="CV480" i="1" s="1"/>
  <c r="U480" i="1" s="1"/>
  <c r="AI480" i="1"/>
  <c r="CW480" i="1" s="1"/>
  <c r="V480" i="1" s="1"/>
  <c r="AJ480" i="1"/>
  <c r="CX480" i="1" s="1"/>
  <c r="W480" i="1" s="1"/>
  <c r="FR480" i="1"/>
  <c r="GL480" i="1"/>
  <c r="GO480" i="1"/>
  <c r="GP480" i="1"/>
  <c r="GV480" i="1"/>
  <c r="HC480" i="1" s="1"/>
  <c r="GX480" i="1" s="1"/>
  <c r="AC481" i="1"/>
  <c r="CQ481" i="1" s="1"/>
  <c r="P481" i="1" s="1"/>
  <c r="AE481" i="1"/>
  <c r="AD481" i="1" s="1"/>
  <c r="CR481" i="1" s="1"/>
  <c r="Q481" i="1" s="1"/>
  <c r="AF481" i="1"/>
  <c r="CT481" i="1" s="1"/>
  <c r="S481" i="1" s="1"/>
  <c r="AG481" i="1"/>
  <c r="CU481" i="1" s="1"/>
  <c r="T481" i="1" s="1"/>
  <c r="AH481" i="1"/>
  <c r="CV481" i="1" s="1"/>
  <c r="U481" i="1" s="1"/>
  <c r="AI481" i="1"/>
  <c r="CW481" i="1" s="1"/>
  <c r="V481" i="1" s="1"/>
  <c r="AJ481" i="1"/>
  <c r="CX481" i="1" s="1"/>
  <c r="W481" i="1" s="1"/>
  <c r="FR481" i="1"/>
  <c r="GL481" i="1"/>
  <c r="GO481" i="1"/>
  <c r="GP481" i="1"/>
  <c r="GV481" i="1"/>
  <c r="HC481" i="1"/>
  <c r="GX481" i="1" s="1"/>
  <c r="AC482" i="1"/>
  <c r="CQ482" i="1" s="1"/>
  <c r="P482" i="1" s="1"/>
  <c r="AE482" i="1"/>
  <c r="AD482" i="1" s="1"/>
  <c r="AF482" i="1"/>
  <c r="CT482" i="1" s="1"/>
  <c r="S482" i="1" s="1"/>
  <c r="AG482" i="1"/>
  <c r="CU482" i="1" s="1"/>
  <c r="T482" i="1" s="1"/>
  <c r="AH482" i="1"/>
  <c r="CV482" i="1" s="1"/>
  <c r="U482" i="1" s="1"/>
  <c r="AI482" i="1"/>
  <c r="CW482" i="1" s="1"/>
  <c r="V482" i="1" s="1"/>
  <c r="AJ482" i="1"/>
  <c r="CX482" i="1" s="1"/>
  <c r="W482" i="1" s="1"/>
  <c r="FR482" i="1"/>
  <c r="GL482" i="1"/>
  <c r="GO482" i="1"/>
  <c r="GP482" i="1"/>
  <c r="GV482" i="1"/>
  <c r="HC482" i="1" s="1"/>
  <c r="GX482" i="1" s="1"/>
  <c r="AC483" i="1"/>
  <c r="CQ483" i="1" s="1"/>
  <c r="P483" i="1" s="1"/>
  <c r="AE483" i="1"/>
  <c r="AD483" i="1" s="1"/>
  <c r="AF483" i="1"/>
  <c r="CT483" i="1" s="1"/>
  <c r="S483" i="1" s="1"/>
  <c r="AG483" i="1"/>
  <c r="CU483" i="1" s="1"/>
  <c r="T483" i="1" s="1"/>
  <c r="AH483" i="1"/>
  <c r="AI483" i="1"/>
  <c r="AJ483" i="1"/>
  <c r="CX483" i="1" s="1"/>
  <c r="W483" i="1" s="1"/>
  <c r="CV483" i="1"/>
  <c r="U483" i="1" s="1"/>
  <c r="CW483" i="1"/>
  <c r="V483" i="1" s="1"/>
  <c r="FR483" i="1"/>
  <c r="GL483" i="1"/>
  <c r="GN483" i="1"/>
  <c r="GP483" i="1"/>
  <c r="GV483" i="1"/>
  <c r="HC483" i="1" s="1"/>
  <c r="GX483" i="1" s="1"/>
  <c r="AC484" i="1"/>
  <c r="CQ484" i="1" s="1"/>
  <c r="P484" i="1" s="1"/>
  <c r="AE484" i="1"/>
  <c r="AD484" i="1" s="1"/>
  <c r="AF484" i="1"/>
  <c r="CT484" i="1" s="1"/>
  <c r="S484" i="1" s="1"/>
  <c r="AG484" i="1"/>
  <c r="CU484" i="1" s="1"/>
  <c r="T484" i="1" s="1"/>
  <c r="AH484" i="1"/>
  <c r="CV484" i="1" s="1"/>
  <c r="U484" i="1" s="1"/>
  <c r="AI484" i="1"/>
  <c r="CW484" i="1" s="1"/>
  <c r="V484" i="1" s="1"/>
  <c r="AJ484" i="1"/>
  <c r="CX484" i="1" s="1"/>
  <c r="W484" i="1" s="1"/>
  <c r="FR484" i="1"/>
  <c r="GL484" i="1"/>
  <c r="GN484" i="1"/>
  <c r="GP484" i="1"/>
  <c r="GV484" i="1"/>
  <c r="HC484" i="1" s="1"/>
  <c r="GX484" i="1" s="1"/>
  <c r="B486" i="1"/>
  <c r="B465" i="1" s="1"/>
  <c r="C486" i="1"/>
  <c r="C465" i="1" s="1"/>
  <c r="D486" i="1"/>
  <c r="D465" i="1" s="1"/>
  <c r="F486" i="1"/>
  <c r="F465" i="1" s="1"/>
  <c r="G486" i="1"/>
  <c r="G465" i="1" s="1"/>
  <c r="BX486" i="1"/>
  <c r="CK486" i="1"/>
  <c r="CK465" i="1" s="1"/>
  <c r="CL486" i="1"/>
  <c r="CL465" i="1" s="1"/>
  <c r="CM486" i="1"/>
  <c r="CM465" i="1" s="1"/>
  <c r="FP486" i="1"/>
  <c r="EG486" i="1" s="1"/>
  <c r="EG465" i="1" s="1"/>
  <c r="GC486" i="1"/>
  <c r="GC465" i="1" s="1"/>
  <c r="GD486" i="1"/>
  <c r="GD465" i="1" s="1"/>
  <c r="GE486" i="1"/>
  <c r="GE465" i="1" s="1"/>
  <c r="B516" i="1"/>
  <c r="B343" i="1" s="1"/>
  <c r="C516" i="1"/>
  <c r="C343" i="1" s="1"/>
  <c r="D516" i="1"/>
  <c r="D343" i="1" s="1"/>
  <c r="F516" i="1"/>
  <c r="F343" i="1" s="1"/>
  <c r="G516" i="1"/>
  <c r="G343" i="1" s="1"/>
  <c r="D546" i="1"/>
  <c r="E548" i="1"/>
  <c r="Z548" i="1"/>
  <c r="AA548" i="1"/>
  <c r="AB548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BE548" i="1"/>
  <c r="BF548" i="1"/>
  <c r="BG548" i="1"/>
  <c r="BH548" i="1"/>
  <c r="BI548" i="1"/>
  <c r="BJ548" i="1"/>
  <c r="BK548" i="1"/>
  <c r="BL548" i="1"/>
  <c r="BM548" i="1"/>
  <c r="BN548" i="1"/>
  <c r="BO548" i="1"/>
  <c r="BP548" i="1"/>
  <c r="BQ548" i="1"/>
  <c r="BR548" i="1"/>
  <c r="BS548" i="1"/>
  <c r="BT548" i="1"/>
  <c r="BU548" i="1"/>
  <c r="BV548" i="1"/>
  <c r="BW548" i="1"/>
  <c r="BX548" i="1"/>
  <c r="BY548" i="1"/>
  <c r="BZ548" i="1"/>
  <c r="CA548" i="1"/>
  <c r="CB548" i="1"/>
  <c r="CC548" i="1"/>
  <c r="CD548" i="1"/>
  <c r="CE548" i="1"/>
  <c r="CF548" i="1"/>
  <c r="CG548" i="1"/>
  <c r="CH548" i="1"/>
  <c r="CI548" i="1"/>
  <c r="CJ548" i="1"/>
  <c r="CK548" i="1"/>
  <c r="CL548" i="1"/>
  <c r="CM548" i="1"/>
  <c r="CN548" i="1"/>
  <c r="CO548" i="1"/>
  <c r="CP548" i="1"/>
  <c r="CQ548" i="1"/>
  <c r="CR548" i="1"/>
  <c r="CS548" i="1"/>
  <c r="CT548" i="1"/>
  <c r="CU548" i="1"/>
  <c r="CV548" i="1"/>
  <c r="CW548" i="1"/>
  <c r="CX548" i="1"/>
  <c r="CY548" i="1"/>
  <c r="CZ548" i="1"/>
  <c r="DA548" i="1"/>
  <c r="DB548" i="1"/>
  <c r="DC548" i="1"/>
  <c r="DD548" i="1"/>
  <c r="DE548" i="1"/>
  <c r="DF548" i="1"/>
  <c r="DR548" i="1"/>
  <c r="DS548" i="1"/>
  <c r="DT548" i="1"/>
  <c r="DU548" i="1"/>
  <c r="DV548" i="1"/>
  <c r="DW548" i="1"/>
  <c r="DX548" i="1"/>
  <c r="DY548" i="1"/>
  <c r="DZ548" i="1"/>
  <c r="EA548" i="1"/>
  <c r="EB548" i="1"/>
  <c r="EC548" i="1"/>
  <c r="ED548" i="1"/>
  <c r="EE548" i="1"/>
  <c r="EF548" i="1"/>
  <c r="EW548" i="1"/>
  <c r="EX548" i="1"/>
  <c r="EY548" i="1"/>
  <c r="EZ548" i="1"/>
  <c r="FA548" i="1"/>
  <c r="FB548" i="1"/>
  <c r="FC548" i="1"/>
  <c r="FD548" i="1"/>
  <c r="FE548" i="1"/>
  <c r="FF548" i="1"/>
  <c r="FG548" i="1"/>
  <c r="FH548" i="1"/>
  <c r="FI548" i="1"/>
  <c r="FJ548" i="1"/>
  <c r="FK548" i="1"/>
  <c r="FL548" i="1"/>
  <c r="FM548" i="1"/>
  <c r="FN548" i="1"/>
  <c r="FO548" i="1"/>
  <c r="FP548" i="1"/>
  <c r="FQ548" i="1"/>
  <c r="FR548" i="1"/>
  <c r="FS548" i="1"/>
  <c r="FT548" i="1"/>
  <c r="FU548" i="1"/>
  <c r="FV548" i="1"/>
  <c r="FW548" i="1"/>
  <c r="FX548" i="1"/>
  <c r="FY548" i="1"/>
  <c r="FZ548" i="1"/>
  <c r="GA548" i="1"/>
  <c r="GB548" i="1"/>
  <c r="GC548" i="1"/>
  <c r="GD548" i="1"/>
  <c r="GE548" i="1"/>
  <c r="GF548" i="1"/>
  <c r="GG548" i="1"/>
  <c r="GH548" i="1"/>
  <c r="GI548" i="1"/>
  <c r="GJ548" i="1"/>
  <c r="GK548" i="1"/>
  <c r="GL548" i="1"/>
  <c r="GM548" i="1"/>
  <c r="GN548" i="1"/>
  <c r="GO548" i="1"/>
  <c r="GP548" i="1"/>
  <c r="GQ548" i="1"/>
  <c r="GR548" i="1"/>
  <c r="GS548" i="1"/>
  <c r="GT548" i="1"/>
  <c r="GU548" i="1"/>
  <c r="GV548" i="1"/>
  <c r="GW548" i="1"/>
  <c r="GX548" i="1"/>
  <c r="D550" i="1"/>
  <c r="E552" i="1"/>
  <c r="Z552" i="1"/>
  <c r="AA552" i="1"/>
  <c r="AM552" i="1"/>
  <c r="AN552" i="1"/>
  <c r="BE552" i="1"/>
  <c r="BF552" i="1"/>
  <c r="BG552" i="1"/>
  <c r="BH552" i="1"/>
  <c r="BI552" i="1"/>
  <c r="BJ552" i="1"/>
  <c r="BK552" i="1"/>
  <c r="BL552" i="1"/>
  <c r="BM552" i="1"/>
  <c r="BN552" i="1"/>
  <c r="BO552" i="1"/>
  <c r="BP552" i="1"/>
  <c r="BQ552" i="1"/>
  <c r="BR552" i="1"/>
  <c r="BS552" i="1"/>
  <c r="BT552" i="1"/>
  <c r="BU552" i="1"/>
  <c r="BV552" i="1"/>
  <c r="BW552" i="1"/>
  <c r="CN552" i="1"/>
  <c r="CO552" i="1"/>
  <c r="CP552" i="1"/>
  <c r="CQ552" i="1"/>
  <c r="CR552" i="1"/>
  <c r="CS552" i="1"/>
  <c r="CT552" i="1"/>
  <c r="CU552" i="1"/>
  <c r="CV552" i="1"/>
  <c r="CW552" i="1"/>
  <c r="CX552" i="1"/>
  <c r="CY552" i="1"/>
  <c r="CZ552" i="1"/>
  <c r="DA552" i="1"/>
  <c r="DB552" i="1"/>
  <c r="DC552" i="1"/>
  <c r="DD552" i="1"/>
  <c r="DE552" i="1"/>
  <c r="DF552" i="1"/>
  <c r="DR552" i="1"/>
  <c r="DS552" i="1"/>
  <c r="EE552" i="1"/>
  <c r="EF552" i="1"/>
  <c r="EW552" i="1"/>
  <c r="EX552" i="1"/>
  <c r="EY552" i="1"/>
  <c r="EZ552" i="1"/>
  <c r="FA552" i="1"/>
  <c r="FB552" i="1"/>
  <c r="FC552" i="1"/>
  <c r="FD552" i="1"/>
  <c r="FE552" i="1"/>
  <c r="FF552" i="1"/>
  <c r="FG552" i="1"/>
  <c r="FH552" i="1"/>
  <c r="FI552" i="1"/>
  <c r="FJ552" i="1"/>
  <c r="FK552" i="1"/>
  <c r="FL552" i="1"/>
  <c r="FM552" i="1"/>
  <c r="FN552" i="1"/>
  <c r="FO552" i="1"/>
  <c r="GF552" i="1"/>
  <c r="GG552" i="1"/>
  <c r="GH552" i="1"/>
  <c r="GI552" i="1"/>
  <c r="GJ552" i="1"/>
  <c r="GK552" i="1"/>
  <c r="GL552" i="1"/>
  <c r="GM552" i="1"/>
  <c r="GN552" i="1"/>
  <c r="GO552" i="1"/>
  <c r="GP552" i="1"/>
  <c r="GQ552" i="1"/>
  <c r="GR552" i="1"/>
  <c r="GS552" i="1"/>
  <c r="GT552" i="1"/>
  <c r="GU552" i="1"/>
  <c r="GV552" i="1"/>
  <c r="GW552" i="1"/>
  <c r="GX552" i="1"/>
  <c r="C554" i="1"/>
  <c r="D554" i="1"/>
  <c r="I554" i="1"/>
  <c r="CX367" i="3" s="1"/>
  <c r="AC554" i="1"/>
  <c r="CQ554" i="1" s="1"/>
  <c r="AE554" i="1"/>
  <c r="AD554" i="1" s="1"/>
  <c r="AF554" i="1"/>
  <c r="CT554" i="1" s="1"/>
  <c r="AG554" i="1"/>
  <c r="CU554" i="1" s="1"/>
  <c r="T554" i="1" s="1"/>
  <c r="AH554" i="1"/>
  <c r="AI554" i="1"/>
  <c r="CW554" i="1" s="1"/>
  <c r="AJ554" i="1"/>
  <c r="CX554" i="1" s="1"/>
  <c r="CV554" i="1"/>
  <c r="FR554" i="1"/>
  <c r="GL554" i="1"/>
  <c r="GO554" i="1"/>
  <c r="GP554" i="1"/>
  <c r="GV554" i="1"/>
  <c r="HC554" i="1" s="1"/>
  <c r="C555" i="1"/>
  <c r="D555" i="1"/>
  <c r="I555" i="1"/>
  <c r="AC555" i="1"/>
  <c r="AE555" i="1"/>
  <c r="CS555" i="1" s="1"/>
  <c r="AF555" i="1"/>
  <c r="CT555" i="1" s="1"/>
  <c r="AG555" i="1"/>
  <c r="CU555" i="1" s="1"/>
  <c r="T555" i="1" s="1"/>
  <c r="AH555" i="1"/>
  <c r="CV555" i="1" s="1"/>
  <c r="AI555" i="1"/>
  <c r="CW555" i="1" s="1"/>
  <c r="AJ555" i="1"/>
  <c r="CX555" i="1" s="1"/>
  <c r="FR555" i="1"/>
  <c r="GL555" i="1"/>
  <c r="GO555" i="1"/>
  <c r="GP555" i="1"/>
  <c r="GV555" i="1"/>
  <c r="HC555" i="1" s="1"/>
  <c r="GX555" i="1" s="1"/>
  <c r="C556" i="1"/>
  <c r="D556" i="1"/>
  <c r="I556" i="1"/>
  <c r="CX369" i="3" s="1"/>
  <c r="AC556" i="1"/>
  <c r="CQ556" i="1" s="1"/>
  <c r="AE556" i="1"/>
  <c r="AD556" i="1" s="1"/>
  <c r="CR556" i="1" s="1"/>
  <c r="AF556" i="1"/>
  <c r="CT556" i="1" s="1"/>
  <c r="S556" i="1" s="1"/>
  <c r="AG556" i="1"/>
  <c r="CU556" i="1" s="1"/>
  <c r="AH556" i="1"/>
  <c r="CV556" i="1" s="1"/>
  <c r="AI556" i="1"/>
  <c r="CW556" i="1" s="1"/>
  <c r="AJ556" i="1"/>
  <c r="CX556" i="1" s="1"/>
  <c r="W556" i="1" s="1"/>
  <c r="FR556" i="1"/>
  <c r="GL556" i="1"/>
  <c r="GO556" i="1"/>
  <c r="GP556" i="1"/>
  <c r="GV556" i="1"/>
  <c r="HC556" i="1" s="1"/>
  <c r="C557" i="1"/>
  <c r="D557" i="1"/>
  <c r="I557" i="1"/>
  <c r="AC557" i="1"/>
  <c r="CQ557" i="1" s="1"/>
  <c r="P557" i="1" s="1"/>
  <c r="AE557" i="1"/>
  <c r="AD557" i="1" s="1"/>
  <c r="CR557" i="1" s="1"/>
  <c r="AF557" i="1"/>
  <c r="AG557" i="1"/>
  <c r="CU557" i="1" s="1"/>
  <c r="T557" i="1" s="1"/>
  <c r="AH557" i="1"/>
  <c r="CV557" i="1" s="1"/>
  <c r="AI557" i="1"/>
  <c r="CW557" i="1" s="1"/>
  <c r="AJ557" i="1"/>
  <c r="CX557" i="1" s="1"/>
  <c r="FR557" i="1"/>
  <c r="GL557" i="1"/>
  <c r="GO557" i="1"/>
  <c r="GP557" i="1"/>
  <c r="GV557" i="1"/>
  <c r="HC557" i="1" s="1"/>
  <c r="B559" i="1"/>
  <c r="B552" i="1" s="1"/>
  <c r="C559" i="1"/>
  <c r="C552" i="1" s="1"/>
  <c r="D559" i="1"/>
  <c r="D552" i="1" s="1"/>
  <c r="F559" i="1"/>
  <c r="F552" i="1" s="1"/>
  <c r="G559" i="1"/>
  <c r="BX559" i="1"/>
  <c r="AO559" i="1" s="1"/>
  <c r="BZ559" i="1"/>
  <c r="AQ559" i="1" s="1"/>
  <c r="CK559" i="1"/>
  <c r="BB559" i="1" s="1"/>
  <c r="CL559" i="1"/>
  <c r="BC559" i="1" s="1"/>
  <c r="CM559" i="1"/>
  <c r="BD559" i="1" s="1"/>
  <c r="FP559" i="1"/>
  <c r="FP552" i="1" s="1"/>
  <c r="GC559" i="1"/>
  <c r="GC552" i="1" s="1"/>
  <c r="GD559" i="1"/>
  <c r="GD552" i="1" s="1"/>
  <c r="GE559" i="1"/>
  <c r="GE552" i="1" s="1"/>
  <c r="D589" i="1"/>
  <c r="E591" i="1"/>
  <c r="Z591" i="1"/>
  <c r="AA591" i="1"/>
  <c r="AM591" i="1"/>
  <c r="AN591" i="1"/>
  <c r="BE591" i="1"/>
  <c r="BF591" i="1"/>
  <c r="BG591" i="1"/>
  <c r="BH591" i="1"/>
  <c r="BI591" i="1"/>
  <c r="BJ591" i="1"/>
  <c r="BK591" i="1"/>
  <c r="BL591" i="1"/>
  <c r="BM591" i="1"/>
  <c r="BN591" i="1"/>
  <c r="BO591" i="1"/>
  <c r="BP591" i="1"/>
  <c r="BQ591" i="1"/>
  <c r="BR591" i="1"/>
  <c r="BS591" i="1"/>
  <c r="BT591" i="1"/>
  <c r="BU591" i="1"/>
  <c r="BV591" i="1"/>
  <c r="BW591" i="1"/>
  <c r="CN591" i="1"/>
  <c r="CO591" i="1"/>
  <c r="CP591" i="1"/>
  <c r="CQ591" i="1"/>
  <c r="CR591" i="1"/>
  <c r="CS591" i="1"/>
  <c r="CT591" i="1"/>
  <c r="CU591" i="1"/>
  <c r="CV591" i="1"/>
  <c r="CW591" i="1"/>
  <c r="CX591" i="1"/>
  <c r="CY591" i="1"/>
  <c r="CZ591" i="1"/>
  <c r="DA591" i="1"/>
  <c r="DB591" i="1"/>
  <c r="DC591" i="1"/>
  <c r="DD591" i="1"/>
  <c r="DE591" i="1"/>
  <c r="DF591" i="1"/>
  <c r="DR591" i="1"/>
  <c r="DS591" i="1"/>
  <c r="EE591" i="1"/>
  <c r="EF591" i="1"/>
  <c r="EW591" i="1"/>
  <c r="EX591" i="1"/>
  <c r="EY591" i="1"/>
  <c r="EZ591" i="1"/>
  <c r="FA591" i="1"/>
  <c r="FB591" i="1"/>
  <c r="FC591" i="1"/>
  <c r="FD591" i="1"/>
  <c r="FE591" i="1"/>
  <c r="FF591" i="1"/>
  <c r="FG591" i="1"/>
  <c r="FH591" i="1"/>
  <c r="FI591" i="1"/>
  <c r="FJ591" i="1"/>
  <c r="FK591" i="1"/>
  <c r="FL591" i="1"/>
  <c r="FM591" i="1"/>
  <c r="FN591" i="1"/>
  <c r="FO591" i="1"/>
  <c r="GF591" i="1"/>
  <c r="GG591" i="1"/>
  <c r="GH591" i="1"/>
  <c r="GI591" i="1"/>
  <c r="GJ591" i="1"/>
  <c r="GK591" i="1"/>
  <c r="GL591" i="1"/>
  <c r="GM591" i="1"/>
  <c r="GN591" i="1"/>
  <c r="GO591" i="1"/>
  <c r="GP591" i="1"/>
  <c r="GQ591" i="1"/>
  <c r="GR591" i="1"/>
  <c r="GS591" i="1"/>
  <c r="GT591" i="1"/>
  <c r="GU591" i="1"/>
  <c r="GV591" i="1"/>
  <c r="GW591" i="1"/>
  <c r="GX591" i="1"/>
  <c r="C593" i="1"/>
  <c r="D593" i="1"/>
  <c r="I593" i="1"/>
  <c r="AC593" i="1"/>
  <c r="AE593" i="1"/>
  <c r="AD593" i="1" s="1"/>
  <c r="CR593" i="1" s="1"/>
  <c r="AF593" i="1"/>
  <c r="CT593" i="1" s="1"/>
  <c r="AG593" i="1"/>
  <c r="CU593" i="1" s="1"/>
  <c r="T593" i="1" s="1"/>
  <c r="AH593" i="1"/>
  <c r="CV593" i="1" s="1"/>
  <c r="AI593" i="1"/>
  <c r="CW593" i="1" s="1"/>
  <c r="AJ593" i="1"/>
  <c r="CX593" i="1" s="1"/>
  <c r="CQ593" i="1"/>
  <c r="P593" i="1" s="1"/>
  <c r="FR593" i="1"/>
  <c r="GL593" i="1"/>
  <c r="GN593" i="1"/>
  <c r="GP593" i="1"/>
  <c r="GV593" i="1"/>
  <c r="HC593" i="1" s="1"/>
  <c r="C594" i="1"/>
  <c r="D594" i="1"/>
  <c r="I594" i="1"/>
  <c r="AC594" i="1"/>
  <c r="AE594" i="1"/>
  <c r="AD594" i="1" s="1"/>
  <c r="AF594" i="1"/>
  <c r="AG594" i="1"/>
  <c r="AH594" i="1"/>
  <c r="AI594" i="1"/>
  <c r="CW594" i="1" s="1"/>
  <c r="AJ594" i="1"/>
  <c r="CX594" i="1" s="1"/>
  <c r="CU594" i="1"/>
  <c r="T594" i="1" s="1"/>
  <c r="CV594" i="1"/>
  <c r="FR594" i="1"/>
  <c r="GL594" i="1"/>
  <c r="GN594" i="1"/>
  <c r="GP594" i="1"/>
  <c r="GV594" i="1"/>
  <c r="HC594" i="1" s="1"/>
  <c r="C595" i="1"/>
  <c r="D595" i="1"/>
  <c r="I595" i="1"/>
  <c r="AC595" i="1"/>
  <c r="CQ595" i="1" s="1"/>
  <c r="AE595" i="1"/>
  <c r="AD595" i="1" s="1"/>
  <c r="AF595" i="1"/>
  <c r="CT595" i="1" s="1"/>
  <c r="S595" i="1" s="1"/>
  <c r="AG595" i="1"/>
  <c r="AH595" i="1"/>
  <c r="CV595" i="1" s="1"/>
  <c r="AI595" i="1"/>
  <c r="CW595" i="1" s="1"/>
  <c r="V595" i="1" s="1"/>
  <c r="AJ595" i="1"/>
  <c r="CX595" i="1" s="1"/>
  <c r="W595" i="1" s="1"/>
  <c r="CU595" i="1"/>
  <c r="T595" i="1" s="1"/>
  <c r="FR595" i="1"/>
  <c r="GL595" i="1"/>
  <c r="GN595" i="1"/>
  <c r="GP595" i="1"/>
  <c r="GV595" i="1"/>
  <c r="HC595" i="1" s="1"/>
  <c r="GX595" i="1" s="1"/>
  <c r="C596" i="1"/>
  <c r="D596" i="1"/>
  <c r="I596" i="1"/>
  <c r="AC596" i="1"/>
  <c r="AE596" i="1"/>
  <c r="AF596" i="1"/>
  <c r="CT596" i="1" s="1"/>
  <c r="AG596" i="1"/>
  <c r="CU596" i="1" s="1"/>
  <c r="AH596" i="1"/>
  <c r="AI596" i="1"/>
  <c r="CW596" i="1" s="1"/>
  <c r="AJ596" i="1"/>
  <c r="CX596" i="1" s="1"/>
  <c r="CV596" i="1"/>
  <c r="FR596" i="1"/>
  <c r="GL596" i="1"/>
  <c r="GN596" i="1"/>
  <c r="GP596" i="1"/>
  <c r="GV596" i="1"/>
  <c r="HC596" i="1" s="1"/>
  <c r="C597" i="1"/>
  <c r="D597" i="1"/>
  <c r="I597" i="1"/>
  <c r="AC597" i="1"/>
  <c r="CQ597" i="1" s="1"/>
  <c r="AE597" i="1"/>
  <c r="AD597" i="1" s="1"/>
  <c r="CR597" i="1" s="1"/>
  <c r="Q597" i="1" s="1"/>
  <c r="AF597" i="1"/>
  <c r="CT597" i="1" s="1"/>
  <c r="S597" i="1" s="1"/>
  <c r="AG597" i="1"/>
  <c r="CU597" i="1" s="1"/>
  <c r="T597" i="1" s="1"/>
  <c r="AH597" i="1"/>
  <c r="CV597" i="1" s="1"/>
  <c r="AI597" i="1"/>
  <c r="CW597" i="1" s="1"/>
  <c r="V597" i="1" s="1"/>
  <c r="AJ597" i="1"/>
  <c r="CX597" i="1" s="1"/>
  <c r="W597" i="1" s="1"/>
  <c r="FR597" i="1"/>
  <c r="GL597" i="1"/>
  <c r="GN597" i="1"/>
  <c r="GP597" i="1"/>
  <c r="GV597" i="1"/>
  <c r="HC597" i="1" s="1"/>
  <c r="C598" i="1"/>
  <c r="D598" i="1"/>
  <c r="I598" i="1"/>
  <c r="AC598" i="1"/>
  <c r="AE598" i="1"/>
  <c r="AF598" i="1"/>
  <c r="AG598" i="1"/>
  <c r="CU598" i="1" s="1"/>
  <c r="T598" i="1" s="1"/>
  <c r="AH598" i="1"/>
  <c r="AI598" i="1"/>
  <c r="CW598" i="1" s="1"/>
  <c r="AJ598" i="1"/>
  <c r="CX598" i="1" s="1"/>
  <c r="CV598" i="1"/>
  <c r="FR598" i="1"/>
  <c r="GL598" i="1"/>
  <c r="GN598" i="1"/>
  <c r="GP598" i="1"/>
  <c r="GV598" i="1"/>
  <c r="HC598" i="1" s="1"/>
  <c r="C599" i="1"/>
  <c r="D599" i="1"/>
  <c r="AC599" i="1"/>
  <c r="AE599" i="1"/>
  <c r="AD599" i="1" s="1"/>
  <c r="CR599" i="1" s="1"/>
  <c r="Q599" i="1" s="1"/>
  <c r="AF599" i="1"/>
  <c r="CT599" i="1" s="1"/>
  <c r="S599" i="1" s="1"/>
  <c r="AG599" i="1"/>
  <c r="CU599" i="1" s="1"/>
  <c r="T599" i="1" s="1"/>
  <c r="AH599" i="1"/>
  <c r="AI599" i="1"/>
  <c r="CW599" i="1" s="1"/>
  <c r="V599" i="1" s="1"/>
  <c r="AJ599" i="1"/>
  <c r="CX599" i="1" s="1"/>
  <c r="W599" i="1" s="1"/>
  <c r="CV599" i="1"/>
  <c r="U599" i="1" s="1"/>
  <c r="FR599" i="1"/>
  <c r="GL599" i="1"/>
  <c r="GN599" i="1"/>
  <c r="GP599" i="1"/>
  <c r="GV599" i="1"/>
  <c r="HC599" i="1" s="1"/>
  <c r="GX599" i="1" s="1"/>
  <c r="C600" i="1"/>
  <c r="D600" i="1"/>
  <c r="AC600" i="1"/>
  <c r="CQ600" i="1" s="1"/>
  <c r="P600" i="1" s="1"/>
  <c r="AE600" i="1"/>
  <c r="AD600" i="1" s="1"/>
  <c r="CR600" i="1" s="1"/>
  <c r="Q600" i="1" s="1"/>
  <c r="AF600" i="1"/>
  <c r="AG600" i="1"/>
  <c r="CU600" i="1" s="1"/>
  <c r="T600" i="1" s="1"/>
  <c r="AH600" i="1"/>
  <c r="CV600" i="1" s="1"/>
  <c r="U600" i="1" s="1"/>
  <c r="AI600" i="1"/>
  <c r="CW600" i="1" s="1"/>
  <c r="V600" i="1" s="1"/>
  <c r="AJ600" i="1"/>
  <c r="CX600" i="1" s="1"/>
  <c r="W600" i="1" s="1"/>
  <c r="FR600" i="1"/>
  <c r="GL600" i="1"/>
  <c r="GN600" i="1"/>
  <c r="GP600" i="1"/>
  <c r="GV600" i="1"/>
  <c r="HC600" i="1" s="1"/>
  <c r="GX600" i="1" s="1"/>
  <c r="C601" i="1"/>
  <c r="D601" i="1"/>
  <c r="AC601" i="1"/>
  <c r="AE601" i="1"/>
  <c r="AD601" i="1" s="1"/>
  <c r="CR601" i="1" s="1"/>
  <c r="Q601" i="1" s="1"/>
  <c r="AF601" i="1"/>
  <c r="CT601" i="1" s="1"/>
  <c r="S601" i="1" s="1"/>
  <c r="AG601" i="1"/>
  <c r="CU601" i="1" s="1"/>
  <c r="T601" i="1" s="1"/>
  <c r="AH601" i="1"/>
  <c r="CV601" i="1" s="1"/>
  <c r="U601" i="1" s="1"/>
  <c r="AI601" i="1"/>
  <c r="CW601" i="1" s="1"/>
  <c r="V601" i="1" s="1"/>
  <c r="AJ601" i="1"/>
  <c r="CX601" i="1"/>
  <c r="W601" i="1" s="1"/>
  <c r="FR601" i="1"/>
  <c r="GL601" i="1"/>
  <c r="GN601" i="1"/>
  <c r="GP601" i="1"/>
  <c r="GV601" i="1"/>
  <c r="HC601" i="1" s="1"/>
  <c r="GX601" i="1" s="1"/>
  <c r="C602" i="1"/>
  <c r="D602" i="1"/>
  <c r="AC602" i="1"/>
  <c r="AE602" i="1"/>
  <c r="AF602" i="1"/>
  <c r="CT602" i="1" s="1"/>
  <c r="S602" i="1" s="1"/>
  <c r="AG602" i="1"/>
  <c r="CU602" i="1" s="1"/>
  <c r="T602" i="1" s="1"/>
  <c r="AH602" i="1"/>
  <c r="CV602" i="1" s="1"/>
  <c r="U602" i="1" s="1"/>
  <c r="AI602" i="1"/>
  <c r="CW602" i="1" s="1"/>
  <c r="V602" i="1" s="1"/>
  <c r="AJ602" i="1"/>
  <c r="CX602" i="1" s="1"/>
  <c r="W602" i="1" s="1"/>
  <c r="FR602" i="1"/>
  <c r="GL602" i="1"/>
  <c r="GN602" i="1"/>
  <c r="GP602" i="1"/>
  <c r="GV602" i="1"/>
  <c r="HC602" i="1" s="1"/>
  <c r="GX602" i="1" s="1"/>
  <c r="C603" i="1"/>
  <c r="D603" i="1"/>
  <c r="AC603" i="1"/>
  <c r="AE603" i="1"/>
  <c r="AD603" i="1" s="1"/>
  <c r="CR603" i="1" s="1"/>
  <c r="Q603" i="1" s="1"/>
  <c r="AF603" i="1"/>
  <c r="CT603" i="1" s="1"/>
  <c r="S603" i="1" s="1"/>
  <c r="AG603" i="1"/>
  <c r="CU603" i="1" s="1"/>
  <c r="T603" i="1" s="1"/>
  <c r="AH603" i="1"/>
  <c r="CV603" i="1" s="1"/>
  <c r="U603" i="1" s="1"/>
  <c r="AI603" i="1"/>
  <c r="CW603" i="1" s="1"/>
  <c r="V603" i="1" s="1"/>
  <c r="AJ603" i="1"/>
  <c r="CX603" i="1" s="1"/>
  <c r="W603" i="1" s="1"/>
  <c r="FR603" i="1"/>
  <c r="GL603" i="1"/>
  <c r="GN603" i="1"/>
  <c r="GP603" i="1"/>
  <c r="GV603" i="1"/>
  <c r="HC603" i="1" s="1"/>
  <c r="GX603" i="1" s="1"/>
  <c r="C604" i="1"/>
  <c r="D604" i="1"/>
  <c r="AC604" i="1"/>
  <c r="AE604" i="1"/>
  <c r="AD604" i="1" s="1"/>
  <c r="CR604" i="1" s="1"/>
  <c r="Q604" i="1" s="1"/>
  <c r="AF604" i="1"/>
  <c r="AG604" i="1"/>
  <c r="CU604" i="1" s="1"/>
  <c r="T604" i="1" s="1"/>
  <c r="AH604" i="1"/>
  <c r="CV604" i="1" s="1"/>
  <c r="U604" i="1" s="1"/>
  <c r="AI604" i="1"/>
  <c r="CW604" i="1" s="1"/>
  <c r="V604" i="1" s="1"/>
  <c r="AJ604" i="1"/>
  <c r="CX604" i="1" s="1"/>
  <c r="W604" i="1" s="1"/>
  <c r="CT604" i="1"/>
  <c r="S604" i="1" s="1"/>
  <c r="FR604" i="1"/>
  <c r="GL604" i="1"/>
  <c r="GN604" i="1"/>
  <c r="GP604" i="1"/>
  <c r="GV604" i="1"/>
  <c r="HC604" i="1" s="1"/>
  <c r="GX604" i="1" s="1"/>
  <c r="B606" i="1"/>
  <c r="B591" i="1" s="1"/>
  <c r="C606" i="1"/>
  <c r="C591" i="1" s="1"/>
  <c r="D606" i="1"/>
  <c r="D591" i="1" s="1"/>
  <c r="F606" i="1"/>
  <c r="F591" i="1" s="1"/>
  <c r="G606" i="1"/>
  <c r="BX606" i="1"/>
  <c r="BX591" i="1" s="1"/>
  <c r="CK606" i="1"/>
  <c r="CK591" i="1" s="1"/>
  <c r="CL606" i="1"/>
  <c r="CL591" i="1" s="1"/>
  <c r="CM606" i="1"/>
  <c r="CM591" i="1" s="1"/>
  <c r="FP606" i="1"/>
  <c r="EG606" i="1" s="1"/>
  <c r="EG591" i="1" s="1"/>
  <c r="GC606" i="1"/>
  <c r="GD606" i="1"/>
  <c r="GD591" i="1" s="1"/>
  <c r="GE606" i="1"/>
  <c r="GE591" i="1" s="1"/>
  <c r="D636" i="1"/>
  <c r="E638" i="1"/>
  <c r="Z638" i="1"/>
  <c r="AA638" i="1"/>
  <c r="AM638" i="1"/>
  <c r="AN638" i="1"/>
  <c r="BE638" i="1"/>
  <c r="BF638" i="1"/>
  <c r="BG638" i="1"/>
  <c r="BH638" i="1"/>
  <c r="BI638" i="1"/>
  <c r="BJ638" i="1"/>
  <c r="BK638" i="1"/>
  <c r="BL638" i="1"/>
  <c r="BM638" i="1"/>
  <c r="BN638" i="1"/>
  <c r="BO638" i="1"/>
  <c r="BP638" i="1"/>
  <c r="BQ638" i="1"/>
  <c r="BR638" i="1"/>
  <c r="BS638" i="1"/>
  <c r="BT638" i="1"/>
  <c r="BU638" i="1"/>
  <c r="BV638" i="1"/>
  <c r="BW638" i="1"/>
  <c r="CN638" i="1"/>
  <c r="CO638" i="1"/>
  <c r="CP638" i="1"/>
  <c r="CQ638" i="1"/>
  <c r="CR638" i="1"/>
  <c r="CS638" i="1"/>
  <c r="CT638" i="1"/>
  <c r="CU638" i="1"/>
  <c r="CV638" i="1"/>
  <c r="CW638" i="1"/>
  <c r="CX638" i="1"/>
  <c r="CY638" i="1"/>
  <c r="CZ638" i="1"/>
  <c r="DA638" i="1"/>
  <c r="DB638" i="1"/>
  <c r="DC638" i="1"/>
  <c r="DD638" i="1"/>
  <c r="DE638" i="1"/>
  <c r="DF638" i="1"/>
  <c r="DR638" i="1"/>
  <c r="DS638" i="1"/>
  <c r="EE638" i="1"/>
  <c r="EF638" i="1"/>
  <c r="EW638" i="1"/>
  <c r="EX638" i="1"/>
  <c r="EY638" i="1"/>
  <c r="EZ638" i="1"/>
  <c r="FA638" i="1"/>
  <c r="FB638" i="1"/>
  <c r="FC638" i="1"/>
  <c r="FD638" i="1"/>
  <c r="FE638" i="1"/>
  <c r="FF638" i="1"/>
  <c r="FG638" i="1"/>
  <c r="FH638" i="1"/>
  <c r="FI638" i="1"/>
  <c r="FJ638" i="1"/>
  <c r="FK638" i="1"/>
  <c r="FL638" i="1"/>
  <c r="FM638" i="1"/>
  <c r="FN638" i="1"/>
  <c r="FO638" i="1"/>
  <c r="GF638" i="1"/>
  <c r="GG638" i="1"/>
  <c r="GH638" i="1"/>
  <c r="GI638" i="1"/>
  <c r="GJ638" i="1"/>
  <c r="GK638" i="1"/>
  <c r="GL638" i="1"/>
  <c r="GM638" i="1"/>
  <c r="GN638" i="1"/>
  <c r="GO638" i="1"/>
  <c r="GP638" i="1"/>
  <c r="GQ638" i="1"/>
  <c r="GR638" i="1"/>
  <c r="GS638" i="1"/>
  <c r="GT638" i="1"/>
  <c r="GU638" i="1"/>
  <c r="GV638" i="1"/>
  <c r="GW638" i="1"/>
  <c r="GX638" i="1"/>
  <c r="AC640" i="1"/>
  <c r="AE640" i="1"/>
  <c r="AD640" i="1" s="1"/>
  <c r="CR640" i="1" s="1"/>
  <c r="Q640" i="1" s="1"/>
  <c r="AF640" i="1"/>
  <c r="CT640" i="1" s="1"/>
  <c r="S640" i="1" s="1"/>
  <c r="AG640" i="1"/>
  <c r="CU640" i="1" s="1"/>
  <c r="T640" i="1" s="1"/>
  <c r="AH640" i="1"/>
  <c r="CV640" i="1" s="1"/>
  <c r="U640" i="1" s="1"/>
  <c r="AI640" i="1"/>
  <c r="CW640" i="1" s="1"/>
  <c r="V640" i="1" s="1"/>
  <c r="AJ640" i="1"/>
  <c r="CX640" i="1" s="1"/>
  <c r="W640" i="1" s="1"/>
  <c r="CS640" i="1"/>
  <c r="R640" i="1" s="1"/>
  <c r="FR640" i="1"/>
  <c r="GL640" i="1"/>
  <c r="GO640" i="1"/>
  <c r="GP640" i="1"/>
  <c r="GV640" i="1"/>
  <c r="HC640" i="1" s="1"/>
  <c r="GX640" i="1" s="1"/>
  <c r="AC641" i="1"/>
  <c r="AE641" i="1"/>
  <c r="AD641" i="1" s="1"/>
  <c r="CR641" i="1" s="1"/>
  <c r="Q641" i="1" s="1"/>
  <c r="AF641" i="1"/>
  <c r="AG641" i="1"/>
  <c r="CU641" i="1" s="1"/>
  <c r="T641" i="1" s="1"/>
  <c r="AH641" i="1"/>
  <c r="CV641" i="1" s="1"/>
  <c r="U641" i="1" s="1"/>
  <c r="AI641" i="1"/>
  <c r="CW641" i="1" s="1"/>
  <c r="V641" i="1" s="1"/>
  <c r="AJ641" i="1"/>
  <c r="CX641" i="1" s="1"/>
  <c r="W641" i="1" s="1"/>
  <c r="FR641" i="1"/>
  <c r="GL641" i="1"/>
  <c r="GO641" i="1"/>
  <c r="GP641" i="1"/>
  <c r="GV641" i="1"/>
  <c r="HC641" i="1" s="1"/>
  <c r="GX641" i="1" s="1"/>
  <c r="AC642" i="1"/>
  <c r="CQ642" i="1" s="1"/>
  <c r="P642" i="1" s="1"/>
  <c r="AE642" i="1"/>
  <c r="AD642" i="1" s="1"/>
  <c r="CR642" i="1" s="1"/>
  <c r="Q642" i="1" s="1"/>
  <c r="AF642" i="1"/>
  <c r="AG642" i="1"/>
  <c r="CU642" i="1" s="1"/>
  <c r="T642" i="1" s="1"/>
  <c r="AH642" i="1"/>
  <c r="CV642" i="1" s="1"/>
  <c r="U642" i="1" s="1"/>
  <c r="AI642" i="1"/>
  <c r="CW642" i="1" s="1"/>
  <c r="V642" i="1" s="1"/>
  <c r="AJ642" i="1"/>
  <c r="CX642" i="1" s="1"/>
  <c r="W642" i="1" s="1"/>
  <c r="FR642" i="1"/>
  <c r="GL642" i="1"/>
  <c r="GO642" i="1"/>
  <c r="GP642" i="1"/>
  <c r="GV642" i="1"/>
  <c r="HC642" i="1" s="1"/>
  <c r="GX642" i="1" s="1"/>
  <c r="AC643" i="1"/>
  <c r="AE643" i="1"/>
  <c r="AF643" i="1"/>
  <c r="AG643" i="1"/>
  <c r="CU643" i="1" s="1"/>
  <c r="T643" i="1" s="1"/>
  <c r="AH643" i="1"/>
  <c r="CV643" i="1" s="1"/>
  <c r="U643" i="1" s="1"/>
  <c r="AI643" i="1"/>
  <c r="CW643" i="1" s="1"/>
  <c r="V643" i="1" s="1"/>
  <c r="AJ643" i="1"/>
  <c r="CX643" i="1"/>
  <c r="W643" i="1" s="1"/>
  <c r="FR643" i="1"/>
  <c r="GL643" i="1"/>
  <c r="GO643" i="1"/>
  <c r="GP643" i="1"/>
  <c r="GV643" i="1"/>
  <c r="HC643" i="1" s="1"/>
  <c r="GX643" i="1" s="1"/>
  <c r="AC644" i="1"/>
  <c r="CQ644" i="1" s="1"/>
  <c r="P644" i="1" s="1"/>
  <c r="AE644" i="1"/>
  <c r="AF644" i="1"/>
  <c r="CT644" i="1" s="1"/>
  <c r="S644" i="1" s="1"/>
  <c r="AG644" i="1"/>
  <c r="CU644" i="1" s="1"/>
  <c r="T644" i="1" s="1"/>
  <c r="AH644" i="1"/>
  <c r="CV644" i="1" s="1"/>
  <c r="U644" i="1" s="1"/>
  <c r="AI644" i="1"/>
  <c r="CW644" i="1" s="1"/>
  <c r="V644" i="1" s="1"/>
  <c r="AJ644" i="1"/>
  <c r="CX644" i="1"/>
  <c r="W644" i="1" s="1"/>
  <c r="FR644" i="1"/>
  <c r="GL644" i="1"/>
  <c r="GO644" i="1"/>
  <c r="GP644" i="1"/>
  <c r="GV644" i="1"/>
  <c r="HC644" i="1" s="1"/>
  <c r="GX644" i="1" s="1"/>
  <c r="AC645" i="1"/>
  <c r="AE645" i="1"/>
  <c r="AD645" i="1" s="1"/>
  <c r="CR645" i="1" s="1"/>
  <c r="Q645" i="1" s="1"/>
  <c r="AF645" i="1"/>
  <c r="AG645" i="1"/>
  <c r="CU645" i="1" s="1"/>
  <c r="T645" i="1" s="1"/>
  <c r="AH645" i="1"/>
  <c r="CV645" i="1" s="1"/>
  <c r="U645" i="1" s="1"/>
  <c r="AI645" i="1"/>
  <c r="AJ645" i="1"/>
  <c r="CX645" i="1" s="1"/>
  <c r="W645" i="1" s="1"/>
  <c r="CW645" i="1"/>
  <c r="V645" i="1" s="1"/>
  <c r="FR645" i="1"/>
  <c r="GL645" i="1"/>
  <c r="GO645" i="1"/>
  <c r="GP645" i="1"/>
  <c r="GV645" i="1"/>
  <c r="HC645" i="1" s="1"/>
  <c r="GX645" i="1" s="1"/>
  <c r="AC646" i="1"/>
  <c r="CQ646" i="1" s="1"/>
  <c r="P646" i="1" s="1"/>
  <c r="AE646" i="1"/>
  <c r="AD646" i="1" s="1"/>
  <c r="CR646" i="1" s="1"/>
  <c r="Q646" i="1" s="1"/>
  <c r="AF646" i="1"/>
  <c r="CT646" i="1" s="1"/>
  <c r="S646" i="1" s="1"/>
  <c r="AG646" i="1"/>
  <c r="CU646" i="1" s="1"/>
  <c r="T646" i="1" s="1"/>
  <c r="AH646" i="1"/>
  <c r="CV646" i="1" s="1"/>
  <c r="U646" i="1" s="1"/>
  <c r="AI646" i="1"/>
  <c r="CW646" i="1" s="1"/>
  <c r="V646" i="1" s="1"/>
  <c r="AJ646" i="1"/>
  <c r="CX646" i="1" s="1"/>
  <c r="W646" i="1" s="1"/>
  <c r="FR646" i="1"/>
  <c r="GL646" i="1"/>
  <c r="GO646" i="1"/>
  <c r="GP646" i="1"/>
  <c r="GV646" i="1"/>
  <c r="HC646" i="1"/>
  <c r="GX646" i="1" s="1"/>
  <c r="AC647" i="1"/>
  <c r="AE647" i="1"/>
  <c r="AD647" i="1" s="1"/>
  <c r="CR647" i="1" s="1"/>
  <c r="Q647" i="1" s="1"/>
  <c r="AF647" i="1"/>
  <c r="AG647" i="1"/>
  <c r="CU647" i="1" s="1"/>
  <c r="T647" i="1" s="1"/>
  <c r="AH647" i="1"/>
  <c r="AI647" i="1"/>
  <c r="AJ647" i="1"/>
  <c r="CX647" i="1" s="1"/>
  <c r="W647" i="1" s="1"/>
  <c r="CS647" i="1"/>
  <c r="R647" i="1" s="1"/>
  <c r="CV647" i="1"/>
  <c r="U647" i="1" s="1"/>
  <c r="CW647" i="1"/>
  <c r="V647" i="1" s="1"/>
  <c r="FR647" i="1"/>
  <c r="GL647" i="1"/>
  <c r="GO647" i="1"/>
  <c r="GP647" i="1"/>
  <c r="GV647" i="1"/>
  <c r="HC647" i="1" s="1"/>
  <c r="GX647" i="1" s="1"/>
  <c r="AC648" i="1"/>
  <c r="CQ648" i="1" s="1"/>
  <c r="P648" i="1" s="1"/>
  <c r="AE648" i="1"/>
  <c r="AD648" i="1" s="1"/>
  <c r="CR648" i="1" s="1"/>
  <c r="Q648" i="1" s="1"/>
  <c r="AF648" i="1"/>
  <c r="CT648" i="1" s="1"/>
  <c r="S648" i="1" s="1"/>
  <c r="AG648" i="1"/>
  <c r="CU648" i="1" s="1"/>
  <c r="T648" i="1" s="1"/>
  <c r="AH648" i="1"/>
  <c r="CV648" i="1" s="1"/>
  <c r="U648" i="1" s="1"/>
  <c r="AI648" i="1"/>
  <c r="CW648" i="1" s="1"/>
  <c r="V648" i="1" s="1"/>
  <c r="AJ648" i="1"/>
  <c r="CX648" i="1" s="1"/>
  <c r="W648" i="1" s="1"/>
  <c r="FR648" i="1"/>
  <c r="GL648" i="1"/>
  <c r="GO648" i="1"/>
  <c r="GP648" i="1"/>
  <c r="GV648" i="1"/>
  <c r="HC648" i="1" s="1"/>
  <c r="GX648" i="1" s="1"/>
  <c r="AC649" i="1"/>
  <c r="AE649" i="1"/>
  <c r="AD649" i="1" s="1"/>
  <c r="CR649" i="1" s="1"/>
  <c r="Q649" i="1" s="1"/>
  <c r="AF649" i="1"/>
  <c r="CT649" i="1" s="1"/>
  <c r="S649" i="1" s="1"/>
  <c r="AG649" i="1"/>
  <c r="CU649" i="1" s="1"/>
  <c r="T649" i="1" s="1"/>
  <c r="AH649" i="1"/>
  <c r="CV649" i="1" s="1"/>
  <c r="U649" i="1" s="1"/>
  <c r="AI649" i="1"/>
  <c r="CW649" i="1" s="1"/>
  <c r="V649" i="1" s="1"/>
  <c r="AJ649" i="1"/>
  <c r="CX649" i="1"/>
  <c r="W649" i="1" s="1"/>
  <c r="FR649" i="1"/>
  <c r="GL649" i="1"/>
  <c r="GO649" i="1"/>
  <c r="GP649" i="1"/>
  <c r="GV649" i="1"/>
  <c r="HC649" i="1" s="1"/>
  <c r="GX649" i="1" s="1"/>
  <c r="AC650" i="1"/>
  <c r="CQ650" i="1" s="1"/>
  <c r="P650" i="1" s="1"/>
  <c r="AE650" i="1"/>
  <c r="AD650" i="1" s="1"/>
  <c r="CR650" i="1" s="1"/>
  <c r="Q650" i="1" s="1"/>
  <c r="AF650" i="1"/>
  <c r="CT650" i="1" s="1"/>
  <c r="S650" i="1" s="1"/>
  <c r="AG650" i="1"/>
  <c r="CU650" i="1" s="1"/>
  <c r="T650" i="1" s="1"/>
  <c r="AH650" i="1"/>
  <c r="CV650" i="1" s="1"/>
  <c r="U650" i="1" s="1"/>
  <c r="AI650" i="1"/>
  <c r="CW650" i="1" s="1"/>
  <c r="V650" i="1" s="1"/>
  <c r="AJ650" i="1"/>
  <c r="CX650" i="1" s="1"/>
  <c r="W650" i="1" s="1"/>
  <c r="FR650" i="1"/>
  <c r="GL650" i="1"/>
  <c r="GO650" i="1"/>
  <c r="GP650" i="1"/>
  <c r="GV650" i="1"/>
  <c r="HC650" i="1" s="1"/>
  <c r="GX650" i="1" s="1"/>
  <c r="AC651" i="1"/>
  <c r="AE651" i="1"/>
  <c r="AD651" i="1" s="1"/>
  <c r="CR651" i="1" s="1"/>
  <c r="Q651" i="1" s="1"/>
  <c r="AF651" i="1"/>
  <c r="CT651" i="1" s="1"/>
  <c r="S651" i="1" s="1"/>
  <c r="AG651" i="1"/>
  <c r="CU651" i="1" s="1"/>
  <c r="T651" i="1" s="1"/>
  <c r="AH651" i="1"/>
  <c r="CV651" i="1" s="1"/>
  <c r="U651" i="1" s="1"/>
  <c r="AI651" i="1"/>
  <c r="CW651" i="1" s="1"/>
  <c r="V651" i="1" s="1"/>
  <c r="AJ651" i="1"/>
  <c r="CX651" i="1" s="1"/>
  <c r="W651" i="1" s="1"/>
  <c r="FR651" i="1"/>
  <c r="GL651" i="1"/>
  <c r="GO651" i="1"/>
  <c r="GP651" i="1"/>
  <c r="GV651" i="1"/>
  <c r="HC651" i="1" s="1"/>
  <c r="GX651" i="1" s="1"/>
  <c r="B653" i="1"/>
  <c r="B638" i="1" s="1"/>
  <c r="C653" i="1"/>
  <c r="C638" i="1" s="1"/>
  <c r="D653" i="1"/>
  <c r="D638" i="1" s="1"/>
  <c r="F653" i="1"/>
  <c r="F638" i="1" s="1"/>
  <c r="G653" i="1"/>
  <c r="BX653" i="1"/>
  <c r="BX638" i="1" s="1"/>
  <c r="CK653" i="1"/>
  <c r="CK638" i="1" s="1"/>
  <c r="CL653" i="1"/>
  <c r="CL638" i="1" s="1"/>
  <c r="CM653" i="1"/>
  <c r="CM638" i="1" s="1"/>
  <c r="FP653" i="1"/>
  <c r="FP638" i="1" s="1"/>
  <c r="GC653" i="1"/>
  <c r="GC638" i="1" s="1"/>
  <c r="GD653" i="1"/>
  <c r="GD638" i="1" s="1"/>
  <c r="GE653" i="1"/>
  <c r="GE638" i="1" s="1"/>
  <c r="B683" i="1"/>
  <c r="B548" i="1" s="1"/>
  <c r="C683" i="1"/>
  <c r="C548" i="1" s="1"/>
  <c r="D683" i="1"/>
  <c r="D548" i="1" s="1"/>
  <c r="F683" i="1"/>
  <c r="F548" i="1" s="1"/>
  <c r="G683" i="1"/>
  <c r="D713" i="1"/>
  <c r="E715" i="1"/>
  <c r="Z715" i="1"/>
  <c r="AA715" i="1"/>
  <c r="AB715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BE715" i="1"/>
  <c r="BF715" i="1"/>
  <c r="BG715" i="1"/>
  <c r="BH715" i="1"/>
  <c r="BI715" i="1"/>
  <c r="BJ715" i="1"/>
  <c r="BK715" i="1"/>
  <c r="BL715" i="1"/>
  <c r="BM715" i="1"/>
  <c r="BN715" i="1"/>
  <c r="BO715" i="1"/>
  <c r="BP715" i="1"/>
  <c r="BQ715" i="1"/>
  <c r="BR715" i="1"/>
  <c r="BS715" i="1"/>
  <c r="BT715" i="1"/>
  <c r="BU715" i="1"/>
  <c r="BV715" i="1"/>
  <c r="BW715" i="1"/>
  <c r="BX715" i="1"/>
  <c r="BY715" i="1"/>
  <c r="BZ715" i="1"/>
  <c r="CA715" i="1"/>
  <c r="CB715" i="1"/>
  <c r="CC715" i="1"/>
  <c r="CD715" i="1"/>
  <c r="CE715" i="1"/>
  <c r="CF715" i="1"/>
  <c r="CG715" i="1"/>
  <c r="CH715" i="1"/>
  <c r="CI715" i="1"/>
  <c r="CJ715" i="1"/>
  <c r="CK715" i="1"/>
  <c r="CL715" i="1"/>
  <c r="CM715" i="1"/>
  <c r="CN715" i="1"/>
  <c r="CO715" i="1"/>
  <c r="CP715" i="1"/>
  <c r="CQ715" i="1"/>
  <c r="CR715" i="1"/>
  <c r="CS715" i="1"/>
  <c r="CT715" i="1"/>
  <c r="CU715" i="1"/>
  <c r="CV715" i="1"/>
  <c r="CW715" i="1"/>
  <c r="CX715" i="1"/>
  <c r="CY715" i="1"/>
  <c r="CZ715" i="1"/>
  <c r="DA715" i="1"/>
  <c r="DB715" i="1"/>
  <c r="DC715" i="1"/>
  <c r="DD715" i="1"/>
  <c r="DE715" i="1"/>
  <c r="DF715" i="1"/>
  <c r="DR715" i="1"/>
  <c r="DS715" i="1"/>
  <c r="DT715" i="1"/>
  <c r="DU715" i="1"/>
  <c r="DV715" i="1"/>
  <c r="DW715" i="1"/>
  <c r="DX715" i="1"/>
  <c r="DY715" i="1"/>
  <c r="DZ715" i="1"/>
  <c r="EA715" i="1"/>
  <c r="EB715" i="1"/>
  <c r="EC715" i="1"/>
  <c r="ED715" i="1"/>
  <c r="EE715" i="1"/>
  <c r="EF715" i="1"/>
  <c r="EW715" i="1"/>
  <c r="EX715" i="1"/>
  <c r="EY715" i="1"/>
  <c r="EZ715" i="1"/>
  <c r="FA715" i="1"/>
  <c r="FB715" i="1"/>
  <c r="FC715" i="1"/>
  <c r="FD715" i="1"/>
  <c r="FE715" i="1"/>
  <c r="FF715" i="1"/>
  <c r="FG715" i="1"/>
  <c r="FH715" i="1"/>
  <c r="FI715" i="1"/>
  <c r="FJ715" i="1"/>
  <c r="FK715" i="1"/>
  <c r="FL715" i="1"/>
  <c r="FM715" i="1"/>
  <c r="FN715" i="1"/>
  <c r="FO715" i="1"/>
  <c r="FP715" i="1"/>
  <c r="FQ715" i="1"/>
  <c r="FR715" i="1"/>
  <c r="FS715" i="1"/>
  <c r="FT715" i="1"/>
  <c r="FU715" i="1"/>
  <c r="FV715" i="1"/>
  <c r="FW715" i="1"/>
  <c r="FX715" i="1"/>
  <c r="FY715" i="1"/>
  <c r="FZ715" i="1"/>
  <c r="GA715" i="1"/>
  <c r="GB715" i="1"/>
  <c r="GC715" i="1"/>
  <c r="GD715" i="1"/>
  <c r="GE715" i="1"/>
  <c r="GF715" i="1"/>
  <c r="GG715" i="1"/>
  <c r="GH715" i="1"/>
  <c r="GI715" i="1"/>
  <c r="GJ715" i="1"/>
  <c r="GK715" i="1"/>
  <c r="GL715" i="1"/>
  <c r="GM715" i="1"/>
  <c r="GN715" i="1"/>
  <c r="GO715" i="1"/>
  <c r="GP715" i="1"/>
  <c r="GQ715" i="1"/>
  <c r="GR715" i="1"/>
  <c r="GS715" i="1"/>
  <c r="GT715" i="1"/>
  <c r="GU715" i="1"/>
  <c r="GV715" i="1"/>
  <c r="GW715" i="1"/>
  <c r="GX715" i="1"/>
  <c r="D717" i="1"/>
  <c r="E719" i="1"/>
  <c r="Z719" i="1"/>
  <c r="AA719" i="1"/>
  <c r="AM719" i="1"/>
  <c r="AN719" i="1"/>
  <c r="BE719" i="1"/>
  <c r="BF719" i="1"/>
  <c r="BG719" i="1"/>
  <c r="BH719" i="1"/>
  <c r="BI719" i="1"/>
  <c r="BJ719" i="1"/>
  <c r="BK719" i="1"/>
  <c r="BL719" i="1"/>
  <c r="BM719" i="1"/>
  <c r="BN719" i="1"/>
  <c r="BO719" i="1"/>
  <c r="BP719" i="1"/>
  <c r="BQ719" i="1"/>
  <c r="BR719" i="1"/>
  <c r="BS719" i="1"/>
  <c r="BT719" i="1"/>
  <c r="BU719" i="1"/>
  <c r="BV719" i="1"/>
  <c r="BW719" i="1"/>
  <c r="CN719" i="1"/>
  <c r="CO719" i="1"/>
  <c r="CP719" i="1"/>
  <c r="CQ719" i="1"/>
  <c r="CR719" i="1"/>
  <c r="CS719" i="1"/>
  <c r="CT719" i="1"/>
  <c r="CU719" i="1"/>
  <c r="CV719" i="1"/>
  <c r="CW719" i="1"/>
  <c r="CX719" i="1"/>
  <c r="CY719" i="1"/>
  <c r="CZ719" i="1"/>
  <c r="DA719" i="1"/>
  <c r="DB719" i="1"/>
  <c r="DC719" i="1"/>
  <c r="DD719" i="1"/>
  <c r="DE719" i="1"/>
  <c r="DF719" i="1"/>
  <c r="DR719" i="1"/>
  <c r="DS719" i="1"/>
  <c r="EE719" i="1"/>
  <c r="EF719" i="1"/>
  <c r="EW719" i="1"/>
  <c r="EX719" i="1"/>
  <c r="EY719" i="1"/>
  <c r="EZ719" i="1"/>
  <c r="FA719" i="1"/>
  <c r="FB719" i="1"/>
  <c r="FC719" i="1"/>
  <c r="FD719" i="1"/>
  <c r="FE719" i="1"/>
  <c r="FF719" i="1"/>
  <c r="FG719" i="1"/>
  <c r="FH719" i="1"/>
  <c r="FI719" i="1"/>
  <c r="FJ719" i="1"/>
  <c r="FK719" i="1"/>
  <c r="FL719" i="1"/>
  <c r="FM719" i="1"/>
  <c r="FN719" i="1"/>
  <c r="FO719" i="1"/>
  <c r="GF719" i="1"/>
  <c r="GG719" i="1"/>
  <c r="GH719" i="1"/>
  <c r="GI719" i="1"/>
  <c r="GJ719" i="1"/>
  <c r="GK719" i="1"/>
  <c r="GL719" i="1"/>
  <c r="GM719" i="1"/>
  <c r="GN719" i="1"/>
  <c r="GO719" i="1"/>
  <c r="GP719" i="1"/>
  <c r="GQ719" i="1"/>
  <c r="GR719" i="1"/>
  <c r="GS719" i="1"/>
  <c r="GT719" i="1"/>
  <c r="GU719" i="1"/>
  <c r="GV719" i="1"/>
  <c r="GW719" i="1"/>
  <c r="GX719" i="1"/>
  <c r="C721" i="1"/>
  <c r="D721" i="1"/>
  <c r="AC721" i="1"/>
  <c r="CQ721" i="1" s="1"/>
  <c r="P721" i="1" s="1"/>
  <c r="AE721" i="1"/>
  <c r="AD721" i="1" s="1"/>
  <c r="CR721" i="1" s="1"/>
  <c r="Q721" i="1" s="1"/>
  <c r="AF721" i="1"/>
  <c r="CT721" i="1" s="1"/>
  <c r="S721" i="1" s="1"/>
  <c r="AG721" i="1"/>
  <c r="CU721" i="1" s="1"/>
  <c r="T721" i="1" s="1"/>
  <c r="AH721" i="1"/>
  <c r="CV721" i="1" s="1"/>
  <c r="U721" i="1" s="1"/>
  <c r="AI721" i="1"/>
  <c r="CW721" i="1" s="1"/>
  <c r="V721" i="1" s="1"/>
  <c r="AJ721" i="1"/>
  <c r="CX721" i="1" s="1"/>
  <c r="W721" i="1" s="1"/>
  <c r="FR721" i="1"/>
  <c r="GL721" i="1"/>
  <c r="GN721" i="1"/>
  <c r="GO721" i="1"/>
  <c r="GV721" i="1"/>
  <c r="HC721" i="1" s="1"/>
  <c r="GX721" i="1" s="1"/>
  <c r="C722" i="1"/>
  <c r="D722" i="1"/>
  <c r="AC722" i="1"/>
  <c r="AE722" i="1"/>
  <c r="CS722" i="1" s="1"/>
  <c r="R722" i="1" s="1"/>
  <c r="AF722" i="1"/>
  <c r="CT722" i="1" s="1"/>
  <c r="S722" i="1" s="1"/>
  <c r="AG722" i="1"/>
  <c r="CU722" i="1" s="1"/>
  <c r="T722" i="1" s="1"/>
  <c r="AH722" i="1"/>
  <c r="CV722" i="1" s="1"/>
  <c r="U722" i="1" s="1"/>
  <c r="AI722" i="1"/>
  <c r="CW722" i="1" s="1"/>
  <c r="V722" i="1" s="1"/>
  <c r="AJ722" i="1"/>
  <c r="CX722" i="1" s="1"/>
  <c r="W722" i="1" s="1"/>
  <c r="FR722" i="1"/>
  <c r="GL722" i="1"/>
  <c r="GN722" i="1"/>
  <c r="GO722" i="1"/>
  <c r="GV722" i="1"/>
  <c r="HC722" i="1" s="1"/>
  <c r="GX722" i="1" s="1"/>
  <c r="C723" i="1"/>
  <c r="D723" i="1"/>
  <c r="AC723" i="1"/>
  <c r="CQ723" i="1" s="1"/>
  <c r="P723" i="1" s="1"/>
  <c r="AE723" i="1"/>
  <c r="AD723" i="1" s="1"/>
  <c r="CR723" i="1" s="1"/>
  <c r="Q723" i="1" s="1"/>
  <c r="AF723" i="1"/>
  <c r="CT723" i="1" s="1"/>
  <c r="S723" i="1" s="1"/>
  <c r="AG723" i="1"/>
  <c r="CU723" i="1" s="1"/>
  <c r="T723" i="1" s="1"/>
  <c r="AH723" i="1"/>
  <c r="CV723" i="1" s="1"/>
  <c r="U723" i="1" s="1"/>
  <c r="AI723" i="1"/>
  <c r="CW723" i="1" s="1"/>
  <c r="V723" i="1" s="1"/>
  <c r="AJ723" i="1"/>
  <c r="CX723" i="1" s="1"/>
  <c r="W723" i="1" s="1"/>
  <c r="FR723" i="1"/>
  <c r="GL723" i="1"/>
  <c r="GN723" i="1"/>
  <c r="GO723" i="1"/>
  <c r="GV723" i="1"/>
  <c r="HC723" i="1" s="1"/>
  <c r="GX723" i="1" s="1"/>
  <c r="C724" i="1"/>
  <c r="D724" i="1"/>
  <c r="AC724" i="1"/>
  <c r="AE724" i="1"/>
  <c r="CS724" i="1" s="1"/>
  <c r="R724" i="1" s="1"/>
  <c r="AF724" i="1"/>
  <c r="CT724" i="1" s="1"/>
  <c r="S724" i="1" s="1"/>
  <c r="AG724" i="1"/>
  <c r="CU724" i="1" s="1"/>
  <c r="T724" i="1" s="1"/>
  <c r="AH724" i="1"/>
  <c r="CV724" i="1" s="1"/>
  <c r="U724" i="1" s="1"/>
  <c r="AI724" i="1"/>
  <c r="CW724" i="1" s="1"/>
  <c r="V724" i="1" s="1"/>
  <c r="AJ724" i="1"/>
  <c r="CX724" i="1" s="1"/>
  <c r="W724" i="1" s="1"/>
  <c r="FR724" i="1"/>
  <c r="GL724" i="1"/>
  <c r="GN724" i="1"/>
  <c r="GO724" i="1"/>
  <c r="GV724" i="1"/>
  <c r="HC724" i="1" s="1"/>
  <c r="GX724" i="1" s="1"/>
  <c r="C725" i="1"/>
  <c r="D725" i="1"/>
  <c r="AC725" i="1"/>
  <c r="CQ725" i="1" s="1"/>
  <c r="P725" i="1" s="1"/>
  <c r="AE725" i="1"/>
  <c r="AF725" i="1"/>
  <c r="AG725" i="1"/>
  <c r="CU725" i="1" s="1"/>
  <c r="T725" i="1" s="1"/>
  <c r="AH725" i="1"/>
  <c r="AI725" i="1"/>
  <c r="CW725" i="1" s="1"/>
  <c r="V725" i="1" s="1"/>
  <c r="AJ725" i="1"/>
  <c r="CX725" i="1" s="1"/>
  <c r="W725" i="1" s="1"/>
  <c r="CT725" i="1"/>
  <c r="S725" i="1" s="1"/>
  <c r="CV725" i="1"/>
  <c r="U725" i="1" s="1"/>
  <c r="FR725" i="1"/>
  <c r="GL725" i="1"/>
  <c r="GN725" i="1"/>
  <c r="GO725" i="1"/>
  <c r="GV725" i="1"/>
  <c r="HC725" i="1" s="1"/>
  <c r="GX725" i="1" s="1"/>
  <c r="C726" i="1"/>
  <c r="D726" i="1"/>
  <c r="AC726" i="1"/>
  <c r="AE726" i="1"/>
  <c r="AF726" i="1"/>
  <c r="AG726" i="1"/>
  <c r="CU726" i="1" s="1"/>
  <c r="T726" i="1" s="1"/>
  <c r="AH726" i="1"/>
  <c r="CV726" i="1" s="1"/>
  <c r="U726" i="1" s="1"/>
  <c r="AI726" i="1"/>
  <c r="CW726" i="1" s="1"/>
  <c r="V726" i="1" s="1"/>
  <c r="AJ726" i="1"/>
  <c r="CX726" i="1" s="1"/>
  <c r="W726" i="1" s="1"/>
  <c r="FR726" i="1"/>
  <c r="GL726" i="1"/>
  <c r="GN726" i="1"/>
  <c r="GO726" i="1"/>
  <c r="GV726" i="1"/>
  <c r="HC726" i="1" s="1"/>
  <c r="GX726" i="1" s="1"/>
  <c r="C727" i="1"/>
  <c r="D727" i="1"/>
  <c r="AC727" i="1"/>
  <c r="AE727" i="1"/>
  <c r="AF727" i="1"/>
  <c r="CT727" i="1" s="1"/>
  <c r="S727" i="1" s="1"/>
  <c r="AG727" i="1"/>
  <c r="CU727" i="1" s="1"/>
  <c r="T727" i="1" s="1"/>
  <c r="AH727" i="1"/>
  <c r="CV727" i="1" s="1"/>
  <c r="U727" i="1" s="1"/>
  <c r="AI727" i="1"/>
  <c r="CW727" i="1" s="1"/>
  <c r="V727" i="1" s="1"/>
  <c r="AJ727" i="1"/>
  <c r="CX727" i="1" s="1"/>
  <c r="W727" i="1" s="1"/>
  <c r="FR727" i="1"/>
  <c r="GL727" i="1"/>
  <c r="GN727" i="1"/>
  <c r="GO727" i="1"/>
  <c r="GV727" i="1"/>
  <c r="HC727" i="1" s="1"/>
  <c r="GX727" i="1" s="1"/>
  <c r="C728" i="1"/>
  <c r="D728" i="1"/>
  <c r="AC728" i="1"/>
  <c r="AE728" i="1"/>
  <c r="AF728" i="1"/>
  <c r="CT728" i="1" s="1"/>
  <c r="S728" i="1" s="1"/>
  <c r="AG728" i="1"/>
  <c r="CU728" i="1" s="1"/>
  <c r="T728" i="1" s="1"/>
  <c r="AH728" i="1"/>
  <c r="CV728" i="1" s="1"/>
  <c r="U728" i="1" s="1"/>
  <c r="AI728" i="1"/>
  <c r="CW728" i="1" s="1"/>
  <c r="V728" i="1" s="1"/>
  <c r="AJ728" i="1"/>
  <c r="CX728" i="1" s="1"/>
  <c r="W728" i="1" s="1"/>
  <c r="FR728" i="1"/>
  <c r="GL728" i="1"/>
  <c r="GN728" i="1"/>
  <c r="GO728" i="1"/>
  <c r="GV728" i="1"/>
  <c r="HC728" i="1" s="1"/>
  <c r="GX728" i="1" s="1"/>
  <c r="C729" i="1"/>
  <c r="D729" i="1"/>
  <c r="I729" i="1"/>
  <c r="AC729" i="1"/>
  <c r="CQ729" i="1" s="1"/>
  <c r="AE729" i="1"/>
  <c r="AD729" i="1" s="1"/>
  <c r="CR729" i="1" s="1"/>
  <c r="AF729" i="1"/>
  <c r="CT729" i="1" s="1"/>
  <c r="AG729" i="1"/>
  <c r="CU729" i="1" s="1"/>
  <c r="AH729" i="1"/>
  <c r="CV729" i="1" s="1"/>
  <c r="AI729" i="1"/>
  <c r="AJ729" i="1"/>
  <c r="CX729" i="1" s="1"/>
  <c r="CS729" i="1"/>
  <c r="CW729" i="1"/>
  <c r="FR729" i="1"/>
  <c r="GL729" i="1"/>
  <c r="GN729" i="1"/>
  <c r="GO729" i="1"/>
  <c r="GV729" i="1"/>
  <c r="HC729" i="1" s="1"/>
  <c r="C730" i="1"/>
  <c r="D730" i="1"/>
  <c r="I730" i="1"/>
  <c r="AC730" i="1"/>
  <c r="AE730" i="1"/>
  <c r="AF730" i="1"/>
  <c r="CT730" i="1" s="1"/>
  <c r="AG730" i="1"/>
  <c r="CU730" i="1" s="1"/>
  <c r="AH730" i="1"/>
  <c r="CV730" i="1" s="1"/>
  <c r="AI730" i="1"/>
  <c r="CW730" i="1" s="1"/>
  <c r="AJ730" i="1"/>
  <c r="CX730" i="1" s="1"/>
  <c r="FR730" i="1"/>
  <c r="GL730" i="1"/>
  <c r="GN730" i="1"/>
  <c r="GO730" i="1"/>
  <c r="GV730" i="1"/>
  <c r="HC730" i="1" s="1"/>
  <c r="GX730" i="1" s="1"/>
  <c r="B732" i="1"/>
  <c r="B719" i="1" s="1"/>
  <c r="C732" i="1"/>
  <c r="C719" i="1" s="1"/>
  <c r="D732" i="1"/>
  <c r="D719" i="1" s="1"/>
  <c r="F732" i="1"/>
  <c r="F719" i="1" s="1"/>
  <c r="G732" i="1"/>
  <c r="BX732" i="1"/>
  <c r="BX719" i="1" s="1"/>
  <c r="CK732" i="1"/>
  <c r="CK719" i="1" s="1"/>
  <c r="CL732" i="1"/>
  <c r="CL719" i="1" s="1"/>
  <c r="CM732" i="1"/>
  <c r="CM719" i="1" s="1"/>
  <c r="FP732" i="1"/>
  <c r="EG732" i="1" s="1"/>
  <c r="GC732" i="1"/>
  <c r="GC719" i="1" s="1"/>
  <c r="GD732" i="1"/>
  <c r="GD719" i="1" s="1"/>
  <c r="GE732" i="1"/>
  <c r="GE719" i="1" s="1"/>
  <c r="P736" i="1"/>
  <c r="B762" i="1"/>
  <c r="B715" i="1" s="1"/>
  <c r="C762" i="1"/>
  <c r="C715" i="1" s="1"/>
  <c r="D762" i="1"/>
  <c r="D715" i="1" s="1"/>
  <c r="F762" i="1"/>
  <c r="F715" i="1" s="1"/>
  <c r="G762" i="1"/>
  <c r="D792" i="1"/>
  <c r="E794" i="1"/>
  <c r="Z794" i="1"/>
  <c r="AA794" i="1"/>
  <c r="AB794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BX794" i="1"/>
  <c r="BY794" i="1"/>
  <c r="BZ794" i="1"/>
  <c r="CA794" i="1"/>
  <c r="CB794" i="1"/>
  <c r="CC794" i="1"/>
  <c r="CD794" i="1"/>
  <c r="CE794" i="1"/>
  <c r="CF794" i="1"/>
  <c r="CG794" i="1"/>
  <c r="CH794" i="1"/>
  <c r="CI794" i="1"/>
  <c r="CJ794" i="1"/>
  <c r="CK794" i="1"/>
  <c r="CL794" i="1"/>
  <c r="CM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D796" i="1"/>
  <c r="E798" i="1"/>
  <c r="Z798" i="1"/>
  <c r="AA798" i="1"/>
  <c r="AM798" i="1"/>
  <c r="AN798" i="1"/>
  <c r="BE798" i="1"/>
  <c r="BF798" i="1"/>
  <c r="BG798" i="1"/>
  <c r="BH798" i="1"/>
  <c r="BI798" i="1"/>
  <c r="BJ798" i="1"/>
  <c r="BK798" i="1"/>
  <c r="BL798" i="1"/>
  <c r="BM798" i="1"/>
  <c r="BN798" i="1"/>
  <c r="BO798" i="1"/>
  <c r="BP798" i="1"/>
  <c r="BQ798" i="1"/>
  <c r="BR798" i="1"/>
  <c r="BS798" i="1"/>
  <c r="BT798" i="1"/>
  <c r="BU798" i="1"/>
  <c r="BV798" i="1"/>
  <c r="BW798" i="1"/>
  <c r="CN798" i="1"/>
  <c r="CO798" i="1"/>
  <c r="CP798" i="1"/>
  <c r="CQ798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R798" i="1"/>
  <c r="DS798" i="1"/>
  <c r="EE798" i="1"/>
  <c r="EF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GF798" i="1"/>
  <c r="GG798" i="1"/>
  <c r="GH798" i="1"/>
  <c r="GI798" i="1"/>
  <c r="GJ798" i="1"/>
  <c r="GK798" i="1"/>
  <c r="GL798" i="1"/>
  <c r="GM798" i="1"/>
  <c r="GN798" i="1"/>
  <c r="GO798" i="1"/>
  <c r="GP798" i="1"/>
  <c r="GQ798" i="1"/>
  <c r="GR798" i="1"/>
  <c r="GS798" i="1"/>
  <c r="GT798" i="1"/>
  <c r="GU798" i="1"/>
  <c r="GV798" i="1"/>
  <c r="GW798" i="1"/>
  <c r="GX798" i="1"/>
  <c r="C800" i="1"/>
  <c r="D800" i="1"/>
  <c r="AC800" i="1"/>
  <c r="CQ800" i="1" s="1"/>
  <c r="P800" i="1" s="1"/>
  <c r="AE800" i="1"/>
  <c r="AD800" i="1" s="1"/>
  <c r="CR800" i="1" s="1"/>
  <c r="Q800" i="1" s="1"/>
  <c r="AF800" i="1"/>
  <c r="AG800" i="1"/>
  <c r="CU800" i="1" s="1"/>
  <c r="T800" i="1" s="1"/>
  <c r="AH800" i="1"/>
  <c r="CV800" i="1" s="1"/>
  <c r="U800" i="1" s="1"/>
  <c r="AI800" i="1"/>
  <c r="CW800" i="1" s="1"/>
  <c r="V800" i="1" s="1"/>
  <c r="AJ800" i="1"/>
  <c r="CX800" i="1" s="1"/>
  <c r="W800" i="1" s="1"/>
  <c r="FR800" i="1"/>
  <c r="GL800" i="1"/>
  <c r="GN800" i="1"/>
  <c r="GO800" i="1"/>
  <c r="GV800" i="1"/>
  <c r="HC800" i="1" s="1"/>
  <c r="GX800" i="1" s="1"/>
  <c r="C801" i="1"/>
  <c r="D801" i="1"/>
  <c r="AC801" i="1"/>
  <c r="CQ801" i="1" s="1"/>
  <c r="P801" i="1" s="1"/>
  <c r="AE801" i="1"/>
  <c r="AD801" i="1" s="1"/>
  <c r="AF801" i="1"/>
  <c r="AG801" i="1"/>
  <c r="CU801" i="1" s="1"/>
  <c r="T801" i="1" s="1"/>
  <c r="AH801" i="1"/>
  <c r="CV801" i="1" s="1"/>
  <c r="U801" i="1" s="1"/>
  <c r="AI801" i="1"/>
  <c r="CW801" i="1" s="1"/>
  <c r="V801" i="1" s="1"/>
  <c r="AJ801" i="1"/>
  <c r="CX801" i="1" s="1"/>
  <c r="W801" i="1" s="1"/>
  <c r="FR801" i="1"/>
  <c r="GL801" i="1"/>
  <c r="GN801" i="1"/>
  <c r="GO801" i="1"/>
  <c r="GV801" i="1"/>
  <c r="HC801" i="1" s="1"/>
  <c r="GX801" i="1" s="1"/>
  <c r="C802" i="1"/>
  <c r="D802" i="1"/>
  <c r="AC802" i="1"/>
  <c r="CQ802" i="1" s="1"/>
  <c r="P802" i="1" s="1"/>
  <c r="AE802" i="1"/>
  <c r="AD802" i="1" s="1"/>
  <c r="CR802" i="1" s="1"/>
  <c r="Q802" i="1" s="1"/>
  <c r="AF802" i="1"/>
  <c r="AG802" i="1"/>
  <c r="CU802" i="1" s="1"/>
  <c r="T802" i="1" s="1"/>
  <c r="AH802" i="1"/>
  <c r="CV802" i="1" s="1"/>
  <c r="U802" i="1" s="1"/>
  <c r="AI802" i="1"/>
  <c r="CW802" i="1" s="1"/>
  <c r="V802" i="1" s="1"/>
  <c r="AJ802" i="1"/>
  <c r="CX802" i="1" s="1"/>
  <c r="W802" i="1" s="1"/>
  <c r="FR802" i="1"/>
  <c r="GL802" i="1"/>
  <c r="GN802" i="1"/>
  <c r="GO802" i="1"/>
  <c r="GV802" i="1"/>
  <c r="HC802" i="1" s="1"/>
  <c r="GX802" i="1" s="1"/>
  <c r="C803" i="1"/>
  <c r="D803" i="1"/>
  <c r="AC803" i="1"/>
  <c r="CQ803" i="1" s="1"/>
  <c r="P803" i="1" s="1"/>
  <c r="AE803" i="1"/>
  <c r="AD803" i="1" s="1"/>
  <c r="AF803" i="1"/>
  <c r="AG803" i="1"/>
  <c r="CU803" i="1" s="1"/>
  <c r="T803" i="1" s="1"/>
  <c r="AH803" i="1"/>
  <c r="CV803" i="1" s="1"/>
  <c r="U803" i="1" s="1"/>
  <c r="AI803" i="1"/>
  <c r="CW803" i="1" s="1"/>
  <c r="V803" i="1" s="1"/>
  <c r="AJ803" i="1"/>
  <c r="CX803" i="1" s="1"/>
  <c r="W803" i="1" s="1"/>
  <c r="FR803" i="1"/>
  <c r="GL803" i="1"/>
  <c r="GN803" i="1"/>
  <c r="GO803" i="1"/>
  <c r="GV803" i="1"/>
  <c r="HC803" i="1" s="1"/>
  <c r="GX803" i="1" s="1"/>
  <c r="B805" i="1"/>
  <c r="B798" i="1" s="1"/>
  <c r="C805" i="1"/>
  <c r="C798" i="1" s="1"/>
  <c r="D805" i="1"/>
  <c r="D798" i="1" s="1"/>
  <c r="F805" i="1"/>
  <c r="F798" i="1" s="1"/>
  <c r="G805" i="1"/>
  <c r="BX805" i="1"/>
  <c r="AO805" i="1" s="1"/>
  <c r="CK805" i="1"/>
  <c r="BB805" i="1" s="1"/>
  <c r="CL805" i="1"/>
  <c r="CL798" i="1" s="1"/>
  <c r="CM805" i="1"/>
  <c r="CM798" i="1" s="1"/>
  <c r="FP805" i="1"/>
  <c r="FP798" i="1" s="1"/>
  <c r="GC805" i="1"/>
  <c r="GC798" i="1" s="1"/>
  <c r="GD805" i="1"/>
  <c r="GD798" i="1" s="1"/>
  <c r="GE805" i="1"/>
  <c r="GE798" i="1" s="1"/>
  <c r="B835" i="1"/>
  <c r="B794" i="1" s="1"/>
  <c r="C835" i="1"/>
  <c r="C794" i="1" s="1"/>
  <c r="D835" i="1"/>
  <c r="D794" i="1" s="1"/>
  <c r="F835" i="1"/>
  <c r="F794" i="1" s="1"/>
  <c r="G835" i="1"/>
  <c r="D865" i="1"/>
  <c r="E867" i="1"/>
  <c r="Z867" i="1"/>
  <c r="AA867" i="1"/>
  <c r="AB867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BE867" i="1"/>
  <c r="BF867" i="1"/>
  <c r="BG867" i="1"/>
  <c r="BH867" i="1"/>
  <c r="BI867" i="1"/>
  <c r="BJ867" i="1"/>
  <c r="BK867" i="1"/>
  <c r="BL867" i="1"/>
  <c r="BM867" i="1"/>
  <c r="BN867" i="1"/>
  <c r="BO867" i="1"/>
  <c r="BP867" i="1"/>
  <c r="BQ867" i="1"/>
  <c r="BR867" i="1"/>
  <c r="BS867" i="1"/>
  <c r="BT867" i="1"/>
  <c r="BU867" i="1"/>
  <c r="BV867" i="1"/>
  <c r="BW867" i="1"/>
  <c r="BX867" i="1"/>
  <c r="BY867" i="1"/>
  <c r="BZ867" i="1"/>
  <c r="CA867" i="1"/>
  <c r="CB867" i="1"/>
  <c r="CC867" i="1"/>
  <c r="CD867" i="1"/>
  <c r="CE867" i="1"/>
  <c r="CF867" i="1"/>
  <c r="CG867" i="1"/>
  <c r="CH867" i="1"/>
  <c r="CI867" i="1"/>
  <c r="CJ867" i="1"/>
  <c r="CK867" i="1"/>
  <c r="CL867" i="1"/>
  <c r="CM867" i="1"/>
  <c r="CN867" i="1"/>
  <c r="CO867" i="1"/>
  <c r="CP867" i="1"/>
  <c r="CQ867" i="1"/>
  <c r="CR867" i="1"/>
  <c r="CS867" i="1"/>
  <c r="CT867" i="1"/>
  <c r="CU867" i="1"/>
  <c r="CV867" i="1"/>
  <c r="CW867" i="1"/>
  <c r="CX867" i="1"/>
  <c r="CY867" i="1"/>
  <c r="CZ867" i="1"/>
  <c r="DA867" i="1"/>
  <c r="DB867" i="1"/>
  <c r="DC867" i="1"/>
  <c r="DD867" i="1"/>
  <c r="DE867" i="1"/>
  <c r="DF867" i="1"/>
  <c r="DR867" i="1"/>
  <c r="DS867" i="1"/>
  <c r="DT867" i="1"/>
  <c r="DU867" i="1"/>
  <c r="DV867" i="1"/>
  <c r="DW867" i="1"/>
  <c r="DX867" i="1"/>
  <c r="DY867" i="1"/>
  <c r="DZ867" i="1"/>
  <c r="EA867" i="1"/>
  <c r="EB867" i="1"/>
  <c r="EC867" i="1"/>
  <c r="ED867" i="1"/>
  <c r="EE867" i="1"/>
  <c r="EF867" i="1"/>
  <c r="EW867" i="1"/>
  <c r="EX867" i="1"/>
  <c r="EY867" i="1"/>
  <c r="EZ867" i="1"/>
  <c r="FA867" i="1"/>
  <c r="FB867" i="1"/>
  <c r="FC867" i="1"/>
  <c r="FD867" i="1"/>
  <c r="FE867" i="1"/>
  <c r="FF867" i="1"/>
  <c r="FG867" i="1"/>
  <c r="FH867" i="1"/>
  <c r="FI867" i="1"/>
  <c r="FJ867" i="1"/>
  <c r="FK867" i="1"/>
  <c r="FL867" i="1"/>
  <c r="FM867" i="1"/>
  <c r="FN867" i="1"/>
  <c r="FO867" i="1"/>
  <c r="FP867" i="1"/>
  <c r="FQ867" i="1"/>
  <c r="FR867" i="1"/>
  <c r="FS867" i="1"/>
  <c r="FT867" i="1"/>
  <c r="FU867" i="1"/>
  <c r="FV867" i="1"/>
  <c r="FW867" i="1"/>
  <c r="FX867" i="1"/>
  <c r="FY867" i="1"/>
  <c r="FZ867" i="1"/>
  <c r="GA867" i="1"/>
  <c r="GB867" i="1"/>
  <c r="GC867" i="1"/>
  <c r="GD867" i="1"/>
  <c r="GE867" i="1"/>
  <c r="GF867" i="1"/>
  <c r="GG867" i="1"/>
  <c r="GH867" i="1"/>
  <c r="GI867" i="1"/>
  <c r="GJ867" i="1"/>
  <c r="GK867" i="1"/>
  <c r="GL867" i="1"/>
  <c r="GM867" i="1"/>
  <c r="GN867" i="1"/>
  <c r="GO867" i="1"/>
  <c r="GP867" i="1"/>
  <c r="GQ867" i="1"/>
  <c r="GR867" i="1"/>
  <c r="GS867" i="1"/>
  <c r="GT867" i="1"/>
  <c r="GU867" i="1"/>
  <c r="GV867" i="1"/>
  <c r="GW867" i="1"/>
  <c r="GX867" i="1"/>
  <c r="D869" i="1"/>
  <c r="E871" i="1"/>
  <c r="Z871" i="1"/>
  <c r="AA871" i="1"/>
  <c r="AM871" i="1"/>
  <c r="AN871" i="1"/>
  <c r="BE871" i="1"/>
  <c r="BF871" i="1"/>
  <c r="BG871" i="1"/>
  <c r="BH871" i="1"/>
  <c r="BI871" i="1"/>
  <c r="BJ871" i="1"/>
  <c r="BK871" i="1"/>
  <c r="BL871" i="1"/>
  <c r="BM871" i="1"/>
  <c r="BN871" i="1"/>
  <c r="BO871" i="1"/>
  <c r="BP871" i="1"/>
  <c r="BQ871" i="1"/>
  <c r="BR871" i="1"/>
  <c r="BS871" i="1"/>
  <c r="BT871" i="1"/>
  <c r="BU871" i="1"/>
  <c r="BV871" i="1"/>
  <c r="BW871" i="1"/>
  <c r="CN871" i="1"/>
  <c r="CO871" i="1"/>
  <c r="CP871" i="1"/>
  <c r="CQ871" i="1"/>
  <c r="CR871" i="1"/>
  <c r="CS871" i="1"/>
  <c r="CT871" i="1"/>
  <c r="CU871" i="1"/>
  <c r="CV871" i="1"/>
  <c r="CW871" i="1"/>
  <c r="CX871" i="1"/>
  <c r="CY871" i="1"/>
  <c r="CZ871" i="1"/>
  <c r="DA871" i="1"/>
  <c r="DB871" i="1"/>
  <c r="DC871" i="1"/>
  <c r="DD871" i="1"/>
  <c r="DE871" i="1"/>
  <c r="DF871" i="1"/>
  <c r="DR871" i="1"/>
  <c r="DS871" i="1"/>
  <c r="EE871" i="1"/>
  <c r="EF871" i="1"/>
  <c r="EW871" i="1"/>
  <c r="EX871" i="1"/>
  <c r="EY871" i="1"/>
  <c r="EZ871" i="1"/>
  <c r="FA871" i="1"/>
  <c r="FB871" i="1"/>
  <c r="FC871" i="1"/>
  <c r="FD871" i="1"/>
  <c r="FE871" i="1"/>
  <c r="FF871" i="1"/>
  <c r="FG871" i="1"/>
  <c r="FH871" i="1"/>
  <c r="FI871" i="1"/>
  <c r="FJ871" i="1"/>
  <c r="FK871" i="1"/>
  <c r="FL871" i="1"/>
  <c r="FM871" i="1"/>
  <c r="FN871" i="1"/>
  <c r="FO871" i="1"/>
  <c r="GF871" i="1"/>
  <c r="GG871" i="1"/>
  <c r="GH871" i="1"/>
  <c r="GI871" i="1"/>
  <c r="GJ871" i="1"/>
  <c r="GK871" i="1"/>
  <c r="GL871" i="1"/>
  <c r="GM871" i="1"/>
  <c r="GN871" i="1"/>
  <c r="GO871" i="1"/>
  <c r="GP871" i="1"/>
  <c r="GQ871" i="1"/>
  <c r="GR871" i="1"/>
  <c r="GS871" i="1"/>
  <c r="GT871" i="1"/>
  <c r="GU871" i="1"/>
  <c r="GV871" i="1"/>
  <c r="GW871" i="1"/>
  <c r="GX871" i="1"/>
  <c r="C873" i="1"/>
  <c r="D873" i="1"/>
  <c r="AC873" i="1"/>
  <c r="CQ873" i="1" s="1"/>
  <c r="P873" i="1" s="1"/>
  <c r="AE873" i="1"/>
  <c r="AF873" i="1"/>
  <c r="CT873" i="1" s="1"/>
  <c r="S873" i="1" s="1"/>
  <c r="AG873" i="1"/>
  <c r="AH873" i="1"/>
  <c r="CV873" i="1" s="1"/>
  <c r="U873" i="1" s="1"/>
  <c r="AI873" i="1"/>
  <c r="CW873" i="1" s="1"/>
  <c r="V873" i="1" s="1"/>
  <c r="AJ873" i="1"/>
  <c r="CX873" i="1" s="1"/>
  <c r="W873" i="1" s="1"/>
  <c r="CU873" i="1"/>
  <c r="T873" i="1" s="1"/>
  <c r="FR873" i="1"/>
  <c r="GL873" i="1"/>
  <c r="GN873" i="1"/>
  <c r="GO873" i="1"/>
  <c r="GV873" i="1"/>
  <c r="HC873" i="1" s="1"/>
  <c r="GX873" i="1" s="1"/>
  <c r="C874" i="1"/>
  <c r="D874" i="1"/>
  <c r="AC874" i="1"/>
  <c r="CQ874" i="1" s="1"/>
  <c r="P874" i="1" s="1"/>
  <c r="AE874" i="1"/>
  <c r="AD874" i="1" s="1"/>
  <c r="CR874" i="1" s="1"/>
  <c r="Q874" i="1" s="1"/>
  <c r="AF874" i="1"/>
  <c r="AG874" i="1"/>
  <c r="AH874" i="1"/>
  <c r="CV874" i="1" s="1"/>
  <c r="U874" i="1" s="1"/>
  <c r="AI874" i="1"/>
  <c r="CW874" i="1" s="1"/>
  <c r="V874" i="1" s="1"/>
  <c r="AJ874" i="1"/>
  <c r="CX874" i="1" s="1"/>
  <c r="W874" i="1" s="1"/>
  <c r="CU874" i="1"/>
  <c r="T874" i="1" s="1"/>
  <c r="FR874" i="1"/>
  <c r="GL874" i="1"/>
  <c r="GN874" i="1"/>
  <c r="GO874" i="1"/>
  <c r="GV874" i="1"/>
  <c r="HC874" i="1" s="1"/>
  <c r="GX874" i="1" s="1"/>
  <c r="C875" i="1"/>
  <c r="D875" i="1"/>
  <c r="AC875" i="1"/>
  <c r="CQ875" i="1" s="1"/>
  <c r="P875" i="1" s="1"/>
  <c r="AE875" i="1"/>
  <c r="AD875" i="1" s="1"/>
  <c r="AF875" i="1"/>
  <c r="CT875" i="1" s="1"/>
  <c r="S875" i="1" s="1"/>
  <c r="AG875" i="1"/>
  <c r="CU875" i="1" s="1"/>
  <c r="T875" i="1" s="1"/>
  <c r="AH875" i="1"/>
  <c r="CV875" i="1" s="1"/>
  <c r="U875" i="1" s="1"/>
  <c r="AI875" i="1"/>
  <c r="CW875" i="1" s="1"/>
  <c r="V875" i="1" s="1"/>
  <c r="AJ875" i="1"/>
  <c r="CX875" i="1" s="1"/>
  <c r="W875" i="1" s="1"/>
  <c r="FR875" i="1"/>
  <c r="GL875" i="1"/>
  <c r="GN875" i="1"/>
  <c r="GO875" i="1"/>
  <c r="GV875" i="1"/>
  <c r="HC875" i="1" s="1"/>
  <c r="GX875" i="1" s="1"/>
  <c r="C876" i="1"/>
  <c r="D876" i="1"/>
  <c r="AC876" i="1"/>
  <c r="CQ876" i="1" s="1"/>
  <c r="P876" i="1" s="1"/>
  <c r="AE876" i="1"/>
  <c r="AD876" i="1" s="1"/>
  <c r="CR876" i="1" s="1"/>
  <c r="Q876" i="1" s="1"/>
  <c r="AF876" i="1"/>
  <c r="AG876" i="1"/>
  <c r="CU876" i="1" s="1"/>
  <c r="T876" i="1" s="1"/>
  <c r="AH876" i="1"/>
  <c r="CV876" i="1" s="1"/>
  <c r="U876" i="1" s="1"/>
  <c r="AI876" i="1"/>
  <c r="AJ876" i="1"/>
  <c r="CX876" i="1" s="1"/>
  <c r="W876" i="1" s="1"/>
  <c r="CW876" i="1"/>
  <c r="V876" i="1" s="1"/>
  <c r="FR876" i="1"/>
  <c r="GL876" i="1"/>
  <c r="GN876" i="1"/>
  <c r="GO876" i="1"/>
  <c r="GV876" i="1"/>
  <c r="HC876" i="1" s="1"/>
  <c r="GX876" i="1" s="1"/>
  <c r="C877" i="1"/>
  <c r="D877" i="1"/>
  <c r="AC877" i="1"/>
  <c r="CQ877" i="1" s="1"/>
  <c r="P877" i="1" s="1"/>
  <c r="AE877" i="1"/>
  <c r="AD877" i="1" s="1"/>
  <c r="AF877" i="1"/>
  <c r="CT877" i="1" s="1"/>
  <c r="S877" i="1" s="1"/>
  <c r="AG877" i="1"/>
  <c r="CU877" i="1" s="1"/>
  <c r="T877" i="1" s="1"/>
  <c r="AH877" i="1"/>
  <c r="CV877" i="1" s="1"/>
  <c r="U877" i="1" s="1"/>
  <c r="AI877" i="1"/>
  <c r="CW877" i="1" s="1"/>
  <c r="V877" i="1" s="1"/>
  <c r="AJ877" i="1"/>
  <c r="CX877" i="1" s="1"/>
  <c r="W877" i="1" s="1"/>
  <c r="FR877" i="1"/>
  <c r="GL877" i="1"/>
  <c r="GN877" i="1"/>
  <c r="GO877" i="1"/>
  <c r="GV877" i="1"/>
  <c r="HC877" i="1" s="1"/>
  <c r="GX877" i="1" s="1"/>
  <c r="C878" i="1"/>
  <c r="D878" i="1"/>
  <c r="AC878" i="1"/>
  <c r="CQ878" i="1" s="1"/>
  <c r="P878" i="1" s="1"/>
  <c r="AE878" i="1"/>
  <c r="AD878" i="1" s="1"/>
  <c r="CR878" i="1" s="1"/>
  <c r="Q878" i="1" s="1"/>
  <c r="AF878" i="1"/>
  <c r="AG878" i="1"/>
  <c r="CU878" i="1" s="1"/>
  <c r="T878" i="1" s="1"/>
  <c r="AH878" i="1"/>
  <c r="CV878" i="1" s="1"/>
  <c r="U878" i="1" s="1"/>
  <c r="AI878" i="1"/>
  <c r="CW878" i="1" s="1"/>
  <c r="V878" i="1" s="1"/>
  <c r="AJ878" i="1"/>
  <c r="CX878" i="1" s="1"/>
  <c r="W878" i="1" s="1"/>
  <c r="FR878" i="1"/>
  <c r="GL878" i="1"/>
  <c r="GN878" i="1"/>
  <c r="GO878" i="1"/>
  <c r="GV878" i="1"/>
  <c r="HC878" i="1" s="1"/>
  <c r="GX878" i="1" s="1"/>
  <c r="C879" i="1"/>
  <c r="D879" i="1"/>
  <c r="AC879" i="1"/>
  <c r="CQ879" i="1" s="1"/>
  <c r="P879" i="1" s="1"/>
  <c r="AE879" i="1"/>
  <c r="AD879" i="1" s="1"/>
  <c r="AF879" i="1"/>
  <c r="CT879" i="1" s="1"/>
  <c r="S879" i="1" s="1"/>
  <c r="AG879" i="1"/>
  <c r="CU879" i="1" s="1"/>
  <c r="T879" i="1" s="1"/>
  <c r="AH879" i="1"/>
  <c r="CV879" i="1" s="1"/>
  <c r="U879" i="1" s="1"/>
  <c r="AI879" i="1"/>
  <c r="AJ879" i="1"/>
  <c r="CX879" i="1" s="1"/>
  <c r="W879" i="1" s="1"/>
  <c r="CW879" i="1"/>
  <c r="V879" i="1" s="1"/>
  <c r="FR879" i="1"/>
  <c r="GL879" i="1"/>
  <c r="GN879" i="1"/>
  <c r="GO879" i="1"/>
  <c r="GV879" i="1"/>
  <c r="HC879" i="1" s="1"/>
  <c r="GX879" i="1" s="1"/>
  <c r="C880" i="1"/>
  <c r="D880" i="1"/>
  <c r="AC880" i="1"/>
  <c r="CQ880" i="1" s="1"/>
  <c r="P880" i="1" s="1"/>
  <c r="AE880" i="1"/>
  <c r="AD880" i="1" s="1"/>
  <c r="CR880" i="1" s="1"/>
  <c r="Q880" i="1" s="1"/>
  <c r="AF880" i="1"/>
  <c r="AG880" i="1"/>
  <c r="CU880" i="1" s="1"/>
  <c r="T880" i="1" s="1"/>
  <c r="AH880" i="1"/>
  <c r="CV880" i="1" s="1"/>
  <c r="U880" i="1" s="1"/>
  <c r="AI880" i="1"/>
  <c r="CW880" i="1" s="1"/>
  <c r="V880" i="1" s="1"/>
  <c r="AJ880" i="1"/>
  <c r="CX880" i="1" s="1"/>
  <c r="W880" i="1" s="1"/>
  <c r="FR880" i="1"/>
  <c r="GL880" i="1"/>
  <c r="GN880" i="1"/>
  <c r="GO880" i="1"/>
  <c r="GV880" i="1"/>
  <c r="HC880" i="1" s="1"/>
  <c r="GX880" i="1" s="1"/>
  <c r="C881" i="1"/>
  <c r="D881" i="1"/>
  <c r="AC881" i="1"/>
  <c r="CQ881" i="1" s="1"/>
  <c r="P881" i="1" s="1"/>
  <c r="AE881" i="1"/>
  <c r="AD881" i="1" s="1"/>
  <c r="AF881" i="1"/>
  <c r="CT881" i="1" s="1"/>
  <c r="S881" i="1" s="1"/>
  <c r="AG881" i="1"/>
  <c r="CU881" i="1" s="1"/>
  <c r="T881" i="1" s="1"/>
  <c r="AH881" i="1"/>
  <c r="CV881" i="1" s="1"/>
  <c r="U881" i="1" s="1"/>
  <c r="AI881" i="1"/>
  <c r="CW881" i="1" s="1"/>
  <c r="V881" i="1" s="1"/>
  <c r="AJ881" i="1"/>
  <c r="CX881" i="1" s="1"/>
  <c r="W881" i="1" s="1"/>
  <c r="FR881" i="1"/>
  <c r="GL881" i="1"/>
  <c r="GN881" i="1"/>
  <c r="GO881" i="1"/>
  <c r="GV881" i="1"/>
  <c r="HC881" i="1" s="1"/>
  <c r="GX881" i="1" s="1"/>
  <c r="C882" i="1"/>
  <c r="D882" i="1"/>
  <c r="AC882" i="1"/>
  <c r="CQ882" i="1" s="1"/>
  <c r="P882" i="1" s="1"/>
  <c r="AE882" i="1"/>
  <c r="AF882" i="1"/>
  <c r="AG882" i="1"/>
  <c r="CU882" i="1" s="1"/>
  <c r="T882" i="1" s="1"/>
  <c r="AH882" i="1"/>
  <c r="CV882" i="1" s="1"/>
  <c r="U882" i="1" s="1"/>
  <c r="AI882" i="1"/>
  <c r="CW882" i="1" s="1"/>
  <c r="V882" i="1" s="1"/>
  <c r="AJ882" i="1"/>
  <c r="CX882" i="1" s="1"/>
  <c r="W882" i="1" s="1"/>
  <c r="FR882" i="1"/>
  <c r="GL882" i="1"/>
  <c r="GN882" i="1"/>
  <c r="GO882" i="1"/>
  <c r="GV882" i="1"/>
  <c r="HC882" i="1" s="1"/>
  <c r="GX882" i="1" s="1"/>
  <c r="C883" i="1"/>
  <c r="D883" i="1"/>
  <c r="I883" i="1"/>
  <c r="AC883" i="1"/>
  <c r="AE883" i="1"/>
  <c r="CS883" i="1" s="1"/>
  <c r="AF883" i="1"/>
  <c r="CT883" i="1" s="1"/>
  <c r="AG883" i="1"/>
  <c r="CU883" i="1" s="1"/>
  <c r="T883" i="1" s="1"/>
  <c r="AH883" i="1"/>
  <c r="CV883" i="1" s="1"/>
  <c r="AI883" i="1"/>
  <c r="CW883" i="1" s="1"/>
  <c r="AJ883" i="1"/>
  <c r="CX883" i="1" s="1"/>
  <c r="FR883" i="1"/>
  <c r="GL883" i="1"/>
  <c r="GN883" i="1"/>
  <c r="GO883" i="1"/>
  <c r="GV883" i="1"/>
  <c r="HC883" i="1" s="1"/>
  <c r="GX883" i="1" s="1"/>
  <c r="C884" i="1"/>
  <c r="D884" i="1"/>
  <c r="I884" i="1"/>
  <c r="AC884" i="1"/>
  <c r="CQ884" i="1" s="1"/>
  <c r="AE884" i="1"/>
  <c r="AD884" i="1" s="1"/>
  <c r="AF884" i="1"/>
  <c r="AG884" i="1"/>
  <c r="AH884" i="1"/>
  <c r="CV884" i="1" s="1"/>
  <c r="AI884" i="1"/>
  <c r="CW884" i="1" s="1"/>
  <c r="AJ884" i="1"/>
  <c r="CX884" i="1" s="1"/>
  <c r="W884" i="1" s="1"/>
  <c r="CU884" i="1"/>
  <c r="T884" i="1" s="1"/>
  <c r="FR884" i="1"/>
  <c r="GL884" i="1"/>
  <c r="GN884" i="1"/>
  <c r="GO884" i="1"/>
  <c r="GV884" i="1"/>
  <c r="HC884" i="1" s="1"/>
  <c r="B886" i="1"/>
  <c r="B871" i="1" s="1"/>
  <c r="C886" i="1"/>
  <c r="C871" i="1" s="1"/>
  <c r="D886" i="1"/>
  <c r="D871" i="1" s="1"/>
  <c r="F886" i="1"/>
  <c r="F871" i="1" s="1"/>
  <c r="G886" i="1"/>
  <c r="BX886" i="1"/>
  <c r="BX871" i="1" s="1"/>
  <c r="CK886" i="1"/>
  <c r="CK871" i="1" s="1"/>
  <c r="CL886" i="1"/>
  <c r="CL871" i="1" s="1"/>
  <c r="CM886" i="1"/>
  <c r="CM871" i="1" s="1"/>
  <c r="FP886" i="1"/>
  <c r="FP871" i="1" s="1"/>
  <c r="GC886" i="1"/>
  <c r="GC871" i="1" s="1"/>
  <c r="GD886" i="1"/>
  <c r="EU886" i="1" s="1"/>
  <c r="GE886" i="1"/>
  <c r="EV886" i="1" s="1"/>
  <c r="B916" i="1"/>
  <c r="B867" i="1" s="1"/>
  <c r="C916" i="1"/>
  <c r="C867" i="1" s="1"/>
  <c r="D916" i="1"/>
  <c r="D867" i="1" s="1"/>
  <c r="F916" i="1"/>
  <c r="F867" i="1" s="1"/>
  <c r="G916" i="1"/>
  <c r="D946" i="1"/>
  <c r="E948" i="1"/>
  <c r="Z948" i="1"/>
  <c r="AA948" i="1"/>
  <c r="AB948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BE948" i="1"/>
  <c r="BF948" i="1"/>
  <c r="BG948" i="1"/>
  <c r="BH948" i="1"/>
  <c r="BI948" i="1"/>
  <c r="BJ948" i="1"/>
  <c r="BK948" i="1"/>
  <c r="BL948" i="1"/>
  <c r="BM948" i="1"/>
  <c r="BN948" i="1"/>
  <c r="BO948" i="1"/>
  <c r="BP948" i="1"/>
  <c r="BQ948" i="1"/>
  <c r="BR948" i="1"/>
  <c r="BS948" i="1"/>
  <c r="BT948" i="1"/>
  <c r="BU948" i="1"/>
  <c r="BV948" i="1"/>
  <c r="BW948" i="1"/>
  <c r="BX948" i="1"/>
  <c r="BY948" i="1"/>
  <c r="BZ948" i="1"/>
  <c r="CA948" i="1"/>
  <c r="CB948" i="1"/>
  <c r="CC948" i="1"/>
  <c r="CD948" i="1"/>
  <c r="CE948" i="1"/>
  <c r="CF948" i="1"/>
  <c r="CG948" i="1"/>
  <c r="CH948" i="1"/>
  <c r="CI948" i="1"/>
  <c r="CJ948" i="1"/>
  <c r="CK948" i="1"/>
  <c r="CL948" i="1"/>
  <c r="CM948" i="1"/>
  <c r="CN948" i="1"/>
  <c r="CO948" i="1"/>
  <c r="CP948" i="1"/>
  <c r="CQ948" i="1"/>
  <c r="CR948" i="1"/>
  <c r="CS948" i="1"/>
  <c r="CT948" i="1"/>
  <c r="CU948" i="1"/>
  <c r="CV948" i="1"/>
  <c r="CW948" i="1"/>
  <c r="CX948" i="1"/>
  <c r="CY948" i="1"/>
  <c r="CZ948" i="1"/>
  <c r="DA948" i="1"/>
  <c r="DB948" i="1"/>
  <c r="DC948" i="1"/>
  <c r="DD948" i="1"/>
  <c r="DE948" i="1"/>
  <c r="DF948" i="1"/>
  <c r="DR948" i="1"/>
  <c r="DS948" i="1"/>
  <c r="DT948" i="1"/>
  <c r="DU948" i="1"/>
  <c r="DV948" i="1"/>
  <c r="DW948" i="1"/>
  <c r="DX948" i="1"/>
  <c r="DY948" i="1"/>
  <c r="DZ948" i="1"/>
  <c r="EA948" i="1"/>
  <c r="EB948" i="1"/>
  <c r="EC948" i="1"/>
  <c r="ED948" i="1"/>
  <c r="EE948" i="1"/>
  <c r="EF948" i="1"/>
  <c r="EW948" i="1"/>
  <c r="EX948" i="1"/>
  <c r="EY948" i="1"/>
  <c r="EZ948" i="1"/>
  <c r="FA948" i="1"/>
  <c r="FB948" i="1"/>
  <c r="FC948" i="1"/>
  <c r="FD948" i="1"/>
  <c r="FE948" i="1"/>
  <c r="FF948" i="1"/>
  <c r="FG948" i="1"/>
  <c r="FH948" i="1"/>
  <c r="FI948" i="1"/>
  <c r="FJ948" i="1"/>
  <c r="FK948" i="1"/>
  <c r="FL948" i="1"/>
  <c r="FM948" i="1"/>
  <c r="FN948" i="1"/>
  <c r="FO948" i="1"/>
  <c r="FP948" i="1"/>
  <c r="FQ948" i="1"/>
  <c r="FR948" i="1"/>
  <c r="FS948" i="1"/>
  <c r="FT948" i="1"/>
  <c r="FU948" i="1"/>
  <c r="FV948" i="1"/>
  <c r="FW948" i="1"/>
  <c r="FX948" i="1"/>
  <c r="FY948" i="1"/>
  <c r="FZ948" i="1"/>
  <c r="GA948" i="1"/>
  <c r="GB948" i="1"/>
  <c r="GC948" i="1"/>
  <c r="GD948" i="1"/>
  <c r="GE948" i="1"/>
  <c r="GF948" i="1"/>
  <c r="GG948" i="1"/>
  <c r="GH948" i="1"/>
  <c r="GI948" i="1"/>
  <c r="GJ948" i="1"/>
  <c r="GK948" i="1"/>
  <c r="GL948" i="1"/>
  <c r="GM948" i="1"/>
  <c r="GN948" i="1"/>
  <c r="GO948" i="1"/>
  <c r="GP948" i="1"/>
  <c r="GQ948" i="1"/>
  <c r="GR948" i="1"/>
  <c r="GS948" i="1"/>
  <c r="GT948" i="1"/>
  <c r="GU948" i="1"/>
  <c r="GV948" i="1"/>
  <c r="GW948" i="1"/>
  <c r="GX948" i="1"/>
  <c r="D950" i="1"/>
  <c r="E952" i="1"/>
  <c r="Z952" i="1"/>
  <c r="AA952" i="1"/>
  <c r="AM952" i="1"/>
  <c r="AN952" i="1"/>
  <c r="BE952" i="1"/>
  <c r="BF952" i="1"/>
  <c r="BG952" i="1"/>
  <c r="BH952" i="1"/>
  <c r="BI952" i="1"/>
  <c r="BJ952" i="1"/>
  <c r="BK952" i="1"/>
  <c r="BL952" i="1"/>
  <c r="BM952" i="1"/>
  <c r="BN952" i="1"/>
  <c r="BO952" i="1"/>
  <c r="BP952" i="1"/>
  <c r="BQ952" i="1"/>
  <c r="BR952" i="1"/>
  <c r="BS952" i="1"/>
  <c r="BT952" i="1"/>
  <c r="BU952" i="1"/>
  <c r="BV952" i="1"/>
  <c r="BW952" i="1"/>
  <c r="CN952" i="1"/>
  <c r="CO952" i="1"/>
  <c r="CP952" i="1"/>
  <c r="CQ952" i="1"/>
  <c r="CR952" i="1"/>
  <c r="CS952" i="1"/>
  <c r="CT952" i="1"/>
  <c r="CU952" i="1"/>
  <c r="CV952" i="1"/>
  <c r="CW952" i="1"/>
  <c r="CX952" i="1"/>
  <c r="CY952" i="1"/>
  <c r="CZ952" i="1"/>
  <c r="DA952" i="1"/>
  <c r="DB952" i="1"/>
  <c r="DC952" i="1"/>
  <c r="DD952" i="1"/>
  <c r="DE952" i="1"/>
  <c r="DF952" i="1"/>
  <c r="DR952" i="1"/>
  <c r="DS952" i="1"/>
  <c r="EE952" i="1"/>
  <c r="EF952" i="1"/>
  <c r="EW952" i="1"/>
  <c r="EX952" i="1"/>
  <c r="EY952" i="1"/>
  <c r="EZ952" i="1"/>
  <c r="FA952" i="1"/>
  <c r="FB952" i="1"/>
  <c r="FC952" i="1"/>
  <c r="FD952" i="1"/>
  <c r="FE952" i="1"/>
  <c r="FF952" i="1"/>
  <c r="FG952" i="1"/>
  <c r="FH952" i="1"/>
  <c r="FI952" i="1"/>
  <c r="FJ952" i="1"/>
  <c r="FK952" i="1"/>
  <c r="FL952" i="1"/>
  <c r="FM952" i="1"/>
  <c r="FN952" i="1"/>
  <c r="FO952" i="1"/>
  <c r="GF952" i="1"/>
  <c r="GG952" i="1"/>
  <c r="GH952" i="1"/>
  <c r="GI952" i="1"/>
  <c r="GJ952" i="1"/>
  <c r="GK952" i="1"/>
  <c r="GL952" i="1"/>
  <c r="GM952" i="1"/>
  <c r="GN952" i="1"/>
  <c r="GO952" i="1"/>
  <c r="GP952" i="1"/>
  <c r="GQ952" i="1"/>
  <c r="GR952" i="1"/>
  <c r="GS952" i="1"/>
  <c r="GT952" i="1"/>
  <c r="GU952" i="1"/>
  <c r="GV952" i="1"/>
  <c r="GW952" i="1"/>
  <c r="GX952" i="1"/>
  <c r="C954" i="1"/>
  <c r="D954" i="1"/>
  <c r="AC954" i="1"/>
  <c r="CQ954" i="1" s="1"/>
  <c r="P954" i="1" s="1"/>
  <c r="AE954" i="1"/>
  <c r="AD954" i="1" s="1"/>
  <c r="AF954" i="1"/>
  <c r="CT954" i="1" s="1"/>
  <c r="S954" i="1" s="1"/>
  <c r="AG954" i="1"/>
  <c r="CU954" i="1" s="1"/>
  <c r="T954" i="1" s="1"/>
  <c r="AH954" i="1"/>
  <c r="CV954" i="1" s="1"/>
  <c r="U954" i="1" s="1"/>
  <c r="AI954" i="1"/>
  <c r="CW954" i="1" s="1"/>
  <c r="V954" i="1" s="1"/>
  <c r="AJ954" i="1"/>
  <c r="CX954" i="1" s="1"/>
  <c r="W954" i="1" s="1"/>
  <c r="FR954" i="1"/>
  <c r="GL954" i="1"/>
  <c r="GN954" i="1"/>
  <c r="GO954" i="1"/>
  <c r="GV954" i="1"/>
  <c r="HC954" i="1" s="1"/>
  <c r="GX954" i="1" s="1"/>
  <c r="C955" i="1"/>
  <c r="D955" i="1"/>
  <c r="AC955" i="1"/>
  <c r="CQ955" i="1" s="1"/>
  <c r="P955" i="1" s="1"/>
  <c r="AE955" i="1"/>
  <c r="AD955" i="1" s="1"/>
  <c r="CR955" i="1" s="1"/>
  <c r="Q955" i="1" s="1"/>
  <c r="AF955" i="1"/>
  <c r="AG955" i="1"/>
  <c r="CU955" i="1" s="1"/>
  <c r="T955" i="1" s="1"/>
  <c r="AH955" i="1"/>
  <c r="CV955" i="1" s="1"/>
  <c r="U955" i="1" s="1"/>
  <c r="AI955" i="1"/>
  <c r="CW955" i="1" s="1"/>
  <c r="V955" i="1" s="1"/>
  <c r="AJ955" i="1"/>
  <c r="CX955" i="1" s="1"/>
  <c r="W955" i="1" s="1"/>
  <c r="FR955" i="1"/>
  <c r="GL955" i="1"/>
  <c r="GN955" i="1"/>
  <c r="GO955" i="1"/>
  <c r="GV955" i="1"/>
  <c r="HC955" i="1" s="1"/>
  <c r="GX955" i="1" s="1"/>
  <c r="C956" i="1"/>
  <c r="D956" i="1"/>
  <c r="AC956" i="1"/>
  <c r="CQ956" i="1" s="1"/>
  <c r="P956" i="1" s="1"/>
  <c r="AE956" i="1"/>
  <c r="AD956" i="1" s="1"/>
  <c r="AF956" i="1"/>
  <c r="CT956" i="1" s="1"/>
  <c r="S956" i="1" s="1"/>
  <c r="AG956" i="1"/>
  <c r="AH956" i="1"/>
  <c r="CV956" i="1" s="1"/>
  <c r="U956" i="1" s="1"/>
  <c r="AI956" i="1"/>
  <c r="CW956" i="1" s="1"/>
  <c r="V956" i="1" s="1"/>
  <c r="AJ956" i="1"/>
  <c r="CX956" i="1" s="1"/>
  <c r="W956" i="1" s="1"/>
  <c r="CU956" i="1"/>
  <c r="T956" i="1" s="1"/>
  <c r="FR956" i="1"/>
  <c r="GL956" i="1"/>
  <c r="GN956" i="1"/>
  <c r="GO956" i="1"/>
  <c r="GV956" i="1"/>
  <c r="HC956" i="1" s="1"/>
  <c r="GX956" i="1" s="1"/>
  <c r="C957" i="1"/>
  <c r="D957" i="1"/>
  <c r="AC957" i="1"/>
  <c r="CQ957" i="1" s="1"/>
  <c r="P957" i="1" s="1"/>
  <c r="AE957" i="1"/>
  <c r="AD957" i="1" s="1"/>
  <c r="CR957" i="1" s="1"/>
  <c r="Q957" i="1" s="1"/>
  <c r="AF957" i="1"/>
  <c r="AG957" i="1"/>
  <c r="AH957" i="1"/>
  <c r="CV957" i="1" s="1"/>
  <c r="U957" i="1" s="1"/>
  <c r="AI957" i="1"/>
  <c r="CW957" i="1" s="1"/>
  <c r="V957" i="1" s="1"/>
  <c r="AJ957" i="1"/>
  <c r="CX957" i="1" s="1"/>
  <c r="W957" i="1" s="1"/>
  <c r="CU957" i="1"/>
  <c r="T957" i="1" s="1"/>
  <c r="FR957" i="1"/>
  <c r="GL957" i="1"/>
  <c r="GN957" i="1"/>
  <c r="GO957" i="1"/>
  <c r="GV957" i="1"/>
  <c r="HC957" i="1" s="1"/>
  <c r="GX957" i="1" s="1"/>
  <c r="C958" i="1"/>
  <c r="D958" i="1"/>
  <c r="AC958" i="1"/>
  <c r="CQ958" i="1" s="1"/>
  <c r="P958" i="1" s="1"/>
  <c r="AE958" i="1"/>
  <c r="AD958" i="1" s="1"/>
  <c r="AF958" i="1"/>
  <c r="CT958" i="1" s="1"/>
  <c r="S958" i="1" s="1"/>
  <c r="AG958" i="1"/>
  <c r="AH958" i="1"/>
  <c r="CV958" i="1" s="1"/>
  <c r="U958" i="1" s="1"/>
  <c r="AI958" i="1"/>
  <c r="CW958" i="1" s="1"/>
  <c r="V958" i="1" s="1"/>
  <c r="AJ958" i="1"/>
  <c r="CX958" i="1" s="1"/>
  <c r="W958" i="1" s="1"/>
  <c r="CU958" i="1"/>
  <c r="T958" i="1" s="1"/>
  <c r="FR958" i="1"/>
  <c r="GL958" i="1"/>
  <c r="GN958" i="1"/>
  <c r="GO958" i="1"/>
  <c r="GV958" i="1"/>
  <c r="HC958" i="1" s="1"/>
  <c r="GX958" i="1" s="1"/>
  <c r="C959" i="1"/>
  <c r="D959" i="1"/>
  <c r="AC959" i="1"/>
  <c r="CQ959" i="1" s="1"/>
  <c r="P959" i="1" s="1"/>
  <c r="AE959" i="1"/>
  <c r="AD959" i="1" s="1"/>
  <c r="CR959" i="1" s="1"/>
  <c r="Q959" i="1" s="1"/>
  <c r="AF959" i="1"/>
  <c r="AG959" i="1"/>
  <c r="CU959" i="1" s="1"/>
  <c r="T959" i="1" s="1"/>
  <c r="AH959" i="1"/>
  <c r="CV959" i="1" s="1"/>
  <c r="U959" i="1" s="1"/>
  <c r="AI959" i="1"/>
  <c r="CW959" i="1" s="1"/>
  <c r="V959" i="1" s="1"/>
  <c r="AJ959" i="1"/>
  <c r="CX959" i="1" s="1"/>
  <c r="W959" i="1" s="1"/>
  <c r="FR959" i="1"/>
  <c r="GL959" i="1"/>
  <c r="GN959" i="1"/>
  <c r="GO959" i="1"/>
  <c r="GV959" i="1"/>
  <c r="HC959" i="1" s="1"/>
  <c r="GX959" i="1" s="1"/>
  <c r="B961" i="1"/>
  <c r="B952" i="1" s="1"/>
  <c r="C961" i="1"/>
  <c r="C952" i="1" s="1"/>
  <c r="D961" i="1"/>
  <c r="D952" i="1" s="1"/>
  <c r="F961" i="1"/>
  <c r="F952" i="1" s="1"/>
  <c r="G961" i="1"/>
  <c r="BX961" i="1"/>
  <c r="BX952" i="1" s="1"/>
  <c r="CK961" i="1"/>
  <c r="CK952" i="1" s="1"/>
  <c r="CL961" i="1"/>
  <c r="BC961" i="1" s="1"/>
  <c r="CM961" i="1"/>
  <c r="BD961" i="1" s="1"/>
  <c r="FP961" i="1"/>
  <c r="FP952" i="1" s="1"/>
  <c r="GC961" i="1"/>
  <c r="GC952" i="1" s="1"/>
  <c r="GD961" i="1"/>
  <c r="GD952" i="1" s="1"/>
  <c r="GE961" i="1"/>
  <c r="GE952" i="1" s="1"/>
  <c r="B991" i="1"/>
  <c r="B948" i="1" s="1"/>
  <c r="C991" i="1"/>
  <c r="C948" i="1" s="1"/>
  <c r="D991" i="1"/>
  <c r="D948" i="1" s="1"/>
  <c r="F991" i="1"/>
  <c r="F948" i="1" s="1"/>
  <c r="G991" i="1"/>
  <c r="B1021" i="1"/>
  <c r="B18" i="1" s="1"/>
  <c r="C1021" i="1"/>
  <c r="C18" i="1" s="1"/>
  <c r="D1021" i="1"/>
  <c r="D18" i="1" s="1"/>
  <c r="F1021" i="1"/>
  <c r="F18" i="1" s="1"/>
  <c r="G1021" i="1"/>
  <c r="G18" i="1" s="1"/>
  <c r="BZ886" i="1" l="1"/>
  <c r="BZ871" i="1" s="1"/>
  <c r="V729" i="1"/>
  <c r="U729" i="1"/>
  <c r="P729" i="1"/>
  <c r="U555" i="1"/>
  <c r="U428" i="1"/>
  <c r="GX424" i="1"/>
  <c r="U41" i="1"/>
  <c r="T729" i="1"/>
  <c r="U407" i="1"/>
  <c r="R406" i="1"/>
  <c r="CD354" i="1"/>
  <c r="AU354" i="1" s="1"/>
  <c r="AU347" i="1" s="1"/>
  <c r="CC173" i="1"/>
  <c r="P147" i="1"/>
  <c r="S596" i="1"/>
  <c r="W555" i="1"/>
  <c r="S555" i="1"/>
  <c r="U478" i="1"/>
  <c r="FU354" i="1"/>
  <c r="EL354" i="1" s="1"/>
  <c r="W53" i="1"/>
  <c r="R729" i="1"/>
  <c r="CY729" i="1" s="1"/>
  <c r="X729" i="1" s="1"/>
  <c r="T596" i="1"/>
  <c r="P490" i="1"/>
  <c r="CB961" i="1"/>
  <c r="CB952" i="1" s="1"/>
  <c r="FR961" i="1"/>
  <c r="EI961" i="1" s="1"/>
  <c r="EI952" i="1" s="1"/>
  <c r="CS601" i="1"/>
  <c r="R601" i="1" s="1"/>
  <c r="GX596" i="1"/>
  <c r="FU559" i="1"/>
  <c r="FU552" i="1" s="1"/>
  <c r="V555" i="1"/>
  <c r="AB483" i="1"/>
  <c r="AD419" i="1"/>
  <c r="CR419" i="1" s="1"/>
  <c r="Q419" i="1" s="1"/>
  <c r="CS419" i="1"/>
  <c r="R419" i="1" s="1"/>
  <c r="BZ961" i="1"/>
  <c r="AQ961" i="1" s="1"/>
  <c r="AQ991" i="1" s="1"/>
  <c r="FR886" i="1"/>
  <c r="EI886" i="1" s="1"/>
  <c r="AD644" i="1"/>
  <c r="CR644" i="1" s="1"/>
  <c r="Q644" i="1" s="1"/>
  <c r="CS644" i="1"/>
  <c r="R644" i="1" s="1"/>
  <c r="AD643" i="1"/>
  <c r="CR643" i="1" s="1"/>
  <c r="Q643" i="1" s="1"/>
  <c r="DV653" i="1" s="1"/>
  <c r="CS643" i="1"/>
  <c r="R643" i="1" s="1"/>
  <c r="CS396" i="1"/>
  <c r="AD396" i="1"/>
  <c r="CR396" i="1" s="1"/>
  <c r="CC732" i="1"/>
  <c r="CC719" i="1" s="1"/>
  <c r="BY653" i="1"/>
  <c r="BY638" i="1" s="1"/>
  <c r="AD475" i="1"/>
  <c r="CR475" i="1" s="1"/>
  <c r="Q475" i="1" s="1"/>
  <c r="CS475" i="1"/>
  <c r="R475" i="1" s="1"/>
  <c r="FQ433" i="1"/>
  <c r="FQ386" i="1" s="1"/>
  <c r="FQ57" i="1"/>
  <c r="FV486" i="1"/>
  <c r="FV465" i="1" s="1"/>
  <c r="W351" i="1"/>
  <c r="P884" i="1"/>
  <c r="DU886" i="1" s="1"/>
  <c r="FT805" i="1"/>
  <c r="FT798" i="1" s="1"/>
  <c r="P597" i="1"/>
  <c r="W399" i="1"/>
  <c r="S399" i="1"/>
  <c r="CY399" i="1" s="1"/>
  <c r="X399" i="1" s="1"/>
  <c r="V349" i="1"/>
  <c r="R349" i="1"/>
  <c r="F297" i="1"/>
  <c r="FT173" i="1"/>
  <c r="FT166" i="1" s="1"/>
  <c r="CS96" i="1"/>
  <c r="R96" i="1" s="1"/>
  <c r="U96" i="1"/>
  <c r="W40" i="1"/>
  <c r="S40" i="1"/>
  <c r="CC653" i="1"/>
  <c r="CC638" i="1" s="1"/>
  <c r="AB801" i="1"/>
  <c r="BZ805" i="1"/>
  <c r="BZ798" i="1" s="1"/>
  <c r="BY732" i="1"/>
  <c r="BY719" i="1" s="1"/>
  <c r="AB601" i="1"/>
  <c r="V554" i="1"/>
  <c r="P554" i="1"/>
  <c r="FR486" i="1"/>
  <c r="FY486" i="1" s="1"/>
  <c r="CR483" i="1"/>
  <c r="Q483" i="1" s="1"/>
  <c r="W429" i="1"/>
  <c r="S429" i="1"/>
  <c r="W428" i="1"/>
  <c r="S428" i="1"/>
  <c r="W415" i="1"/>
  <c r="S415" i="1"/>
  <c r="W406" i="1"/>
  <c r="S406" i="1"/>
  <c r="CZ406" i="1" s="1"/>
  <c r="Y406" i="1" s="1"/>
  <c r="CS404" i="1"/>
  <c r="R404" i="1" s="1"/>
  <c r="W388" i="1"/>
  <c r="S388" i="1"/>
  <c r="CY388" i="1" s="1"/>
  <c r="X388" i="1" s="1"/>
  <c r="BZ354" i="1"/>
  <c r="AQ354" i="1" s="1"/>
  <c r="AQ347" i="1" s="1"/>
  <c r="P351" i="1"/>
  <c r="CB173" i="1"/>
  <c r="AS173" i="1" s="1"/>
  <c r="CD173" i="1"/>
  <c r="CD166" i="1" s="1"/>
  <c r="F154" i="1"/>
  <c r="P141" i="1"/>
  <c r="P136" i="1"/>
  <c r="CS98" i="1"/>
  <c r="R98" i="1" s="1"/>
  <c r="FR100" i="1"/>
  <c r="FR89" i="1" s="1"/>
  <c r="T96" i="1"/>
  <c r="BZ100" i="1"/>
  <c r="BZ89" i="1" s="1"/>
  <c r="FR57" i="1"/>
  <c r="FR26" i="1" s="1"/>
  <c r="U45" i="1"/>
  <c r="CS42" i="1"/>
  <c r="V40" i="1"/>
  <c r="Q40" i="1"/>
  <c r="CP40" i="1" s="1"/>
  <c r="O40" i="1" s="1"/>
  <c r="W29" i="1"/>
  <c r="S28" i="1"/>
  <c r="AD412" i="1"/>
  <c r="CR412" i="1" s="1"/>
  <c r="CS412" i="1"/>
  <c r="R412" i="1" s="1"/>
  <c r="ER132" i="1"/>
  <c r="P145" i="1"/>
  <c r="EN132" i="1"/>
  <c r="P139" i="1"/>
  <c r="P162" i="1"/>
  <c r="EJ132" i="1"/>
  <c r="DQ132" i="1"/>
  <c r="P161" i="1"/>
  <c r="AU132" i="1"/>
  <c r="F153" i="1"/>
  <c r="T132" i="1"/>
  <c r="F155" i="1"/>
  <c r="P132" i="1"/>
  <c r="F137" i="1"/>
  <c r="AD30" i="1"/>
  <c r="CR30" i="1" s="1"/>
  <c r="Q30" i="1" s="1"/>
  <c r="CS30" i="1"/>
  <c r="R30" i="1" s="1"/>
  <c r="CY30" i="1" s="1"/>
  <c r="X30" i="1" s="1"/>
  <c r="AD29" i="1"/>
  <c r="CR29" i="1" s="1"/>
  <c r="Q29" i="1" s="1"/>
  <c r="CS29" i="1"/>
  <c r="R29" i="1" s="1"/>
  <c r="AB954" i="1"/>
  <c r="W883" i="1"/>
  <c r="S883" i="1"/>
  <c r="FT886" i="1"/>
  <c r="FT871" i="1" s="1"/>
  <c r="CS878" i="1"/>
  <c r="R878" i="1" s="1"/>
  <c r="CS801" i="1"/>
  <c r="R801" i="1" s="1"/>
  <c r="CY801" i="1" s="1"/>
  <c r="X801" i="1" s="1"/>
  <c r="W730" i="1"/>
  <c r="S730" i="1"/>
  <c r="FR606" i="1"/>
  <c r="FR591" i="1" s="1"/>
  <c r="W594" i="1"/>
  <c r="EB606" i="1" s="1"/>
  <c r="CS556" i="1"/>
  <c r="FQ486" i="1"/>
  <c r="CS479" i="1"/>
  <c r="R479" i="1" s="1"/>
  <c r="W425" i="1"/>
  <c r="EB433" i="1" s="1"/>
  <c r="S425" i="1"/>
  <c r="FV433" i="1"/>
  <c r="FV386" i="1" s="1"/>
  <c r="W409" i="1"/>
  <c r="S409" i="1"/>
  <c r="W397" i="1"/>
  <c r="EB276" i="1"/>
  <c r="DO281" i="1"/>
  <c r="DO276" i="1" s="1"/>
  <c r="CB886" i="1"/>
  <c r="CB871" i="1" s="1"/>
  <c r="CB805" i="1"/>
  <c r="AS805" i="1" s="1"/>
  <c r="V593" i="1"/>
  <c r="FQ559" i="1"/>
  <c r="FQ552" i="1" s="1"/>
  <c r="CK552" i="1"/>
  <c r="AB478" i="1"/>
  <c r="CS409" i="1"/>
  <c r="AD409" i="1"/>
  <c r="CR409" i="1" s="1"/>
  <c r="Q409" i="1" s="1"/>
  <c r="FR433" i="1"/>
  <c r="FR386" i="1" s="1"/>
  <c r="W350" i="1"/>
  <c r="EB173" i="1"/>
  <c r="P159" i="1"/>
  <c r="F144" i="1"/>
  <c r="BY100" i="1"/>
  <c r="GX884" i="1"/>
  <c r="V884" i="1"/>
  <c r="AB884" i="1"/>
  <c r="U883" i="1"/>
  <c r="AB881" i="1"/>
  <c r="AB879" i="1"/>
  <c r="FQ805" i="1"/>
  <c r="EH805" i="1" s="1"/>
  <c r="EB805" i="1"/>
  <c r="CC805" i="1"/>
  <c r="U730" i="1"/>
  <c r="Q729" i="1"/>
  <c r="CP729" i="1" s="1"/>
  <c r="O729" i="1" s="1"/>
  <c r="FQ606" i="1"/>
  <c r="EH606" i="1" s="1"/>
  <c r="CS599" i="1"/>
  <c r="R599" i="1" s="1"/>
  <c r="U594" i="1"/>
  <c r="AB482" i="1"/>
  <c r="GX411" i="1"/>
  <c r="W410" i="1"/>
  <c r="CS392" i="1"/>
  <c r="R392" i="1" s="1"/>
  <c r="AD392" i="1"/>
  <c r="CR392" i="1" s="1"/>
  <c r="Q392" i="1" s="1"/>
  <c r="F364" i="1"/>
  <c r="F150" i="1"/>
  <c r="GX95" i="1"/>
  <c r="W95" i="1"/>
  <c r="GX425" i="1"/>
  <c r="GX414" i="1"/>
  <c r="U397" i="1"/>
  <c r="P397" i="1"/>
  <c r="CP397" i="1" s="1"/>
  <c r="O397" i="1" s="1"/>
  <c r="CS395" i="1"/>
  <c r="R395" i="1" s="1"/>
  <c r="CC354" i="1"/>
  <c r="CF244" i="1"/>
  <c r="BZ173" i="1"/>
  <c r="AQ173" i="1" s="1"/>
  <c r="AQ166" i="1" s="1"/>
  <c r="GB100" i="1"/>
  <c r="U43" i="1"/>
  <c r="GX405" i="1"/>
  <c r="CD100" i="1"/>
  <c r="CD89" i="1" s="1"/>
  <c r="BZ57" i="1"/>
  <c r="V52" i="1"/>
  <c r="AB52" i="1"/>
  <c r="V44" i="1"/>
  <c r="Q44" i="1"/>
  <c r="W43" i="1"/>
  <c r="S43" i="1"/>
  <c r="U29" i="1"/>
  <c r="V477" i="1"/>
  <c r="P429" i="1"/>
  <c r="P428" i="1"/>
  <c r="V425" i="1"/>
  <c r="Q425" i="1"/>
  <c r="S414" i="1"/>
  <c r="V410" i="1"/>
  <c r="Q410" i="1"/>
  <c r="U409" i="1"/>
  <c r="V407" i="1"/>
  <c r="GX399" i="1"/>
  <c r="U399" i="1"/>
  <c r="GX398" i="1"/>
  <c r="V397" i="1"/>
  <c r="Q397" i="1"/>
  <c r="GX394" i="1"/>
  <c r="CJ433" i="1" s="1"/>
  <c r="V350" i="1"/>
  <c r="Q350" i="1"/>
  <c r="CS241" i="1"/>
  <c r="R241" i="1" s="1"/>
  <c r="AE244" i="1" s="1"/>
  <c r="FV173" i="1"/>
  <c r="FV166" i="1" s="1"/>
  <c r="F152" i="1"/>
  <c r="V95" i="1"/>
  <c r="Q95" i="1"/>
  <c r="CS93" i="1"/>
  <c r="R93" i="1" s="1"/>
  <c r="CY93" i="1" s="1"/>
  <c r="X93" i="1" s="1"/>
  <c r="U53" i="1"/>
  <c r="GX52" i="1"/>
  <c r="BY57" i="1"/>
  <c r="BY26" i="1" s="1"/>
  <c r="W45" i="1"/>
  <c r="EB57" i="1" s="1"/>
  <c r="S45" i="1"/>
  <c r="V43" i="1"/>
  <c r="CJ805" i="1"/>
  <c r="FT961" i="1"/>
  <c r="FT952" i="1" s="1"/>
  <c r="CS958" i="1"/>
  <c r="R958" i="1" s="1"/>
  <c r="CS957" i="1"/>
  <c r="R957" i="1" s="1"/>
  <c r="AB956" i="1"/>
  <c r="CS884" i="1"/>
  <c r="R884" i="1" s="1"/>
  <c r="CY884" i="1" s="1"/>
  <c r="X884" i="1" s="1"/>
  <c r="U884" i="1"/>
  <c r="V883" i="1"/>
  <c r="R883" i="1"/>
  <c r="CS879" i="1"/>
  <c r="R879" i="1" s="1"/>
  <c r="CY879" i="1" s="1"/>
  <c r="X879" i="1" s="1"/>
  <c r="BZ653" i="1"/>
  <c r="FQ26" i="1"/>
  <c r="EG719" i="1"/>
  <c r="EG762" i="1"/>
  <c r="FQ732" i="1"/>
  <c r="FQ719" i="1" s="1"/>
  <c r="FU653" i="1"/>
  <c r="FU638" i="1" s="1"/>
  <c r="CS954" i="1"/>
  <c r="R954" i="1" s="1"/>
  <c r="AE961" i="1" s="1"/>
  <c r="CS880" i="1"/>
  <c r="R880" i="1" s="1"/>
  <c r="AB875" i="1"/>
  <c r="FU805" i="1"/>
  <c r="CS800" i="1"/>
  <c r="R800" i="1" s="1"/>
  <c r="AH805" i="1"/>
  <c r="EV732" i="1"/>
  <c r="GX598" i="1"/>
  <c r="V598" i="1"/>
  <c r="EA606" i="1" s="1"/>
  <c r="W596" i="1"/>
  <c r="V596" i="1"/>
  <c r="Q593" i="1"/>
  <c r="W557" i="1"/>
  <c r="EB559" i="1" s="1"/>
  <c r="R556" i="1"/>
  <c r="U556" i="1"/>
  <c r="Q556" i="1"/>
  <c r="CZ479" i="1"/>
  <c r="Y479" i="1" s="1"/>
  <c r="GX477" i="1"/>
  <c r="AB427" i="1"/>
  <c r="FT239" i="1"/>
  <c r="AD173" i="1"/>
  <c r="Q173" i="1" s="1"/>
  <c r="AD94" i="1"/>
  <c r="CS94" i="1"/>
  <c r="R94" i="1" s="1"/>
  <c r="FV57" i="1"/>
  <c r="FV26" i="1" s="1"/>
  <c r="FV606" i="1"/>
  <c r="FV591" i="1" s="1"/>
  <c r="U598" i="1"/>
  <c r="U596" i="1"/>
  <c r="GX556" i="1"/>
  <c r="P556" i="1"/>
  <c r="AC559" i="1" s="1"/>
  <c r="T556" i="1"/>
  <c r="FR559" i="1"/>
  <c r="CS472" i="1"/>
  <c r="R472" i="1" s="1"/>
  <c r="CS468" i="1"/>
  <c r="R468" i="1" s="1"/>
  <c r="CZ468" i="1" s="1"/>
  <c r="Y468" i="1" s="1"/>
  <c r="U424" i="1"/>
  <c r="AB424" i="1"/>
  <c r="CS422" i="1"/>
  <c r="R422" i="1" s="1"/>
  <c r="CS420" i="1"/>
  <c r="R420" i="1" s="1"/>
  <c r="CY420" i="1" s="1"/>
  <c r="X420" i="1" s="1"/>
  <c r="GO420" i="1" s="1"/>
  <c r="GX413" i="1"/>
  <c r="U413" i="1"/>
  <c r="S410" i="1"/>
  <c r="U410" i="1"/>
  <c r="AB410" i="1"/>
  <c r="T409" i="1"/>
  <c r="W407" i="1"/>
  <c r="S407" i="1"/>
  <c r="CZ407" i="1" s="1"/>
  <c r="Y407" i="1" s="1"/>
  <c r="V399" i="1"/>
  <c r="GX395" i="1"/>
  <c r="S395" i="1"/>
  <c r="AD388" i="1"/>
  <c r="CR388" i="1" s="1"/>
  <c r="Q388" i="1" s="1"/>
  <c r="CP388" i="1" s="1"/>
  <c r="O388" i="1" s="1"/>
  <c r="S351" i="1"/>
  <c r="S350" i="1"/>
  <c r="U350" i="1"/>
  <c r="U349" i="1"/>
  <c r="AD349" i="1"/>
  <c r="CR349" i="1" s="1"/>
  <c r="Q349" i="1" s="1"/>
  <c r="CS171" i="1"/>
  <c r="R171" i="1" s="1"/>
  <c r="CS170" i="1"/>
  <c r="R170" i="1" s="1"/>
  <c r="F148" i="1"/>
  <c r="P143" i="1"/>
  <c r="DM132" i="1"/>
  <c r="P156" i="1"/>
  <c r="DI132" i="1"/>
  <c r="P146" i="1"/>
  <c r="AY132" i="1"/>
  <c r="F142" i="1"/>
  <c r="X132" i="1"/>
  <c r="W92" i="1"/>
  <c r="CD57" i="1"/>
  <c r="FQ653" i="1"/>
  <c r="FQ638" i="1" s="1"/>
  <c r="CD559" i="1"/>
  <c r="AU559" i="1" s="1"/>
  <c r="F578" i="1" s="1"/>
  <c r="CS424" i="1"/>
  <c r="R424" i="1" s="1"/>
  <c r="AB422" i="1"/>
  <c r="AB420" i="1"/>
  <c r="CZ416" i="1"/>
  <c r="Y416" i="1" s="1"/>
  <c r="V414" i="1"/>
  <c r="Q414" i="1"/>
  <c r="CS410" i="1"/>
  <c r="R410" i="1" s="1"/>
  <c r="GX407" i="1"/>
  <c r="Q407" i="1"/>
  <c r="V398" i="1"/>
  <c r="W395" i="1"/>
  <c r="Q395" i="1"/>
  <c r="V351" i="1"/>
  <c r="AI354" i="1" s="1"/>
  <c r="R351" i="1"/>
  <c r="CG281" i="1"/>
  <c r="DY173" i="1"/>
  <c r="DY166" i="1" s="1"/>
  <c r="EA173" i="1"/>
  <c r="O132" i="1"/>
  <c r="F136" i="1"/>
  <c r="AD97" i="1"/>
  <c r="CR97" i="1" s="1"/>
  <c r="Q97" i="1" s="1"/>
  <c r="AD100" i="1" s="1"/>
  <c r="CS97" i="1"/>
  <c r="R97" i="1" s="1"/>
  <c r="AB803" i="1"/>
  <c r="FR805" i="1"/>
  <c r="FR798" i="1" s="1"/>
  <c r="T730" i="1"/>
  <c r="DY732" i="1" s="1"/>
  <c r="GX729" i="1"/>
  <c r="W729" i="1"/>
  <c r="AJ732" i="1" s="1"/>
  <c r="S729" i="1"/>
  <c r="FU732" i="1"/>
  <c r="FU719" i="1" s="1"/>
  <c r="CP646" i="1"/>
  <c r="O646" i="1" s="1"/>
  <c r="W598" i="1"/>
  <c r="CB606" i="1"/>
  <c r="CB591" i="1" s="1"/>
  <c r="U595" i="1"/>
  <c r="P595" i="1"/>
  <c r="GX594" i="1"/>
  <c r="V594" i="1"/>
  <c r="W593" i="1"/>
  <c r="AJ606" i="1" s="1"/>
  <c r="S593" i="1"/>
  <c r="V556" i="1"/>
  <c r="R555" i="1"/>
  <c r="CS478" i="1"/>
  <c r="R478" i="1" s="1"/>
  <c r="W477" i="1"/>
  <c r="S477" i="1"/>
  <c r="CS427" i="1"/>
  <c r="R427" i="1" s="1"/>
  <c r="W424" i="1"/>
  <c r="CS423" i="1"/>
  <c r="R423" i="1" s="1"/>
  <c r="CS421" i="1"/>
  <c r="R421" i="1" s="1"/>
  <c r="W413" i="1"/>
  <c r="S413" i="1"/>
  <c r="CZ413" i="1" s="1"/>
  <c r="Y413" i="1" s="1"/>
  <c r="U412" i="1"/>
  <c r="W411" i="1"/>
  <c r="S411" i="1"/>
  <c r="GX410" i="1"/>
  <c r="GX409" i="1"/>
  <c r="U406" i="1"/>
  <c r="AD406" i="1"/>
  <c r="CR406" i="1" s="1"/>
  <c r="Q406" i="1" s="1"/>
  <c r="CS403" i="1"/>
  <c r="R403" i="1" s="1"/>
  <c r="CY403" i="1" s="1"/>
  <c r="X403" i="1" s="1"/>
  <c r="Q399" i="1"/>
  <c r="U398" i="1"/>
  <c r="V396" i="1"/>
  <c r="CS394" i="1"/>
  <c r="R394" i="1" s="1"/>
  <c r="CZ394" i="1" s="1"/>
  <c r="Y394" i="1" s="1"/>
  <c r="GX350" i="1"/>
  <c r="GB354" i="1" s="1"/>
  <c r="FQ354" i="1"/>
  <c r="FQ347" i="1" s="1"/>
  <c r="W349" i="1"/>
  <c r="AJ354" i="1" s="1"/>
  <c r="P305" i="1"/>
  <c r="EU281" i="1"/>
  <c r="EU276" i="1" s="1"/>
  <c r="U281" i="1"/>
  <c r="U276" i="1" s="1"/>
  <c r="F257" i="1"/>
  <c r="DO244" i="1"/>
  <c r="DO311" i="1" s="1"/>
  <c r="EL132" i="1"/>
  <c r="P152" i="1"/>
  <c r="DK132" i="1"/>
  <c r="P149" i="1"/>
  <c r="CJ100" i="1"/>
  <c r="V42" i="1"/>
  <c r="GX42" i="1"/>
  <c r="R42" i="1"/>
  <c r="U42" i="1"/>
  <c r="Q42" i="1"/>
  <c r="W28" i="1"/>
  <c r="V28" i="1"/>
  <c r="AI57" i="1" s="1"/>
  <c r="T45" i="1"/>
  <c r="W41" i="1"/>
  <c r="S41" i="1"/>
  <c r="FR173" i="1"/>
  <c r="EI173" i="1" s="1"/>
  <c r="P183" i="1" s="1"/>
  <c r="V96" i="1"/>
  <c r="FV100" i="1"/>
  <c r="FV89" i="1" s="1"/>
  <c r="V92" i="1"/>
  <c r="W91" i="1"/>
  <c r="S91" i="1"/>
  <c r="W52" i="1"/>
  <c r="S52" i="1"/>
  <c r="V45" i="1"/>
  <c r="GX44" i="1"/>
  <c r="U44" i="1"/>
  <c r="GX41" i="1"/>
  <c r="GX28" i="1"/>
  <c r="CJ57" i="1" s="1"/>
  <c r="AB957" i="1"/>
  <c r="G871" i="1"/>
  <c r="CC886" i="1"/>
  <c r="FQ465" i="1"/>
  <c r="EH486" i="1"/>
  <c r="CZ474" i="1"/>
  <c r="Y474" i="1" s="1"/>
  <c r="CY474" i="1"/>
  <c r="X474" i="1" s="1"/>
  <c r="G948" i="1"/>
  <c r="AB959" i="1"/>
  <c r="CS956" i="1"/>
  <c r="R956" i="1" s="1"/>
  <c r="CS955" i="1"/>
  <c r="R955" i="1" s="1"/>
  <c r="BY961" i="1"/>
  <c r="BY952" i="1" s="1"/>
  <c r="CL952" i="1"/>
  <c r="AD882" i="1"/>
  <c r="CR882" i="1" s="1"/>
  <c r="Q882" i="1" s="1"/>
  <c r="CS882" i="1"/>
  <c r="R882" i="1" s="1"/>
  <c r="AB874" i="1"/>
  <c r="AB958" i="1"/>
  <c r="FQ961" i="1"/>
  <c r="CC961" i="1"/>
  <c r="BZ952" i="1"/>
  <c r="G952" i="1"/>
  <c r="FU886" i="1"/>
  <c r="AD873" i="1"/>
  <c r="AB873" i="1" s="1"/>
  <c r="CS873" i="1"/>
  <c r="R873" i="1" s="1"/>
  <c r="AE886" i="1" s="1"/>
  <c r="FR465" i="1"/>
  <c r="CS959" i="1"/>
  <c r="R959" i="1" s="1"/>
  <c r="FU961" i="1"/>
  <c r="AB955" i="1"/>
  <c r="G867" i="1"/>
  <c r="CS881" i="1"/>
  <c r="R881" i="1" s="1"/>
  <c r="AB877" i="1"/>
  <c r="CZ472" i="1"/>
  <c r="Y472" i="1" s="1"/>
  <c r="GN472" i="1" s="1"/>
  <c r="CY472" i="1"/>
  <c r="X472" i="1" s="1"/>
  <c r="CZ418" i="1"/>
  <c r="Y418" i="1" s="1"/>
  <c r="CY418" i="1"/>
  <c r="X418" i="1" s="1"/>
  <c r="G794" i="1"/>
  <c r="DZ805" i="1"/>
  <c r="AD805" i="1"/>
  <c r="AD798" i="1" s="1"/>
  <c r="G715" i="1"/>
  <c r="AH732" i="1"/>
  <c r="CQ651" i="1"/>
  <c r="P651" i="1" s="1"/>
  <c r="CQ649" i="1"/>
  <c r="P649" i="1" s="1"/>
  <c r="CT645" i="1"/>
  <c r="S645" i="1" s="1"/>
  <c r="AB642" i="1"/>
  <c r="EA653" i="1"/>
  <c r="EA638" i="1" s="1"/>
  <c r="G591" i="1"/>
  <c r="AB597" i="1"/>
  <c r="AD596" i="1"/>
  <c r="AB593" i="1"/>
  <c r="CX370" i="3"/>
  <c r="AI559" i="1"/>
  <c r="EM486" i="1"/>
  <c r="EM465" i="1" s="1"/>
  <c r="AB475" i="1"/>
  <c r="CP473" i="1"/>
  <c r="O473" i="1" s="1"/>
  <c r="AB473" i="1"/>
  <c r="CP469" i="1"/>
  <c r="O469" i="1" s="1"/>
  <c r="AB469" i="1"/>
  <c r="AB426" i="1"/>
  <c r="BY433" i="1"/>
  <c r="S424" i="1"/>
  <c r="CD433" i="1"/>
  <c r="CD386" i="1" s="1"/>
  <c r="CS417" i="1"/>
  <c r="R417" i="1" s="1"/>
  <c r="AB417" i="1"/>
  <c r="Q412" i="1"/>
  <c r="AB409" i="1"/>
  <c r="GX408" i="1"/>
  <c r="V408" i="1"/>
  <c r="AD408" i="1"/>
  <c r="CR408" i="1" s="1"/>
  <c r="Q408" i="1" s="1"/>
  <c r="CS408" i="1"/>
  <c r="R408" i="1" s="1"/>
  <c r="CQ407" i="1"/>
  <c r="P407" i="1" s="1"/>
  <c r="AB407" i="1"/>
  <c r="CS401" i="1"/>
  <c r="R401" i="1" s="1"/>
  <c r="AT354" i="1"/>
  <c r="CC347" i="1"/>
  <c r="DV276" i="1"/>
  <c r="DI281" i="1"/>
  <c r="DI276" i="1" s="1"/>
  <c r="AB876" i="1"/>
  <c r="G798" i="1"/>
  <c r="CS803" i="1"/>
  <c r="R803" i="1" s="1"/>
  <c r="CS802" i="1"/>
  <c r="R802" i="1" s="1"/>
  <c r="BY805" i="1"/>
  <c r="CI805" i="1" s="1"/>
  <c r="CJ653" i="1"/>
  <c r="CT647" i="1"/>
  <c r="S647" i="1" s="1"/>
  <c r="AB644" i="1"/>
  <c r="CT643" i="1"/>
  <c r="S643" i="1" s="1"/>
  <c r="CZ643" i="1" s="1"/>
  <c r="Y643" i="1" s="1"/>
  <c r="CT642" i="1"/>
  <c r="S642" i="1" s="1"/>
  <c r="CP642" i="1" s="1"/>
  <c r="O642" i="1" s="1"/>
  <c r="FR653" i="1"/>
  <c r="CT641" i="1"/>
  <c r="S641" i="1" s="1"/>
  <c r="CQ602" i="1"/>
  <c r="P602" i="1" s="1"/>
  <c r="AD598" i="1"/>
  <c r="CR594" i="1"/>
  <c r="Q594" i="1" s="1"/>
  <c r="U557" i="1"/>
  <c r="AB556" i="1"/>
  <c r="AD555" i="1"/>
  <c r="CR555" i="1" s="1"/>
  <c r="Q555" i="1" s="1"/>
  <c r="CC559" i="1"/>
  <c r="U554" i="1"/>
  <c r="W554" i="1"/>
  <c r="AJ559" i="1" s="1"/>
  <c r="S554" i="1"/>
  <c r="BX552" i="1"/>
  <c r="AB484" i="1"/>
  <c r="AB479" i="1"/>
  <c r="Q477" i="1"/>
  <c r="AD476" i="1"/>
  <c r="CR476" i="1" s="1"/>
  <c r="Q476" i="1" s="1"/>
  <c r="CP472" i="1"/>
  <c r="O472" i="1" s="1"/>
  <c r="AB472" i="1"/>
  <c r="CS471" i="1"/>
  <c r="R471" i="1" s="1"/>
  <c r="CY471" i="1" s="1"/>
  <c r="X471" i="1" s="1"/>
  <c r="AB468" i="1"/>
  <c r="CS467" i="1"/>
  <c r="R467" i="1" s="1"/>
  <c r="CY467" i="1" s="1"/>
  <c r="X467" i="1" s="1"/>
  <c r="CP427" i="1"/>
  <c r="O427" i="1" s="1"/>
  <c r="CP422" i="1"/>
  <c r="O422" i="1" s="1"/>
  <c r="CP420" i="1"/>
  <c r="O420" i="1" s="1"/>
  <c r="CP419" i="1"/>
  <c r="O419" i="1" s="1"/>
  <c r="CZ351" i="1"/>
  <c r="Y351" i="1" s="1"/>
  <c r="CY351" i="1"/>
  <c r="X351" i="1" s="1"/>
  <c r="EI281" i="1"/>
  <c r="FR276" i="1"/>
  <c r="AD276" i="1"/>
  <c r="Q281" i="1"/>
  <c r="AB878" i="1"/>
  <c r="CS875" i="1"/>
  <c r="R875" i="1" s="1"/>
  <c r="CS874" i="1"/>
  <c r="R874" i="1" s="1"/>
  <c r="EA805" i="1"/>
  <c r="CT801" i="1"/>
  <c r="S801" i="1" s="1"/>
  <c r="AI805" i="1"/>
  <c r="AJ805" i="1"/>
  <c r="W805" i="1" s="1"/>
  <c r="AB800" i="1"/>
  <c r="G719" i="1"/>
  <c r="V730" i="1"/>
  <c r="DZ732" i="1"/>
  <c r="DZ719" i="1" s="1"/>
  <c r="CP723" i="1"/>
  <c r="O723" i="1" s="1"/>
  <c r="G548" i="1"/>
  <c r="CD653" i="1"/>
  <c r="CS646" i="1"/>
  <c r="R646" i="1" s="1"/>
  <c r="CY646" i="1" s="1"/>
  <c r="X646" i="1" s="1"/>
  <c r="CQ645" i="1"/>
  <c r="P645" i="1" s="1"/>
  <c r="CS642" i="1"/>
  <c r="R642" i="1" s="1"/>
  <c r="CS641" i="1"/>
  <c r="R641" i="1" s="1"/>
  <c r="FY606" i="1"/>
  <c r="EP606" i="1" s="1"/>
  <c r="CQ604" i="1"/>
  <c r="P604" i="1" s="1"/>
  <c r="CD606" i="1"/>
  <c r="CS603" i="1"/>
  <c r="R603" i="1" s="1"/>
  <c r="CT598" i="1"/>
  <c r="S598" i="1" s="1"/>
  <c r="AB598" i="1"/>
  <c r="GX597" i="1"/>
  <c r="CS596" i="1"/>
  <c r="R596" i="1" s="1"/>
  <c r="BY606" i="1"/>
  <c r="BY591" i="1" s="1"/>
  <c r="CS595" i="1"/>
  <c r="R595" i="1" s="1"/>
  <c r="CT594" i="1"/>
  <c r="S594" i="1" s="1"/>
  <c r="AB594" i="1"/>
  <c r="GX593" i="1"/>
  <c r="CJ606" i="1" s="1"/>
  <c r="G552" i="1"/>
  <c r="V557" i="1"/>
  <c r="Q557" i="1"/>
  <c r="AB555" i="1"/>
  <c r="GX554" i="1"/>
  <c r="CJ559" i="1" s="1"/>
  <c r="CS481" i="1"/>
  <c r="R481" i="1" s="1"/>
  <c r="CZ481" i="1" s="1"/>
  <c r="Y481" i="1" s="1"/>
  <c r="U477" i="1"/>
  <c r="AH486" i="1" s="1"/>
  <c r="AB476" i="1"/>
  <c r="AD474" i="1"/>
  <c r="CR474" i="1" s="1"/>
  <c r="Q474" i="1" s="1"/>
  <c r="CP471" i="1"/>
  <c r="O471" i="1" s="1"/>
  <c r="AB471" i="1"/>
  <c r="CS470" i="1"/>
  <c r="R470" i="1" s="1"/>
  <c r="CZ470" i="1" s="1"/>
  <c r="Y470" i="1" s="1"/>
  <c r="CD486" i="1"/>
  <c r="AB467" i="1"/>
  <c r="U429" i="1"/>
  <c r="V428" i="1"/>
  <c r="Q428" i="1"/>
  <c r="CS425" i="1"/>
  <c r="R425" i="1" s="1"/>
  <c r="U425" i="1"/>
  <c r="V424" i="1"/>
  <c r="BZ433" i="1"/>
  <c r="CY416" i="1"/>
  <c r="X416" i="1" s="1"/>
  <c r="W414" i="1"/>
  <c r="CS414" i="1"/>
  <c r="R414" i="1" s="1"/>
  <c r="CZ414" i="1" s="1"/>
  <c r="Y414" i="1" s="1"/>
  <c r="U414" i="1"/>
  <c r="U408" i="1"/>
  <c r="GX404" i="1"/>
  <c r="AD398" i="1"/>
  <c r="AB398" i="1" s="1"/>
  <c r="CS398" i="1"/>
  <c r="R398" i="1" s="1"/>
  <c r="CT884" i="1"/>
  <c r="S884" i="1" s="1"/>
  <c r="AB880" i="1"/>
  <c r="CS877" i="1"/>
  <c r="R877" i="1" s="1"/>
  <c r="CY877" i="1" s="1"/>
  <c r="X877" i="1" s="1"/>
  <c r="CS876" i="1"/>
  <c r="R876" i="1" s="1"/>
  <c r="BY886" i="1"/>
  <c r="FQ886" i="1"/>
  <c r="CT803" i="1"/>
  <c r="S803" i="1" s="1"/>
  <c r="CZ803" i="1" s="1"/>
  <c r="Y803" i="1" s="1"/>
  <c r="AB802" i="1"/>
  <c r="BB732" i="1"/>
  <c r="BB762" i="1" s="1"/>
  <c r="CT726" i="1"/>
  <c r="S726" i="1" s="1"/>
  <c r="G638" i="1"/>
  <c r="CQ647" i="1"/>
  <c r="P647" i="1" s="1"/>
  <c r="CS645" i="1"/>
  <c r="R645" i="1" s="1"/>
  <c r="CQ643" i="1"/>
  <c r="P643" i="1" s="1"/>
  <c r="DU653" i="1" s="1"/>
  <c r="FV653" i="1"/>
  <c r="CQ641" i="1"/>
  <c r="P641" i="1" s="1"/>
  <c r="FT606" i="1"/>
  <c r="AD602" i="1"/>
  <c r="BZ606" i="1"/>
  <c r="CT600" i="1"/>
  <c r="S600" i="1" s="1"/>
  <c r="CQ598" i="1"/>
  <c r="P598" i="1" s="1"/>
  <c r="CS597" i="1"/>
  <c r="R597" i="1" s="1"/>
  <c r="CY597" i="1" s="1"/>
  <c r="X597" i="1" s="1"/>
  <c r="U597" i="1"/>
  <c r="CQ594" i="1"/>
  <c r="P594" i="1" s="1"/>
  <c r="CS593" i="1"/>
  <c r="R593" i="1" s="1"/>
  <c r="U593" i="1"/>
  <c r="AH606" i="1" s="1"/>
  <c r="GX557" i="1"/>
  <c r="GB559" i="1" s="1"/>
  <c r="CT557" i="1"/>
  <c r="S557" i="1" s="1"/>
  <c r="FV559" i="1"/>
  <c r="CX368" i="3"/>
  <c r="BY559" i="1"/>
  <c r="CS554" i="1"/>
  <c r="R554" i="1" s="1"/>
  <c r="CS483" i="1"/>
  <c r="R483" i="1" s="1"/>
  <c r="CZ483" i="1" s="1"/>
  <c r="Y483" i="1" s="1"/>
  <c r="AB481" i="1"/>
  <c r="AB480" i="1"/>
  <c r="CQ478" i="1"/>
  <c r="P478" i="1" s="1"/>
  <c r="CS477" i="1"/>
  <c r="R477" i="1" s="1"/>
  <c r="AB474" i="1"/>
  <c r="CS473" i="1"/>
  <c r="R473" i="1" s="1"/>
  <c r="CZ473" i="1" s="1"/>
  <c r="Y473" i="1" s="1"/>
  <c r="CP470" i="1"/>
  <c r="O470" i="1" s="1"/>
  <c r="AB470" i="1"/>
  <c r="CS469" i="1"/>
  <c r="R469" i="1" s="1"/>
  <c r="CZ469" i="1" s="1"/>
  <c r="Y469" i="1" s="1"/>
  <c r="FP465" i="1"/>
  <c r="CS431" i="1"/>
  <c r="R431" i="1" s="1"/>
  <c r="CS430" i="1"/>
  <c r="R430" i="1" s="1"/>
  <c r="CS429" i="1"/>
  <c r="R429" i="1" s="1"/>
  <c r="CZ429" i="1" s="1"/>
  <c r="Y429" i="1" s="1"/>
  <c r="GX428" i="1"/>
  <c r="CS426" i="1"/>
  <c r="R426" i="1" s="1"/>
  <c r="P425" i="1"/>
  <c r="AB425" i="1"/>
  <c r="Q424" i="1"/>
  <c r="CS415" i="1"/>
  <c r="R415" i="1" s="1"/>
  <c r="P414" i="1"/>
  <c r="V413" i="1"/>
  <c r="AB412" i="1"/>
  <c r="CQ412" i="1"/>
  <c r="P412" i="1" s="1"/>
  <c r="V411" i="1"/>
  <c r="EA433" i="1" s="1"/>
  <c r="V405" i="1"/>
  <c r="CS405" i="1"/>
  <c r="R405" i="1" s="1"/>
  <c r="AD405" i="1"/>
  <c r="AB395" i="1"/>
  <c r="Q411" i="1"/>
  <c r="P409" i="1"/>
  <c r="W405" i="1"/>
  <c r="S405" i="1"/>
  <c r="V404" i="1"/>
  <c r="GX397" i="1"/>
  <c r="S397" i="1"/>
  <c r="AB397" i="1"/>
  <c r="GX396" i="1"/>
  <c r="W394" i="1"/>
  <c r="S394" i="1"/>
  <c r="AB392" i="1"/>
  <c r="AD390" i="1"/>
  <c r="CR390" i="1" s="1"/>
  <c r="Q390" i="1" s="1"/>
  <c r="GX389" i="1"/>
  <c r="W389" i="1"/>
  <c r="S389" i="1"/>
  <c r="DX433" i="1" s="1"/>
  <c r="T388" i="1"/>
  <c r="V388" i="1"/>
  <c r="R388" i="1"/>
  <c r="FV354" i="1"/>
  <c r="EM354" i="1" s="1"/>
  <c r="CS350" i="1"/>
  <c r="R350" i="1" s="1"/>
  <c r="CZ350" i="1" s="1"/>
  <c r="Y350" i="1" s="1"/>
  <c r="BY354" i="1"/>
  <c r="AE354" i="1"/>
  <c r="F303" i="1"/>
  <c r="AQ281" i="1"/>
  <c r="AQ276" i="1" s="1"/>
  <c r="BZ276" i="1"/>
  <c r="CT279" i="1"/>
  <c r="S279" i="1" s="1"/>
  <c r="BC244" i="1"/>
  <c r="AD242" i="1"/>
  <c r="CS242" i="1"/>
  <c r="R242" i="1" s="1"/>
  <c r="CZ170" i="1"/>
  <c r="Y170" i="1" s="1"/>
  <c r="CY170" i="1"/>
  <c r="X170" i="1" s="1"/>
  <c r="R396" i="1"/>
  <c r="U396" i="1"/>
  <c r="Q396" i="1"/>
  <c r="V394" i="1"/>
  <c r="AB390" i="1"/>
  <c r="U389" i="1"/>
  <c r="V389" i="1"/>
  <c r="U388" i="1"/>
  <c r="F370" i="1"/>
  <c r="V352" i="1"/>
  <c r="EA354" i="1" s="1"/>
  <c r="Q352" i="1"/>
  <c r="DV354" i="1" s="1"/>
  <c r="G235" i="1"/>
  <c r="CB276" i="1"/>
  <c r="G276" i="1"/>
  <c r="R413" i="1"/>
  <c r="CY413" i="1" s="1"/>
  <c r="X413" i="1" s="1"/>
  <c r="CS411" i="1"/>
  <c r="R411" i="1" s="1"/>
  <c r="V409" i="1"/>
  <c r="R409" i="1"/>
  <c r="CS407" i="1"/>
  <c r="R407" i="1" s="1"/>
  <c r="T407" i="1"/>
  <c r="AB406" i="1"/>
  <c r="U405" i="1"/>
  <c r="Q404" i="1"/>
  <c r="CS399" i="1"/>
  <c r="R399" i="1" s="1"/>
  <c r="T399" i="1"/>
  <c r="W398" i="1"/>
  <c r="S398" i="1"/>
  <c r="CZ398" i="1" s="1"/>
  <c r="Y398" i="1" s="1"/>
  <c r="P396" i="1"/>
  <c r="AB396" i="1"/>
  <c r="U395" i="1"/>
  <c r="U394" i="1"/>
  <c r="P394" i="1"/>
  <c r="GX388" i="1"/>
  <c r="P388" i="1"/>
  <c r="AB388" i="1"/>
  <c r="F367" i="1"/>
  <c r="CS352" i="1"/>
  <c r="R352" i="1" s="1"/>
  <c r="GX351" i="1"/>
  <c r="U351" i="1"/>
  <c r="FR354" i="1"/>
  <c r="CK347" i="1"/>
  <c r="F306" i="1"/>
  <c r="FY281" i="1"/>
  <c r="EP281" i="1" s="1"/>
  <c r="CS279" i="1"/>
  <c r="R279" i="1" s="1"/>
  <c r="DZ281" i="1"/>
  <c r="DZ276" i="1" s="1"/>
  <c r="CS278" i="1"/>
  <c r="R278" i="1" s="1"/>
  <c r="W244" i="1"/>
  <c r="CQ242" i="1"/>
  <c r="P242" i="1" s="1"/>
  <c r="DY100" i="1"/>
  <c r="AB171" i="1"/>
  <c r="F125" i="1"/>
  <c r="EI100" i="1"/>
  <c r="AB98" i="1"/>
  <c r="AB96" i="1"/>
  <c r="CT94" i="1"/>
  <c r="S94" i="1" s="1"/>
  <c r="AB93" i="1"/>
  <c r="CT29" i="1"/>
  <c r="S29" i="1" s="1"/>
  <c r="CZ29" i="1" s="1"/>
  <c r="Y29" i="1" s="1"/>
  <c r="CX2" i="3"/>
  <c r="T28" i="1"/>
  <c r="CT242" i="1"/>
  <c r="S242" i="1" s="1"/>
  <c r="CZ242" i="1" s="1"/>
  <c r="Y242" i="1" s="1"/>
  <c r="G22" i="1"/>
  <c r="FU173" i="1"/>
  <c r="CS169" i="1"/>
  <c r="R169" i="1" s="1"/>
  <c r="F159" i="1"/>
  <c r="F143" i="1"/>
  <c r="G89" i="1"/>
  <c r="CQ93" i="1"/>
  <c r="P93" i="1" s="1"/>
  <c r="CP93" i="1" s="1"/>
  <c r="O93" i="1" s="1"/>
  <c r="U92" i="1"/>
  <c r="AD55" i="1"/>
  <c r="V53" i="1"/>
  <c r="CR53" i="1"/>
  <c r="Q53" i="1" s="1"/>
  <c r="CP53" i="1" s="1"/>
  <c r="O53" i="1" s="1"/>
  <c r="CS52" i="1"/>
  <c r="R52" i="1" s="1"/>
  <c r="U52" i="1"/>
  <c r="CS50" i="1"/>
  <c r="R50" i="1" s="1"/>
  <c r="CY50" i="1" s="1"/>
  <c r="X50" i="1" s="1"/>
  <c r="AB50" i="1"/>
  <c r="T43" i="1"/>
  <c r="P42" i="1"/>
  <c r="T41" i="1"/>
  <c r="CP32" i="1"/>
  <c r="O32" i="1" s="1"/>
  <c r="T29" i="1"/>
  <c r="GB173" i="1"/>
  <c r="DZ173" i="1"/>
  <c r="DV173" i="1"/>
  <c r="DV166" i="1" s="1"/>
  <c r="AG173" i="1"/>
  <c r="CR96" i="1"/>
  <c r="Q96" i="1" s="1"/>
  <c r="AB94" i="1"/>
  <c r="CM89" i="1"/>
  <c r="CQ55" i="1"/>
  <c r="P55" i="1" s="1"/>
  <c r="CQ53" i="1"/>
  <c r="P53" i="1" s="1"/>
  <c r="CS31" i="1"/>
  <c r="R31" i="1" s="1"/>
  <c r="CY29" i="1"/>
  <c r="X29" i="1" s="1"/>
  <c r="CH244" i="1"/>
  <c r="CH239" i="1" s="1"/>
  <c r="DZ244" i="1"/>
  <c r="CT169" i="1"/>
  <c r="S169" i="1" s="1"/>
  <c r="CS168" i="1"/>
  <c r="R168" i="1" s="1"/>
  <c r="AE173" i="1" s="1"/>
  <c r="AE166" i="1" s="1"/>
  <c r="AH173" i="1"/>
  <c r="F158" i="1"/>
  <c r="P96" i="1"/>
  <c r="U95" i="1"/>
  <c r="AH100" i="1" s="1"/>
  <c r="P95" i="1"/>
  <c r="CP95" i="1" s="1"/>
  <c r="O95" i="1" s="1"/>
  <c r="FQ100" i="1"/>
  <c r="CS91" i="1"/>
  <c r="R91" i="1" s="1"/>
  <c r="GC89" i="1"/>
  <c r="G26" i="1"/>
  <c r="CT55" i="1"/>
  <c r="S55" i="1" s="1"/>
  <c r="CT53" i="1"/>
  <c r="S53" i="1" s="1"/>
  <c r="CT51" i="1"/>
  <c r="S51" i="1" s="1"/>
  <c r="CY51" i="1" s="1"/>
  <c r="X51" i="1" s="1"/>
  <c r="CP50" i="1"/>
  <c r="O50" i="1" s="1"/>
  <c r="CS44" i="1"/>
  <c r="R44" i="1" s="1"/>
  <c r="T42" i="1"/>
  <c r="AG57" i="1" s="1"/>
  <c r="V41" i="1"/>
  <c r="EA57" i="1" s="1"/>
  <c r="CS40" i="1"/>
  <c r="R40" i="1" s="1"/>
  <c r="CT35" i="1"/>
  <c r="S35" i="1" s="1"/>
  <c r="CS33" i="1"/>
  <c r="R33" i="1" s="1"/>
  <c r="CZ33" i="1" s="1"/>
  <c r="Y33" i="1" s="1"/>
  <c r="CZ31" i="1"/>
  <c r="Y31" i="1" s="1"/>
  <c r="CP30" i="1"/>
  <c r="O30" i="1" s="1"/>
  <c r="GX29" i="1"/>
  <c r="P29" i="1"/>
  <c r="CP29" i="1" s="1"/>
  <c r="O29" i="1" s="1"/>
  <c r="U28" i="1"/>
  <c r="GB961" i="1"/>
  <c r="DZ961" i="1"/>
  <c r="CJ961" i="1"/>
  <c r="AC961" i="1"/>
  <c r="GB886" i="1"/>
  <c r="DZ886" i="1"/>
  <c r="CJ886" i="1"/>
  <c r="F822" i="1"/>
  <c r="AS835" i="1"/>
  <c r="AS798" i="1"/>
  <c r="EA798" i="1"/>
  <c r="DN805" i="1"/>
  <c r="P971" i="1"/>
  <c r="FQ952" i="1"/>
  <c r="EH961" i="1"/>
  <c r="DU961" i="1"/>
  <c r="CC952" i="1"/>
  <c r="AT961" i="1"/>
  <c r="AI961" i="1"/>
  <c r="AJ961" i="1"/>
  <c r="CZ954" i="1"/>
  <c r="Y954" i="1" s="1"/>
  <c r="AF961" i="1"/>
  <c r="CZ883" i="1"/>
  <c r="Y883" i="1" s="1"/>
  <c r="CY883" i="1"/>
  <c r="X883" i="1" s="1"/>
  <c r="CY881" i="1"/>
  <c r="X881" i="1" s="1"/>
  <c r="CZ881" i="1"/>
  <c r="Y881" i="1" s="1"/>
  <c r="BY871" i="1"/>
  <c r="AP886" i="1"/>
  <c r="CI886" i="1"/>
  <c r="FQ871" i="1"/>
  <c r="GA886" i="1"/>
  <c r="EH886" i="1"/>
  <c r="AI886" i="1"/>
  <c r="AJ886" i="1"/>
  <c r="AF886" i="1"/>
  <c r="CY803" i="1"/>
  <c r="X803" i="1" s="1"/>
  <c r="DY805" i="1"/>
  <c r="AG805" i="1"/>
  <c r="BB715" i="1"/>
  <c r="F775" i="1"/>
  <c r="AF732" i="1"/>
  <c r="FU952" i="1"/>
  <c r="EL961" i="1"/>
  <c r="EB961" i="1"/>
  <c r="CC871" i="1"/>
  <c r="AT886" i="1"/>
  <c r="CY875" i="1"/>
  <c r="X875" i="1" s="1"/>
  <c r="CZ875" i="1"/>
  <c r="Y875" i="1" s="1"/>
  <c r="EA886" i="1"/>
  <c r="AG886" i="1"/>
  <c r="DZ798" i="1"/>
  <c r="DM805" i="1"/>
  <c r="BA805" i="1"/>
  <c r="CJ798" i="1"/>
  <c r="AH798" i="1"/>
  <c r="U805" i="1"/>
  <c r="CZ724" i="1"/>
  <c r="Y724" i="1" s="1"/>
  <c r="CY724" i="1"/>
  <c r="X724" i="1" s="1"/>
  <c r="EB732" i="1"/>
  <c r="AH719" i="1"/>
  <c r="U732" i="1"/>
  <c r="CY956" i="1"/>
  <c r="X956" i="1" s="1"/>
  <c r="CZ956" i="1"/>
  <c r="Y956" i="1" s="1"/>
  <c r="EA961" i="1"/>
  <c r="AG961" i="1"/>
  <c r="FU871" i="1"/>
  <c r="EL886" i="1"/>
  <c r="EB886" i="1"/>
  <c r="AO835" i="1"/>
  <c r="F809" i="1"/>
  <c r="AO798" i="1"/>
  <c r="BD952" i="1"/>
  <c r="BD991" i="1"/>
  <c r="F986" i="1"/>
  <c r="F971" i="1"/>
  <c r="CY958" i="1"/>
  <c r="X958" i="1" s="1"/>
  <c r="CZ958" i="1"/>
  <c r="Y958" i="1" s="1"/>
  <c r="DY961" i="1"/>
  <c r="AH961" i="1"/>
  <c r="EV871" i="1"/>
  <c r="P911" i="1"/>
  <c r="EV916" i="1"/>
  <c r="EI916" i="1"/>
  <c r="EI871" i="1"/>
  <c r="P896" i="1"/>
  <c r="DY886" i="1"/>
  <c r="AH886" i="1"/>
  <c r="BB798" i="1"/>
  <c r="F818" i="1"/>
  <c r="BB835" i="1"/>
  <c r="GB805" i="1"/>
  <c r="FQ798" i="1"/>
  <c r="DU805" i="1"/>
  <c r="BY798" i="1"/>
  <c r="AC805" i="1"/>
  <c r="F977" i="1"/>
  <c r="BC952" i="1"/>
  <c r="BC991" i="1"/>
  <c r="DW961" i="1"/>
  <c r="DV961" i="1"/>
  <c r="AP961" i="1"/>
  <c r="EU916" i="1"/>
  <c r="EU871" i="1"/>
  <c r="P902" i="1"/>
  <c r="DW886" i="1"/>
  <c r="FU798" i="1"/>
  <c r="EL805" i="1"/>
  <c r="DO805" i="1"/>
  <c r="EB798" i="1"/>
  <c r="AT805" i="1"/>
  <c r="CC798" i="1"/>
  <c r="AI798" i="1"/>
  <c r="V805" i="1"/>
  <c r="AJ798" i="1"/>
  <c r="DX732" i="1"/>
  <c r="AS961" i="1"/>
  <c r="AO961" i="1"/>
  <c r="EV961" i="1"/>
  <c r="CG961" i="1"/>
  <c r="BB961" i="1"/>
  <c r="CT959" i="1"/>
  <c r="S959" i="1" s="1"/>
  <c r="CR958" i="1"/>
  <c r="Q958" i="1" s="1"/>
  <c r="CP958" i="1" s="1"/>
  <c r="O958" i="1" s="1"/>
  <c r="CT957" i="1"/>
  <c r="S957" i="1" s="1"/>
  <c r="CR956" i="1"/>
  <c r="Q956" i="1" s="1"/>
  <c r="CP956" i="1" s="1"/>
  <c r="O956" i="1" s="1"/>
  <c r="CT955" i="1"/>
  <c r="S955" i="1" s="1"/>
  <c r="CR954" i="1"/>
  <c r="Q954" i="1" s="1"/>
  <c r="CM952" i="1"/>
  <c r="FY886" i="1"/>
  <c r="ET886" i="1"/>
  <c r="BD886" i="1"/>
  <c r="CR884" i="1"/>
  <c r="Q884" i="1" s="1"/>
  <c r="CP884" i="1" s="1"/>
  <c r="O884" i="1" s="1"/>
  <c r="CQ883" i="1"/>
  <c r="P883" i="1" s="1"/>
  <c r="AD883" i="1"/>
  <c r="CR883" i="1" s="1"/>
  <c r="Q883" i="1" s="1"/>
  <c r="CT882" i="1"/>
  <c r="S882" i="1" s="1"/>
  <c r="CR881" i="1"/>
  <c r="Q881" i="1" s="1"/>
  <c r="CP881" i="1" s="1"/>
  <c r="O881" i="1" s="1"/>
  <c r="CT880" i="1"/>
  <c r="S880" i="1" s="1"/>
  <c r="CR879" i="1"/>
  <c r="Q879" i="1" s="1"/>
  <c r="CP879" i="1" s="1"/>
  <c r="O879" i="1" s="1"/>
  <c r="CT878" i="1"/>
  <c r="S878" i="1" s="1"/>
  <c r="CR877" i="1"/>
  <c r="Q877" i="1" s="1"/>
  <c r="CP877" i="1" s="1"/>
  <c r="O877" i="1" s="1"/>
  <c r="CT876" i="1"/>
  <c r="S876" i="1" s="1"/>
  <c r="CR875" i="1"/>
  <c r="Q875" i="1" s="1"/>
  <c r="CP875" i="1" s="1"/>
  <c r="O875" i="1" s="1"/>
  <c r="CT874" i="1"/>
  <c r="S874" i="1" s="1"/>
  <c r="CR873" i="1"/>
  <c r="Q873" i="1" s="1"/>
  <c r="GE871" i="1"/>
  <c r="FY805" i="1"/>
  <c r="ET805" i="1"/>
  <c r="BD805" i="1"/>
  <c r="CR803" i="1"/>
  <c r="Q803" i="1" s="1"/>
  <c r="CT802" i="1"/>
  <c r="S802" i="1" s="1"/>
  <c r="CR801" i="1"/>
  <c r="Q801" i="1" s="1"/>
  <c r="CT800" i="1"/>
  <c r="S800" i="1" s="1"/>
  <c r="CP800" i="1" s="1"/>
  <c r="O800" i="1" s="1"/>
  <c r="CK798" i="1"/>
  <c r="EH732" i="1"/>
  <c r="AB729" i="1"/>
  <c r="CS728" i="1"/>
  <c r="R728" i="1" s="1"/>
  <c r="CZ728" i="1" s="1"/>
  <c r="Y728" i="1" s="1"/>
  <c r="AD728" i="1"/>
  <c r="CR728" i="1" s="1"/>
  <c r="Q728" i="1" s="1"/>
  <c r="AD725" i="1"/>
  <c r="CR725" i="1" s="1"/>
  <c r="Q725" i="1" s="1"/>
  <c r="CP725" i="1" s="1"/>
  <c r="O725" i="1" s="1"/>
  <c r="CS725" i="1"/>
  <c r="R725" i="1" s="1"/>
  <c r="CY725" i="1" s="1"/>
  <c r="X725" i="1" s="1"/>
  <c r="AI732" i="1"/>
  <c r="AH653" i="1"/>
  <c r="CP648" i="1"/>
  <c r="O648" i="1" s="1"/>
  <c r="FV638" i="1"/>
  <c r="EM653" i="1"/>
  <c r="EB653" i="1"/>
  <c r="DY653" i="1"/>
  <c r="AI653" i="1"/>
  <c r="EU961" i="1"/>
  <c r="FR952" i="1"/>
  <c r="EK886" i="1"/>
  <c r="EG886" i="1"/>
  <c r="BC886" i="1"/>
  <c r="AQ886" i="1"/>
  <c r="GD871" i="1"/>
  <c r="FR871" i="1"/>
  <c r="EK805" i="1"/>
  <c r="EG805" i="1"/>
  <c r="BC805" i="1"/>
  <c r="AQ805" i="1"/>
  <c r="CB798" i="1"/>
  <c r="BX798" i="1"/>
  <c r="EV762" i="1"/>
  <c r="EV719" i="1"/>
  <c r="AD730" i="1"/>
  <c r="CR730" i="1" s="1"/>
  <c r="Q730" i="1" s="1"/>
  <c r="CS730" i="1"/>
  <c r="R730" i="1" s="1"/>
  <c r="CY730" i="1" s="1"/>
  <c r="X730" i="1" s="1"/>
  <c r="CQ728" i="1"/>
  <c r="P728" i="1" s="1"/>
  <c r="CP728" i="1" s="1"/>
  <c r="O728" i="1" s="1"/>
  <c r="AD727" i="1"/>
  <c r="CR727" i="1" s="1"/>
  <c r="Q727" i="1" s="1"/>
  <c r="CS727" i="1"/>
  <c r="R727" i="1" s="1"/>
  <c r="CY727" i="1" s="1"/>
  <c r="X727" i="1" s="1"/>
  <c r="CQ724" i="1"/>
  <c r="P724" i="1" s="1"/>
  <c r="EA732" i="1"/>
  <c r="CB732" i="1"/>
  <c r="CP721" i="1"/>
  <c r="O721" i="1" s="1"/>
  <c r="DZ653" i="1"/>
  <c r="BZ638" i="1"/>
  <c r="CG653" i="1"/>
  <c r="AQ653" i="1"/>
  <c r="CY645" i="1"/>
  <c r="X645" i="1" s="1"/>
  <c r="CZ645" i="1"/>
  <c r="Y645" i="1" s="1"/>
  <c r="CY644" i="1"/>
  <c r="X644" i="1" s="1"/>
  <c r="CZ644" i="1"/>
  <c r="Y644" i="1" s="1"/>
  <c r="CP644" i="1"/>
  <c r="O644" i="1" s="1"/>
  <c r="DN653" i="1"/>
  <c r="ET961" i="1"/>
  <c r="CG886" i="1"/>
  <c r="BB886" i="1"/>
  <c r="CX498" i="3"/>
  <c r="CX497" i="3"/>
  <c r="EV805" i="1"/>
  <c r="CG805" i="1"/>
  <c r="ET732" i="1"/>
  <c r="BD732" i="1"/>
  <c r="CQ730" i="1"/>
  <c r="P730" i="1" s="1"/>
  <c r="CX466" i="3"/>
  <c r="CX465" i="3"/>
  <c r="CQ727" i="1"/>
  <c r="P727" i="1" s="1"/>
  <c r="CS726" i="1"/>
  <c r="R726" i="1" s="1"/>
  <c r="AD726" i="1"/>
  <c r="CR726" i="1" s="1"/>
  <c r="Q726" i="1" s="1"/>
  <c r="FT732" i="1"/>
  <c r="CJ732" i="1"/>
  <c r="BZ732" i="1"/>
  <c r="AG732" i="1"/>
  <c r="CP650" i="1"/>
  <c r="O650" i="1" s="1"/>
  <c r="CJ638" i="1"/>
  <c r="BA653" i="1"/>
  <c r="CY647" i="1"/>
  <c r="X647" i="1" s="1"/>
  <c r="CZ647" i="1"/>
  <c r="Y647" i="1" s="1"/>
  <c r="AG653" i="1"/>
  <c r="CY643" i="1"/>
  <c r="X643" i="1" s="1"/>
  <c r="CY642" i="1"/>
  <c r="X642" i="1" s="1"/>
  <c r="CZ642" i="1"/>
  <c r="Y642" i="1" s="1"/>
  <c r="GB653" i="1"/>
  <c r="FR638" i="1"/>
  <c r="GA653" i="1"/>
  <c r="FY653" i="1"/>
  <c r="EI653" i="1"/>
  <c r="AJ653" i="1"/>
  <c r="CY640" i="1"/>
  <c r="X640" i="1" s="1"/>
  <c r="CZ640" i="1"/>
  <c r="Y640" i="1" s="1"/>
  <c r="AF653" i="1"/>
  <c r="EG961" i="1"/>
  <c r="AS886" i="1"/>
  <c r="AO886" i="1"/>
  <c r="CX500" i="3"/>
  <c r="CX499" i="3"/>
  <c r="EU805" i="1"/>
  <c r="EI805" i="1"/>
  <c r="EG715" i="1"/>
  <c r="P766" i="1"/>
  <c r="P757" i="1"/>
  <c r="BB719" i="1"/>
  <c r="F745" i="1"/>
  <c r="AB726" i="1"/>
  <c r="CQ726" i="1"/>
  <c r="P726" i="1" s="1"/>
  <c r="GB732" i="1"/>
  <c r="FR732" i="1"/>
  <c r="GA732" i="1" s="1"/>
  <c r="CZ722" i="1"/>
  <c r="Y722" i="1" s="1"/>
  <c r="CY722" i="1"/>
  <c r="X722" i="1" s="1"/>
  <c r="CD638" i="1"/>
  <c r="AU653" i="1"/>
  <c r="AD653" i="1"/>
  <c r="CP645" i="1"/>
  <c r="O645" i="1" s="1"/>
  <c r="EU732" i="1"/>
  <c r="AO732" i="1"/>
  <c r="CX468" i="3"/>
  <c r="CX467" i="3"/>
  <c r="AB725" i="1"/>
  <c r="AD724" i="1"/>
  <c r="CR724" i="1" s="1"/>
  <c r="Q724" i="1" s="1"/>
  <c r="CS723" i="1"/>
  <c r="R723" i="1" s="1"/>
  <c r="CY723" i="1" s="1"/>
  <c r="X723" i="1" s="1"/>
  <c r="AB723" i="1"/>
  <c r="CQ722" i="1"/>
  <c r="P722" i="1" s="1"/>
  <c r="AD722" i="1"/>
  <c r="CR722" i="1" s="1"/>
  <c r="Q722" i="1" s="1"/>
  <c r="DV732" i="1" s="1"/>
  <c r="CS721" i="1"/>
  <c r="R721" i="1" s="1"/>
  <c r="AB721" i="1"/>
  <c r="FP719" i="1"/>
  <c r="EU653" i="1"/>
  <c r="AO653" i="1"/>
  <c r="CS651" i="1"/>
  <c r="R651" i="1" s="1"/>
  <c r="CZ651" i="1" s="1"/>
  <c r="Y651" i="1" s="1"/>
  <c r="AB651" i="1"/>
  <c r="CS650" i="1"/>
  <c r="R650" i="1" s="1"/>
  <c r="CY650" i="1" s="1"/>
  <c r="X650" i="1" s="1"/>
  <c r="AB650" i="1"/>
  <c r="CS649" i="1"/>
  <c r="R649" i="1" s="1"/>
  <c r="CY649" i="1" s="1"/>
  <c r="X649" i="1" s="1"/>
  <c r="AB649" i="1"/>
  <c r="CS648" i="1"/>
  <c r="R648" i="1" s="1"/>
  <c r="AB648" i="1"/>
  <c r="AB647" i="1"/>
  <c r="AB643" i="1"/>
  <c r="AB641" i="1"/>
  <c r="AB640" i="1"/>
  <c r="CQ640" i="1"/>
  <c r="P640" i="1" s="1"/>
  <c r="EK606" i="1"/>
  <c r="FT591" i="1"/>
  <c r="BZ591" i="1"/>
  <c r="AQ606" i="1"/>
  <c r="CG606" i="1"/>
  <c r="AB600" i="1"/>
  <c r="CY599" i="1"/>
  <c r="X599" i="1" s="1"/>
  <c r="CZ599" i="1"/>
  <c r="Y599" i="1" s="1"/>
  <c r="AB599" i="1"/>
  <c r="CP594" i="1"/>
  <c r="O594" i="1" s="1"/>
  <c r="AE606" i="1"/>
  <c r="AB557" i="1"/>
  <c r="CY556" i="1"/>
  <c r="X556" i="1" s="1"/>
  <c r="CZ556" i="1"/>
  <c r="Y556" i="1" s="1"/>
  <c r="FV552" i="1"/>
  <c r="EM559" i="1"/>
  <c r="BY552" i="1"/>
  <c r="CI559" i="1"/>
  <c r="AP559" i="1"/>
  <c r="AE559" i="1"/>
  <c r="AI486" i="1"/>
  <c r="CZ475" i="1"/>
  <c r="Y475" i="1" s="1"/>
  <c r="CY475" i="1"/>
  <c r="X475" i="1" s="1"/>
  <c r="ET653" i="1"/>
  <c r="EL653" i="1"/>
  <c r="EH653" i="1"/>
  <c r="CI653" i="1"/>
  <c r="BD653" i="1"/>
  <c r="AB646" i="1"/>
  <c r="P610" i="1"/>
  <c r="ET606" i="1"/>
  <c r="GC591" i="1"/>
  <c r="CY601" i="1"/>
  <c r="X601" i="1" s="1"/>
  <c r="CZ601" i="1"/>
  <c r="Y601" i="1" s="1"/>
  <c r="CP600" i="1"/>
  <c r="O600" i="1" s="1"/>
  <c r="CP597" i="1"/>
  <c r="O597" i="1" s="1"/>
  <c r="CZ595" i="1"/>
  <c r="Y595" i="1" s="1"/>
  <c r="CY595" i="1"/>
  <c r="X595" i="1" s="1"/>
  <c r="DZ606" i="1"/>
  <c r="AI606" i="1"/>
  <c r="CP593" i="1"/>
  <c r="O593" i="1" s="1"/>
  <c r="BD552" i="1"/>
  <c r="F584" i="1"/>
  <c r="F569" i="1"/>
  <c r="AQ552" i="1"/>
  <c r="CP557" i="1"/>
  <c r="O557" i="1" s="1"/>
  <c r="EA559" i="1"/>
  <c r="AI552" i="1"/>
  <c r="V559" i="1"/>
  <c r="CY477" i="1"/>
  <c r="X477" i="1" s="1"/>
  <c r="CZ477" i="1"/>
  <c r="Y477" i="1" s="1"/>
  <c r="BC732" i="1"/>
  <c r="EG653" i="1"/>
  <c r="BC653" i="1"/>
  <c r="AB645" i="1"/>
  <c r="FY591" i="1"/>
  <c r="EH591" i="1"/>
  <c r="P615" i="1"/>
  <c r="AB604" i="1"/>
  <c r="CY603" i="1"/>
  <c r="X603" i="1" s="1"/>
  <c r="CZ603" i="1"/>
  <c r="Y603" i="1" s="1"/>
  <c r="AB603" i="1"/>
  <c r="CY596" i="1"/>
  <c r="X596" i="1" s="1"/>
  <c r="CZ596" i="1"/>
  <c r="Y596" i="1" s="1"/>
  <c r="AB596" i="1"/>
  <c r="CR595" i="1"/>
  <c r="Q595" i="1" s="1"/>
  <c r="CP595" i="1" s="1"/>
  <c r="O595" i="1" s="1"/>
  <c r="AB595" i="1"/>
  <c r="DY606" i="1"/>
  <c r="AG606" i="1"/>
  <c r="F575" i="1"/>
  <c r="BC552" i="1"/>
  <c r="F563" i="1"/>
  <c r="AO552" i="1"/>
  <c r="FY559" i="1"/>
  <c r="FR552" i="1"/>
  <c r="EI559" i="1"/>
  <c r="DX559" i="1"/>
  <c r="CY555" i="1"/>
  <c r="X555" i="1" s="1"/>
  <c r="CZ555" i="1"/>
  <c r="Y555" i="1" s="1"/>
  <c r="DZ559" i="1"/>
  <c r="DV559" i="1"/>
  <c r="CC552" i="1"/>
  <c r="AT559" i="1"/>
  <c r="AH559" i="1"/>
  <c r="CZ554" i="1"/>
  <c r="Y554" i="1" s="1"/>
  <c r="CY554" i="1"/>
  <c r="X554" i="1" s="1"/>
  <c r="AK559" i="1" s="1"/>
  <c r="AF559" i="1"/>
  <c r="CJ486" i="1"/>
  <c r="AD486" i="1"/>
  <c r="CZ476" i="1"/>
  <c r="Y476" i="1" s="1"/>
  <c r="CY476" i="1"/>
  <c r="X476" i="1" s="1"/>
  <c r="GM472" i="1"/>
  <c r="CP468" i="1"/>
  <c r="O468" i="1" s="1"/>
  <c r="EV653" i="1"/>
  <c r="BB653" i="1"/>
  <c r="AT653" i="1"/>
  <c r="AP653" i="1"/>
  <c r="CY641" i="1"/>
  <c r="X641" i="1" s="1"/>
  <c r="CZ641" i="1"/>
  <c r="Y641" i="1" s="1"/>
  <c r="CD591" i="1"/>
  <c r="AU606" i="1"/>
  <c r="CI606" i="1"/>
  <c r="GB606" i="1"/>
  <c r="DX606" i="1"/>
  <c r="CY593" i="1"/>
  <c r="X593" i="1" s="1"/>
  <c r="CZ593" i="1"/>
  <c r="Y593" i="1" s="1"/>
  <c r="AF606" i="1"/>
  <c r="BB552" i="1"/>
  <c r="F572" i="1"/>
  <c r="DY559" i="1"/>
  <c r="CJ552" i="1"/>
  <c r="BA559" i="1"/>
  <c r="AG559" i="1"/>
  <c r="CR554" i="1"/>
  <c r="Q554" i="1" s="1"/>
  <c r="AD559" i="1" s="1"/>
  <c r="AB554" i="1"/>
  <c r="DY486" i="1"/>
  <c r="CP467" i="1"/>
  <c r="O467" i="1" s="1"/>
  <c r="GA606" i="1"/>
  <c r="EV606" i="1"/>
  <c r="BB606" i="1"/>
  <c r="CX401" i="3"/>
  <c r="CX405" i="3"/>
  <c r="CX404" i="3"/>
  <c r="CX403" i="3"/>
  <c r="CX402" i="3"/>
  <c r="CX373" i="3"/>
  <c r="CX372" i="3"/>
  <c r="CX371" i="3"/>
  <c r="FQ591" i="1"/>
  <c r="GA559" i="1"/>
  <c r="EV559" i="1"/>
  <c r="CG559" i="1"/>
  <c r="CM552" i="1"/>
  <c r="EU486" i="1"/>
  <c r="BX465" i="1"/>
  <c r="AO486" i="1"/>
  <c r="CS484" i="1"/>
  <c r="R484" i="1" s="1"/>
  <c r="CZ484" i="1" s="1"/>
  <c r="Y484" i="1" s="1"/>
  <c r="CY483" i="1"/>
  <c r="X483" i="1" s="1"/>
  <c r="CS482" i="1"/>
  <c r="R482" i="1" s="1"/>
  <c r="CZ482" i="1" s="1"/>
  <c r="Y482" i="1" s="1"/>
  <c r="CY481" i="1"/>
  <c r="X481" i="1" s="1"/>
  <c r="CS480" i="1"/>
  <c r="R480" i="1" s="1"/>
  <c r="CZ480" i="1" s="1"/>
  <c r="Y480" i="1" s="1"/>
  <c r="CY479" i="1"/>
  <c r="X479" i="1" s="1"/>
  <c r="W478" i="1"/>
  <c r="EB486" i="1" s="1"/>
  <c r="S478" i="1"/>
  <c r="DX486" i="1" s="1"/>
  <c r="P477" i="1"/>
  <c r="CP477" i="1" s="1"/>
  <c r="O477" i="1" s="1"/>
  <c r="CQ476" i="1"/>
  <c r="P476" i="1" s="1"/>
  <c r="CP476" i="1" s="1"/>
  <c r="O476" i="1" s="1"/>
  <c r="CQ475" i="1"/>
  <c r="P475" i="1" s="1"/>
  <c r="CP475" i="1" s="1"/>
  <c r="O475" i="1" s="1"/>
  <c r="CQ474" i="1"/>
  <c r="P474" i="1" s="1"/>
  <c r="CP474" i="1" s="1"/>
  <c r="O474" i="1" s="1"/>
  <c r="DZ486" i="1"/>
  <c r="AJ486" i="1"/>
  <c r="AB428" i="1"/>
  <c r="CY427" i="1"/>
  <c r="X427" i="1" s="1"/>
  <c r="CZ427" i="1"/>
  <c r="Y427" i="1" s="1"/>
  <c r="CP425" i="1"/>
  <c r="O425" i="1" s="1"/>
  <c r="CR423" i="1"/>
  <c r="Q423" i="1" s="1"/>
  <c r="AB423" i="1"/>
  <c r="CY422" i="1"/>
  <c r="X422" i="1" s="1"/>
  <c r="CZ422" i="1"/>
  <c r="Y422" i="1" s="1"/>
  <c r="CR421" i="1"/>
  <c r="Q421" i="1" s="1"/>
  <c r="CP421" i="1" s="1"/>
  <c r="O421" i="1" s="1"/>
  <c r="AB421" i="1"/>
  <c r="CZ420" i="1"/>
  <c r="Y420" i="1" s="1"/>
  <c r="CP414" i="1"/>
  <c r="O414" i="1" s="1"/>
  <c r="EU606" i="1"/>
  <c r="EI606" i="1"/>
  <c r="AS606" i="1"/>
  <c r="AO606" i="1"/>
  <c r="CS604" i="1"/>
  <c r="R604" i="1" s="1"/>
  <c r="CY604" i="1" s="1"/>
  <c r="X604" i="1" s="1"/>
  <c r="CQ603" i="1"/>
  <c r="P603" i="1" s="1"/>
  <c r="CP603" i="1" s="1"/>
  <c r="O603" i="1" s="1"/>
  <c r="CS602" i="1"/>
  <c r="R602" i="1" s="1"/>
  <c r="CQ601" i="1"/>
  <c r="P601" i="1" s="1"/>
  <c r="CP601" i="1" s="1"/>
  <c r="O601" i="1" s="1"/>
  <c r="CS600" i="1"/>
  <c r="R600" i="1" s="1"/>
  <c r="CY600" i="1" s="1"/>
  <c r="X600" i="1" s="1"/>
  <c r="CQ599" i="1"/>
  <c r="P599" i="1" s="1"/>
  <c r="CP599" i="1" s="1"/>
  <c r="O599" i="1" s="1"/>
  <c r="CS598" i="1"/>
  <c r="R598" i="1" s="1"/>
  <c r="CX409" i="3"/>
  <c r="CX408" i="3"/>
  <c r="CX407" i="3"/>
  <c r="CX406" i="3"/>
  <c r="CX410" i="3"/>
  <c r="CQ596" i="1"/>
  <c r="P596" i="1" s="1"/>
  <c r="CS594" i="1"/>
  <c r="R594" i="1" s="1"/>
  <c r="CY594" i="1" s="1"/>
  <c r="X594" i="1" s="1"/>
  <c r="CX376" i="3"/>
  <c r="CX375" i="3"/>
  <c r="CX374" i="3"/>
  <c r="FP591" i="1"/>
  <c r="EU559" i="1"/>
  <c r="CS557" i="1"/>
  <c r="R557" i="1" s="1"/>
  <c r="CZ557" i="1" s="1"/>
  <c r="Y557" i="1" s="1"/>
  <c r="CQ555" i="1"/>
  <c r="P555" i="1" s="1"/>
  <c r="CL552" i="1"/>
  <c r="BZ552" i="1"/>
  <c r="ET486" i="1"/>
  <c r="BD486" i="1"/>
  <c r="CR484" i="1"/>
  <c r="Q484" i="1" s="1"/>
  <c r="CP484" i="1" s="1"/>
  <c r="O484" i="1" s="1"/>
  <c r="CR482" i="1"/>
  <c r="Q482" i="1" s="1"/>
  <c r="CP482" i="1" s="1"/>
  <c r="O482" i="1" s="1"/>
  <c r="CR480" i="1"/>
  <c r="Q480" i="1" s="1"/>
  <c r="T477" i="1"/>
  <c r="AG486" i="1" s="1"/>
  <c r="AB477" i="1"/>
  <c r="BZ486" i="1"/>
  <c r="CG486" i="1" s="1"/>
  <c r="GB486" i="1"/>
  <c r="EA486" i="1"/>
  <c r="CZ431" i="1"/>
  <c r="Y431" i="1" s="1"/>
  <c r="CY431" i="1"/>
  <c r="X431" i="1" s="1"/>
  <c r="CZ430" i="1"/>
  <c r="Y430" i="1" s="1"/>
  <c r="CY430" i="1"/>
  <c r="X430" i="1" s="1"/>
  <c r="CP428" i="1"/>
  <c r="O428" i="1" s="1"/>
  <c r="CP426" i="1"/>
  <c r="O426" i="1" s="1"/>
  <c r="BY386" i="1"/>
  <c r="CI433" i="1"/>
  <c r="AP433" i="1"/>
  <c r="CY424" i="1"/>
  <c r="X424" i="1" s="1"/>
  <c r="CZ424" i="1"/>
  <c r="Y424" i="1" s="1"/>
  <c r="CY407" i="1"/>
  <c r="X407" i="1" s="1"/>
  <c r="CZ403" i="1"/>
  <c r="Y403" i="1" s="1"/>
  <c r="BD606" i="1"/>
  <c r="CX377" i="3"/>
  <c r="CX381" i="3"/>
  <c r="CX385" i="3"/>
  <c r="CX380" i="3"/>
  <c r="CX384" i="3"/>
  <c r="CX388" i="3"/>
  <c r="CX379" i="3"/>
  <c r="CX383" i="3"/>
  <c r="CX387" i="3"/>
  <c r="CX378" i="3"/>
  <c r="CX382" i="3"/>
  <c r="CX386" i="3"/>
  <c r="ET559" i="1"/>
  <c r="EL559" i="1"/>
  <c r="EH559" i="1"/>
  <c r="CY484" i="1"/>
  <c r="X484" i="1" s="1"/>
  <c r="CP483" i="1"/>
  <c r="O483" i="1" s="1"/>
  <c r="CP481" i="1"/>
  <c r="O481" i="1" s="1"/>
  <c r="CY480" i="1"/>
  <c r="X480" i="1" s="1"/>
  <c r="CP479" i="1"/>
  <c r="O479" i="1" s="1"/>
  <c r="CD465" i="1"/>
  <c r="AU486" i="1"/>
  <c r="CR431" i="1"/>
  <c r="Q431" i="1" s="1"/>
  <c r="CP431" i="1" s="1"/>
  <c r="O431" i="1" s="1"/>
  <c r="AB431" i="1"/>
  <c r="CR430" i="1"/>
  <c r="Q430" i="1" s="1"/>
  <c r="AB430" i="1"/>
  <c r="CY425" i="1"/>
  <c r="X425" i="1" s="1"/>
  <c r="CZ425" i="1"/>
  <c r="Y425" i="1" s="1"/>
  <c r="CP423" i="1"/>
  <c r="O423" i="1" s="1"/>
  <c r="CY417" i="1"/>
  <c r="X417" i="1" s="1"/>
  <c r="CZ417" i="1"/>
  <c r="Y417" i="1" s="1"/>
  <c r="CP417" i="1"/>
  <c r="O417" i="1" s="1"/>
  <c r="CZ410" i="1"/>
  <c r="Y410" i="1" s="1"/>
  <c r="CY410" i="1"/>
  <c r="X410" i="1" s="1"/>
  <c r="AI433" i="1"/>
  <c r="BC606" i="1"/>
  <c r="CX389" i="3"/>
  <c r="CX393" i="3"/>
  <c r="CX397" i="3"/>
  <c r="CX392" i="3"/>
  <c r="CX396" i="3"/>
  <c r="CX400" i="3"/>
  <c r="CX391" i="3"/>
  <c r="CX395" i="3"/>
  <c r="CX399" i="3"/>
  <c r="CX390" i="3"/>
  <c r="CX394" i="3"/>
  <c r="CX398" i="3"/>
  <c r="EG559" i="1"/>
  <c r="P505" i="1"/>
  <c r="EV486" i="1"/>
  <c r="CP478" i="1"/>
  <c r="O478" i="1" s="1"/>
  <c r="BY486" i="1"/>
  <c r="CZ467" i="1"/>
  <c r="Y467" i="1" s="1"/>
  <c r="AF486" i="1"/>
  <c r="CP430" i="1"/>
  <c r="O430" i="1" s="1"/>
  <c r="CR429" i="1"/>
  <c r="Q429" i="1" s="1"/>
  <c r="CP429" i="1" s="1"/>
  <c r="O429" i="1" s="1"/>
  <c r="AB429" i="1"/>
  <c r="CY426" i="1"/>
  <c r="X426" i="1" s="1"/>
  <c r="CZ426" i="1"/>
  <c r="Y426" i="1" s="1"/>
  <c r="CZ423" i="1"/>
  <c r="Y423" i="1" s="1"/>
  <c r="CY423" i="1"/>
  <c r="X423" i="1" s="1"/>
  <c r="CZ421" i="1"/>
  <c r="Y421" i="1" s="1"/>
  <c r="CY421" i="1"/>
  <c r="X421" i="1" s="1"/>
  <c r="BZ386" i="1"/>
  <c r="AQ433" i="1"/>
  <c r="CY415" i="1"/>
  <c r="X415" i="1" s="1"/>
  <c r="CZ415" i="1"/>
  <c r="Y415" i="1" s="1"/>
  <c r="BC486" i="1"/>
  <c r="EG433" i="1"/>
  <c r="BC433" i="1"/>
  <c r="CX345" i="3"/>
  <c r="CX349" i="3"/>
  <c r="CX344" i="3"/>
  <c r="CX348" i="3"/>
  <c r="CX343" i="3"/>
  <c r="CX347" i="3"/>
  <c r="CX346" i="3"/>
  <c r="CX350" i="3"/>
  <c r="AD418" i="1"/>
  <c r="CR418" i="1" s="1"/>
  <c r="Q418" i="1" s="1"/>
  <c r="CP418" i="1" s="1"/>
  <c r="O418" i="1" s="1"/>
  <c r="T415" i="1"/>
  <c r="AB415" i="1"/>
  <c r="AB414" i="1"/>
  <c r="AD413" i="1"/>
  <c r="T412" i="1"/>
  <c r="W412" i="1"/>
  <c r="S412" i="1"/>
  <c r="P411" i="1"/>
  <c r="CP411" i="1" s="1"/>
  <c r="O411" i="1" s="1"/>
  <c r="CQ410" i="1"/>
  <c r="P410" i="1" s="1"/>
  <c r="CP410" i="1" s="1"/>
  <c r="O410" i="1" s="1"/>
  <c r="P408" i="1"/>
  <c r="AB408" i="1"/>
  <c r="P404" i="1"/>
  <c r="AB404" i="1"/>
  <c r="AB401" i="1"/>
  <c r="CQ401" i="1"/>
  <c r="P401" i="1" s="1"/>
  <c r="CP401" i="1" s="1"/>
  <c r="O401" i="1" s="1"/>
  <c r="AD400" i="1"/>
  <c r="CR400" i="1" s="1"/>
  <c r="Q400" i="1" s="1"/>
  <c r="CP400" i="1" s="1"/>
  <c r="O400" i="1" s="1"/>
  <c r="CS400" i="1"/>
  <c r="R400" i="1" s="1"/>
  <c r="CY400" i="1" s="1"/>
  <c r="X400" i="1" s="1"/>
  <c r="CP396" i="1"/>
  <c r="O396" i="1" s="1"/>
  <c r="CY395" i="1"/>
  <c r="X395" i="1" s="1"/>
  <c r="CZ395" i="1"/>
  <c r="Y395" i="1" s="1"/>
  <c r="ET347" i="1"/>
  <c r="P367" i="1"/>
  <c r="FR347" i="1"/>
  <c r="FY354" i="1"/>
  <c r="EI354" i="1"/>
  <c r="BB486" i="1"/>
  <c r="EV433" i="1"/>
  <c r="CG433" i="1"/>
  <c r="BB433" i="1"/>
  <c r="CS428" i="1"/>
  <c r="R428" i="1" s="1"/>
  <c r="CY428" i="1" s="1"/>
  <c r="X428" i="1" s="1"/>
  <c r="CX353" i="3"/>
  <c r="CX357" i="3"/>
  <c r="CX352" i="3"/>
  <c r="CX356" i="3"/>
  <c r="CX351" i="3"/>
  <c r="CX355" i="3"/>
  <c r="CX354" i="3"/>
  <c r="CX358" i="3"/>
  <c r="CQ424" i="1"/>
  <c r="P424" i="1" s="1"/>
  <c r="CP424" i="1" s="1"/>
  <c r="O424" i="1" s="1"/>
  <c r="GX415" i="1"/>
  <c r="U415" i="1"/>
  <c r="DZ433" i="1" s="1"/>
  <c r="T411" i="1"/>
  <c r="AB411" i="1"/>
  <c r="T408" i="1"/>
  <c r="W408" i="1"/>
  <c r="S408" i="1"/>
  <c r="CQ406" i="1"/>
  <c r="P406" i="1" s="1"/>
  <c r="CP406" i="1" s="1"/>
  <c r="O406" i="1" s="1"/>
  <c r="U404" i="1"/>
  <c r="W404" i="1"/>
  <c r="S404" i="1"/>
  <c r="AB399" i="1"/>
  <c r="CQ399" i="1"/>
  <c r="P399" i="1" s="1"/>
  <c r="CR398" i="1"/>
  <c r="Q398" i="1" s="1"/>
  <c r="CR393" i="1"/>
  <c r="Q393" i="1" s="1"/>
  <c r="CP393" i="1" s="1"/>
  <c r="O393" i="1" s="1"/>
  <c r="AB393" i="1"/>
  <c r="CY392" i="1"/>
  <c r="X392" i="1" s="1"/>
  <c r="CZ392" i="1"/>
  <c r="Y392" i="1" s="1"/>
  <c r="EL347" i="1"/>
  <c r="P372" i="1"/>
  <c r="AH354" i="1"/>
  <c r="EU433" i="1"/>
  <c r="EM433" i="1"/>
  <c r="AO433" i="1"/>
  <c r="CX361" i="3"/>
  <c r="CX365" i="3"/>
  <c r="CX360" i="3"/>
  <c r="CX364" i="3"/>
  <c r="CX359" i="3"/>
  <c r="CX363" i="3"/>
  <c r="CX362" i="3"/>
  <c r="CX366" i="3"/>
  <c r="CY419" i="1"/>
  <c r="X419" i="1" s="1"/>
  <c r="CZ419" i="1"/>
  <c r="Y419" i="1" s="1"/>
  <c r="AB403" i="1"/>
  <c r="CQ403" i="1"/>
  <c r="P403" i="1" s="1"/>
  <c r="CP403" i="1" s="1"/>
  <c r="O403" i="1" s="1"/>
  <c r="CY401" i="1"/>
  <c r="X401" i="1" s="1"/>
  <c r="CZ401" i="1"/>
  <c r="Y401" i="1" s="1"/>
  <c r="CY396" i="1"/>
  <c r="X396" i="1" s="1"/>
  <c r="CZ396" i="1"/>
  <c r="Y396" i="1" s="1"/>
  <c r="CR391" i="1"/>
  <c r="Q391" i="1" s="1"/>
  <c r="CP391" i="1" s="1"/>
  <c r="O391" i="1" s="1"/>
  <c r="AB391" i="1"/>
  <c r="CY390" i="1"/>
  <c r="X390" i="1" s="1"/>
  <c r="CZ390" i="1"/>
  <c r="Y390" i="1" s="1"/>
  <c r="FV347" i="1"/>
  <c r="AP354" i="1"/>
  <c r="CI354" i="1"/>
  <c r="BY347" i="1"/>
  <c r="AE347" i="1"/>
  <c r="R354" i="1"/>
  <c r="ET433" i="1"/>
  <c r="BD433" i="1"/>
  <c r="CX337" i="3"/>
  <c r="CX341" i="3"/>
  <c r="CX336" i="3"/>
  <c r="CX340" i="3"/>
  <c r="CX335" i="3"/>
  <c r="CX339" i="3"/>
  <c r="CX338" i="3"/>
  <c r="CX342" i="3"/>
  <c r="AB419" i="1"/>
  <c r="AD416" i="1"/>
  <c r="CR416" i="1" s="1"/>
  <c r="Q416" i="1" s="1"/>
  <c r="CP416" i="1" s="1"/>
  <c r="O416" i="1" s="1"/>
  <c r="P415" i="1"/>
  <c r="CP415" i="1" s="1"/>
  <c r="O415" i="1" s="1"/>
  <c r="CP412" i="1"/>
  <c r="O412" i="1" s="1"/>
  <c r="CY406" i="1"/>
  <c r="X406" i="1" s="1"/>
  <c r="AD402" i="1"/>
  <c r="CR402" i="1" s="1"/>
  <c r="Q402" i="1" s="1"/>
  <c r="CP402" i="1" s="1"/>
  <c r="O402" i="1" s="1"/>
  <c r="CS402" i="1"/>
  <c r="R402" i="1" s="1"/>
  <c r="CZ402" i="1" s="1"/>
  <c r="Y402" i="1" s="1"/>
  <c r="CP398" i="1"/>
  <c r="O398" i="1" s="1"/>
  <c r="CR394" i="1"/>
  <c r="Q394" i="1" s="1"/>
  <c r="AB394" i="1"/>
  <c r="CR389" i="1"/>
  <c r="Q389" i="1" s="1"/>
  <c r="CP389" i="1" s="1"/>
  <c r="O389" i="1" s="1"/>
  <c r="AB389" i="1"/>
  <c r="EU347" i="1"/>
  <c r="P370" i="1"/>
  <c r="EA347" i="1"/>
  <c r="DN354" i="1"/>
  <c r="AI347" i="1"/>
  <c r="V354" i="1"/>
  <c r="CP350" i="1"/>
  <c r="O350" i="1" s="1"/>
  <c r="AJ347" i="1"/>
  <c r="W354" i="1"/>
  <c r="CX194" i="3"/>
  <c r="CX198" i="3"/>
  <c r="CX202" i="3"/>
  <c r="CX195" i="3"/>
  <c r="CX199" i="3"/>
  <c r="CX203" i="3"/>
  <c r="CX196" i="3"/>
  <c r="CX200" i="3"/>
  <c r="CX204" i="3"/>
  <c r="CX193" i="3"/>
  <c r="CX197" i="3"/>
  <c r="CX201" i="3"/>
  <c r="CX150" i="3"/>
  <c r="CX149" i="3"/>
  <c r="CX151" i="3"/>
  <c r="GA354" i="1"/>
  <c r="EV354" i="1"/>
  <c r="CG354" i="1"/>
  <c r="P352" i="1"/>
  <c r="AB352" i="1"/>
  <c r="CY350" i="1"/>
  <c r="X350" i="1" s="1"/>
  <c r="AB349" i="1"/>
  <c r="GD347" i="1"/>
  <c r="ES276" i="1"/>
  <c r="P301" i="1"/>
  <c r="AU276" i="1"/>
  <c r="F300" i="1"/>
  <c r="CY279" i="1"/>
  <c r="X279" i="1" s="1"/>
  <c r="DW281" i="1"/>
  <c r="CJ276" i="1"/>
  <c r="BA281" i="1"/>
  <c r="P261" i="1"/>
  <c r="EK239" i="1"/>
  <c r="EK311" i="1"/>
  <c r="GB239" i="1"/>
  <c r="ES244" i="1"/>
  <c r="AE239" i="1"/>
  <c r="R244" i="1"/>
  <c r="CS397" i="1"/>
  <c r="R397" i="1" s="1"/>
  <c r="CZ397" i="1" s="1"/>
  <c r="Y397" i="1" s="1"/>
  <c r="CX206" i="3"/>
  <c r="CX210" i="3"/>
  <c r="CX214" i="3"/>
  <c r="CX207" i="3"/>
  <c r="CX211" i="3"/>
  <c r="CX215" i="3"/>
  <c r="CX208" i="3"/>
  <c r="CX212" i="3"/>
  <c r="CX216" i="3"/>
  <c r="CX205" i="3"/>
  <c r="CX209" i="3"/>
  <c r="CX213" i="3"/>
  <c r="CQ395" i="1"/>
  <c r="P395" i="1" s="1"/>
  <c r="CS393" i="1"/>
  <c r="R393" i="1" s="1"/>
  <c r="CZ393" i="1" s="1"/>
  <c r="Y393" i="1" s="1"/>
  <c r="CQ392" i="1"/>
  <c r="P392" i="1" s="1"/>
  <c r="CS391" i="1"/>
  <c r="R391" i="1" s="1"/>
  <c r="CY391" i="1" s="1"/>
  <c r="X391" i="1" s="1"/>
  <c r="CQ390" i="1"/>
  <c r="P390" i="1" s="1"/>
  <c r="CS389" i="1"/>
  <c r="R389" i="1" s="1"/>
  <c r="CX154" i="3"/>
  <c r="CX153" i="3"/>
  <c r="CX152" i="3"/>
  <c r="F373" i="1"/>
  <c r="AO354" i="1"/>
  <c r="T352" i="1"/>
  <c r="DY354" i="1" s="1"/>
  <c r="W352" i="1"/>
  <c r="EB354" i="1" s="1"/>
  <c r="S352" i="1"/>
  <c r="GX349" i="1"/>
  <c r="CJ354" i="1" s="1"/>
  <c r="GC347" i="1"/>
  <c r="FU347" i="1"/>
  <c r="CL347" i="1"/>
  <c r="CD347" i="1"/>
  <c r="F291" i="1"/>
  <c r="EM281" i="1"/>
  <c r="FV276" i="1"/>
  <c r="AS276" i="1"/>
  <c r="F298" i="1"/>
  <c r="CP279" i="1"/>
  <c r="O279" i="1" s="1"/>
  <c r="FR279" i="1"/>
  <c r="FQ281" i="1" s="1"/>
  <c r="DU281" i="1"/>
  <c r="CP278" i="1"/>
  <c r="O278" i="1" s="1"/>
  <c r="AC281" i="1"/>
  <c r="FR278" i="1"/>
  <c r="BY281" i="1" s="1"/>
  <c r="CF239" i="1"/>
  <c r="AW244" i="1"/>
  <c r="CX218" i="3"/>
  <c r="CX222" i="3"/>
  <c r="CX219" i="3"/>
  <c r="CX223" i="3"/>
  <c r="CX220" i="3"/>
  <c r="CX225" i="3"/>
  <c r="CX224" i="3"/>
  <c r="CX227" i="3"/>
  <c r="CX217" i="3"/>
  <c r="CX221" i="3"/>
  <c r="CX226" i="3"/>
  <c r="CX174" i="3"/>
  <c r="CX178" i="3"/>
  <c r="CX182" i="3"/>
  <c r="CX173" i="3"/>
  <c r="CX177" i="3"/>
  <c r="CX181" i="3"/>
  <c r="CX175" i="3"/>
  <c r="CX179" i="3"/>
  <c r="CX176" i="3"/>
  <c r="CX180" i="3"/>
  <c r="EH354" i="1"/>
  <c r="BD354" i="1"/>
  <c r="EK276" i="1"/>
  <c r="P298" i="1"/>
  <c r="AI276" i="1"/>
  <c r="V281" i="1"/>
  <c r="AG276" i="1"/>
  <c r="T281" i="1"/>
  <c r="DL244" i="1"/>
  <c r="DY239" i="1"/>
  <c r="CX229" i="3"/>
  <c r="CX233" i="3"/>
  <c r="CX237" i="3"/>
  <c r="CX228" i="3"/>
  <c r="CX232" i="3"/>
  <c r="CX236" i="3"/>
  <c r="CX231" i="3"/>
  <c r="CX235" i="3"/>
  <c r="CX230" i="3"/>
  <c r="CX234" i="3"/>
  <c r="CX238" i="3"/>
  <c r="CX186" i="3"/>
  <c r="CX190" i="3"/>
  <c r="CX185" i="3"/>
  <c r="CX189" i="3"/>
  <c r="CX183" i="3"/>
  <c r="CX187" i="3"/>
  <c r="CX191" i="3"/>
  <c r="CX192" i="3"/>
  <c r="CX188" i="3"/>
  <c r="CX184" i="3"/>
  <c r="EG354" i="1"/>
  <c r="U352" i="1"/>
  <c r="DZ354" i="1" s="1"/>
  <c r="AD351" i="1"/>
  <c r="CR351" i="1" s="1"/>
  <c r="Q351" i="1" s="1"/>
  <c r="AD354" i="1" s="1"/>
  <c r="AB350" i="1"/>
  <c r="T349" i="1"/>
  <c r="AG354" i="1" s="1"/>
  <c r="P349" i="1"/>
  <c r="S349" i="1"/>
  <c r="BZ347" i="1"/>
  <c r="EI276" i="1"/>
  <c r="P291" i="1"/>
  <c r="DY276" i="1"/>
  <c r="DL281" i="1"/>
  <c r="AG239" i="1"/>
  <c r="T244" i="1"/>
  <c r="CZ279" i="1"/>
  <c r="Y279" i="1" s="1"/>
  <c r="DX281" i="1"/>
  <c r="AB279" i="1"/>
  <c r="BX276" i="1"/>
  <c r="EU244" i="1"/>
  <c r="EM244" i="1"/>
  <c r="AO244" i="1"/>
  <c r="CG244" i="1"/>
  <c r="BX239" i="1"/>
  <c r="AP244" i="1"/>
  <c r="BY239" i="1"/>
  <c r="CI244" i="1"/>
  <c r="CP241" i="1"/>
  <c r="O241" i="1" s="1"/>
  <c r="FP239" i="1"/>
  <c r="EG166" i="1"/>
  <c r="P177" i="1"/>
  <c r="DO173" i="1"/>
  <c r="EB166" i="1"/>
  <c r="CJ173" i="1"/>
  <c r="CP168" i="1"/>
  <c r="O168" i="1" s="1"/>
  <c r="FR168" i="1"/>
  <c r="AC173" i="1"/>
  <c r="P297" i="1"/>
  <c r="P293" i="1"/>
  <c r="FY276" i="1"/>
  <c r="EG281" i="1"/>
  <c r="DM281" i="1"/>
  <c r="W281" i="1"/>
  <c r="CC276" i="1"/>
  <c r="AT281" i="1"/>
  <c r="GB276" i="1"/>
  <c r="FT276" i="1"/>
  <c r="CL276" i="1"/>
  <c r="CD276" i="1"/>
  <c r="EA239" i="1"/>
  <c r="DN244" i="1"/>
  <c r="AU244" i="1"/>
  <c r="AC239" i="1"/>
  <c r="P244" i="1"/>
  <c r="CE244" i="1"/>
  <c r="CY241" i="1"/>
  <c r="X241" i="1" s="1"/>
  <c r="AK244" i="1" s="1"/>
  <c r="CZ241" i="1"/>
  <c r="Y241" i="1" s="1"/>
  <c r="AL244" i="1" s="1"/>
  <c r="AF244" i="1"/>
  <c r="AB241" i="1"/>
  <c r="AS166" i="1"/>
  <c r="F190" i="1"/>
  <c r="FU166" i="1"/>
  <c r="EL173" i="1"/>
  <c r="DL173" i="1"/>
  <c r="DW173" i="1"/>
  <c r="CY169" i="1"/>
  <c r="X169" i="1" s="1"/>
  <c r="AI173" i="1"/>
  <c r="AJ173" i="1"/>
  <c r="CG276" i="1"/>
  <c r="AX281" i="1"/>
  <c r="AO281" i="1"/>
  <c r="FU276" i="1"/>
  <c r="EL281" i="1"/>
  <c r="EI244" i="1"/>
  <c r="P268" i="1"/>
  <c r="AS244" i="1"/>
  <c r="CB239" i="1"/>
  <c r="BA244" i="1"/>
  <c r="AQ244" i="1"/>
  <c r="AI239" i="1"/>
  <c r="V244" i="1"/>
  <c r="F183" i="1"/>
  <c r="GB166" i="1"/>
  <c r="ES173" i="1"/>
  <c r="DM173" i="1"/>
  <c r="DZ166" i="1"/>
  <c r="CP169" i="1"/>
  <c r="O169" i="1" s="1"/>
  <c r="DU173" i="1"/>
  <c r="FR169" i="1"/>
  <c r="CC166" i="1"/>
  <c r="AT173" i="1"/>
  <c r="AG166" i="1"/>
  <c r="T173" i="1"/>
  <c r="DN281" i="1"/>
  <c r="EA276" i="1"/>
  <c r="CZ278" i="1"/>
  <c r="Y278" i="1" s="1"/>
  <c r="AL281" i="1" s="1"/>
  <c r="AF281" i="1"/>
  <c r="AB278" i="1"/>
  <c r="FY239" i="1"/>
  <c r="EP244" i="1"/>
  <c r="EG244" i="1"/>
  <c r="AY244" i="1"/>
  <c r="GA244" i="1"/>
  <c r="FQ239" i="1"/>
  <c r="EH244" i="1"/>
  <c r="AB242" i="1"/>
  <c r="CR242" i="1"/>
  <c r="Q242" i="1" s="1"/>
  <c r="AH239" i="1"/>
  <c r="U244" i="1"/>
  <c r="AD239" i="1"/>
  <c r="Q244" i="1"/>
  <c r="EI166" i="1"/>
  <c r="FR171" i="1"/>
  <c r="CP170" i="1"/>
  <c r="O170" i="1" s="1"/>
  <c r="FR170" i="1"/>
  <c r="EA166" i="1"/>
  <c r="DN173" i="1"/>
  <c r="AH166" i="1"/>
  <c r="U173" i="1"/>
  <c r="EV281" i="1"/>
  <c r="BB281" i="1"/>
  <c r="CM276" i="1"/>
  <c r="ET244" i="1"/>
  <c r="BD244" i="1"/>
  <c r="CK239" i="1"/>
  <c r="EV173" i="1"/>
  <c r="BB173" i="1"/>
  <c r="AF173" i="1"/>
  <c r="CT171" i="1"/>
  <c r="S171" i="1" s="1"/>
  <c r="FR166" i="1"/>
  <c r="CB166" i="1"/>
  <c r="F161" i="1"/>
  <c r="F156" i="1"/>
  <c r="F147" i="1"/>
  <c r="F145" i="1"/>
  <c r="DL132" i="1"/>
  <c r="AX132" i="1"/>
  <c r="EM100" i="1"/>
  <c r="EA100" i="1"/>
  <c r="CY94" i="1"/>
  <c r="X94" i="1" s="1"/>
  <c r="CZ94" i="1"/>
  <c r="Y94" i="1" s="1"/>
  <c r="BY89" i="1"/>
  <c r="CI100" i="1"/>
  <c r="AP100" i="1"/>
  <c r="CP91" i="1"/>
  <c r="O91" i="1" s="1"/>
  <c r="AC100" i="1"/>
  <c r="EU173" i="1"/>
  <c r="AO173" i="1"/>
  <c r="AB168" i="1"/>
  <c r="FP166" i="1"/>
  <c r="P154" i="1"/>
  <c r="ES132" i="1"/>
  <c r="P140" i="1"/>
  <c r="EO132" i="1"/>
  <c r="EK132" i="1"/>
  <c r="P151" i="1"/>
  <c r="P138" i="1"/>
  <c r="EG132" i="1"/>
  <c r="DJ132" i="1"/>
  <c r="EI89" i="1"/>
  <c r="P110" i="1"/>
  <c r="AI100" i="1"/>
  <c r="ET281" i="1"/>
  <c r="EV244" i="1"/>
  <c r="FY173" i="1"/>
  <c r="ET173" i="1"/>
  <c r="BD173" i="1"/>
  <c r="CZ169" i="1"/>
  <c r="Y169" i="1" s="1"/>
  <c r="AB169" i="1"/>
  <c r="F162" i="1"/>
  <c r="F146" i="1"/>
  <c r="DP132" i="1"/>
  <c r="DH132" i="1"/>
  <c r="ET89" i="1"/>
  <c r="P113" i="1"/>
  <c r="EU100" i="1"/>
  <c r="AJ100" i="1"/>
  <c r="EB100" i="1"/>
  <c r="AG100" i="1"/>
  <c r="BC173" i="1"/>
  <c r="AB170" i="1"/>
  <c r="EU132" i="1"/>
  <c r="P150" i="1"/>
  <c r="EQ132" i="1"/>
  <c r="P142" i="1"/>
  <c r="EM132" i="1"/>
  <c r="P153" i="1"/>
  <c r="EI132" i="1"/>
  <c r="P144" i="1"/>
  <c r="DN132" i="1"/>
  <c r="GB89" i="1"/>
  <c r="ES100" i="1"/>
  <c r="DY89" i="1"/>
  <c r="DL100" i="1"/>
  <c r="CJ89" i="1"/>
  <c r="BA100" i="1"/>
  <c r="EH100" i="1"/>
  <c r="FQ89" i="1"/>
  <c r="GA100" i="1"/>
  <c r="CY91" i="1"/>
  <c r="X91" i="1" s="1"/>
  <c r="EV100" i="1"/>
  <c r="CG100" i="1"/>
  <c r="BB100" i="1"/>
  <c r="CT98" i="1"/>
  <c r="S98" i="1" s="1"/>
  <c r="CP98" i="1" s="1"/>
  <c r="O98" i="1" s="1"/>
  <c r="CT97" i="1"/>
  <c r="S97" i="1" s="1"/>
  <c r="CP97" i="1" s="1"/>
  <c r="O97" i="1" s="1"/>
  <c r="CT96" i="1"/>
  <c r="S96" i="1" s="1"/>
  <c r="CP96" i="1" s="1"/>
  <c r="O96" i="1" s="1"/>
  <c r="CS95" i="1"/>
  <c r="R95" i="1" s="1"/>
  <c r="CY95" i="1" s="1"/>
  <c r="X95" i="1" s="1"/>
  <c r="AB95" i="1"/>
  <c r="CX118" i="3"/>
  <c r="CX122" i="3"/>
  <c r="CX117" i="3"/>
  <c r="CX121" i="3"/>
  <c r="CX116" i="3"/>
  <c r="CX120" i="3"/>
  <c r="CX115" i="3"/>
  <c r="CX119" i="3"/>
  <c r="CR94" i="1"/>
  <c r="Q94" i="1" s="1"/>
  <c r="CP94" i="1" s="1"/>
  <c r="O94" i="1" s="1"/>
  <c r="CX102" i="3"/>
  <c r="CX106" i="3"/>
  <c r="CX101" i="3"/>
  <c r="CX105" i="3"/>
  <c r="CX100" i="3"/>
  <c r="CX104" i="3"/>
  <c r="CX99" i="3"/>
  <c r="CX103" i="3"/>
  <c r="CD26" i="1"/>
  <c r="AU57" i="1"/>
  <c r="GB57" i="1"/>
  <c r="AO100" i="1"/>
  <c r="CX126" i="3"/>
  <c r="CX130" i="3"/>
  <c r="CX125" i="3"/>
  <c r="CX129" i="3"/>
  <c r="CX124" i="3"/>
  <c r="CX128" i="3"/>
  <c r="CX123" i="3"/>
  <c r="CX127" i="3"/>
  <c r="FY100" i="1"/>
  <c r="AD92" i="1"/>
  <c r="CS92" i="1"/>
  <c r="R92" i="1" s="1"/>
  <c r="CZ91" i="1"/>
  <c r="Y91" i="1" s="1"/>
  <c r="AB91" i="1"/>
  <c r="BZ26" i="1"/>
  <c r="CG57" i="1"/>
  <c r="AQ57" i="1"/>
  <c r="CZ54" i="1"/>
  <c r="Y54" i="1" s="1"/>
  <c r="CY54" i="1"/>
  <c r="X54" i="1" s="1"/>
  <c r="AH57" i="1"/>
  <c r="DZ57" i="1"/>
  <c r="EG100" i="1"/>
  <c r="BC100" i="1"/>
  <c r="AQ100" i="1"/>
  <c r="CQ92" i="1"/>
  <c r="P92" i="1" s="1"/>
  <c r="CY52" i="1"/>
  <c r="X52" i="1" s="1"/>
  <c r="CZ52" i="1"/>
  <c r="Y52" i="1" s="1"/>
  <c r="CZ51" i="1"/>
  <c r="Y51" i="1" s="1"/>
  <c r="DY57" i="1"/>
  <c r="AG26" i="1"/>
  <c r="T57" i="1"/>
  <c r="CX110" i="3"/>
  <c r="CX114" i="3"/>
  <c r="CX109" i="3"/>
  <c r="CX113" i="3"/>
  <c r="CX108" i="3"/>
  <c r="CX112" i="3"/>
  <c r="CX107" i="3"/>
  <c r="CX111" i="3"/>
  <c r="EU57" i="1"/>
  <c r="EM57" i="1"/>
  <c r="AO57" i="1"/>
  <c r="CS55" i="1"/>
  <c r="R55" i="1" s="1"/>
  <c r="AB55" i="1"/>
  <c r="CQ54" i="1"/>
  <c r="P54" i="1" s="1"/>
  <c r="AD54" i="1"/>
  <c r="CR54" i="1" s="1"/>
  <c r="Q54" i="1" s="1"/>
  <c r="CS53" i="1"/>
  <c r="R53" i="1" s="1"/>
  <c r="CY53" i="1" s="1"/>
  <c r="X53" i="1" s="1"/>
  <c r="AB53" i="1"/>
  <c r="CX82" i="3"/>
  <c r="CX86" i="3"/>
  <c r="CX81" i="3"/>
  <c r="CX85" i="3"/>
  <c r="CX80" i="3"/>
  <c r="CX84" i="3"/>
  <c r="CX83" i="3"/>
  <c r="CR52" i="1"/>
  <c r="Q52" i="1" s="1"/>
  <c r="CP52" i="1" s="1"/>
  <c r="O52" i="1" s="1"/>
  <c r="CQ51" i="1"/>
  <c r="P51" i="1" s="1"/>
  <c r="AD51" i="1"/>
  <c r="CR51" i="1" s="1"/>
  <c r="Q51" i="1" s="1"/>
  <c r="CQ49" i="1"/>
  <c r="P49" i="1" s="1"/>
  <c r="AD46" i="1"/>
  <c r="CR46" i="1" s="1"/>
  <c r="Q46" i="1" s="1"/>
  <c r="CS46" i="1"/>
  <c r="R46" i="1" s="1"/>
  <c r="CZ46" i="1" s="1"/>
  <c r="Y46" i="1" s="1"/>
  <c r="CQ45" i="1"/>
  <c r="P45" i="1" s="1"/>
  <c r="W44" i="1"/>
  <c r="S44" i="1"/>
  <c r="CP44" i="1" s="1"/>
  <c r="O44" i="1" s="1"/>
  <c r="AB44" i="1"/>
  <c r="CS39" i="1"/>
  <c r="R39" i="1" s="1"/>
  <c r="AD39" i="1"/>
  <c r="CS35" i="1"/>
  <c r="R35" i="1" s="1"/>
  <c r="CY35" i="1" s="1"/>
  <c r="X35" i="1" s="1"/>
  <c r="AD35" i="1"/>
  <c r="CR35" i="1" s="1"/>
  <c r="Q35" i="1" s="1"/>
  <c r="CQ34" i="1"/>
  <c r="P34" i="1" s="1"/>
  <c r="CQ33" i="1"/>
  <c r="P33" i="1" s="1"/>
  <c r="ET57" i="1"/>
  <c r="EH57" i="1"/>
  <c r="CI57" i="1"/>
  <c r="BD57" i="1"/>
  <c r="AD47" i="1"/>
  <c r="CR47" i="1" s="1"/>
  <c r="Q47" i="1" s="1"/>
  <c r="CS47" i="1"/>
  <c r="R47" i="1" s="1"/>
  <c r="CZ47" i="1" s="1"/>
  <c r="Y47" i="1" s="1"/>
  <c r="CQ46" i="1"/>
  <c r="P46" i="1" s="1"/>
  <c r="AB46" i="1"/>
  <c r="AD41" i="1"/>
  <c r="CR41" i="1" s="1"/>
  <c r="Q41" i="1" s="1"/>
  <c r="CS41" i="1"/>
  <c r="R41" i="1" s="1"/>
  <c r="CY41" i="1" s="1"/>
  <c r="X41" i="1" s="1"/>
  <c r="AB39" i="1"/>
  <c r="CQ39" i="1"/>
  <c r="P39" i="1" s="1"/>
  <c r="AD38" i="1"/>
  <c r="CR38" i="1" s="1"/>
  <c r="Q38" i="1" s="1"/>
  <c r="CS38" i="1"/>
  <c r="R38" i="1" s="1"/>
  <c r="CZ38" i="1" s="1"/>
  <c r="Y38" i="1" s="1"/>
  <c r="CS36" i="1"/>
  <c r="R36" i="1" s="1"/>
  <c r="CY36" i="1" s="1"/>
  <c r="X36" i="1" s="1"/>
  <c r="AD36" i="1"/>
  <c r="CR36" i="1" s="1"/>
  <c r="Q36" i="1" s="1"/>
  <c r="CQ35" i="1"/>
  <c r="P35" i="1" s="1"/>
  <c r="EG57" i="1"/>
  <c r="BC57" i="1"/>
  <c r="CZ50" i="1"/>
  <c r="Y50" i="1" s="1"/>
  <c r="AD48" i="1"/>
  <c r="CR48" i="1" s="1"/>
  <c r="Q48" i="1" s="1"/>
  <c r="CS48" i="1"/>
  <c r="R48" i="1" s="1"/>
  <c r="CZ48" i="1" s="1"/>
  <c r="Y48" i="1" s="1"/>
  <c r="CQ47" i="1"/>
  <c r="P47" i="1" s="1"/>
  <c r="CS43" i="1"/>
  <c r="R43" i="1" s="1"/>
  <c r="CZ43" i="1" s="1"/>
  <c r="Y43" i="1" s="1"/>
  <c r="AD43" i="1"/>
  <c r="CR43" i="1" s="1"/>
  <c r="Q43" i="1" s="1"/>
  <c r="CQ41" i="1"/>
  <c r="P41" i="1" s="1"/>
  <c r="AB40" i="1"/>
  <c r="CQ38" i="1"/>
  <c r="P38" i="1" s="1"/>
  <c r="CS37" i="1"/>
  <c r="R37" i="1" s="1"/>
  <c r="CZ37" i="1" s="1"/>
  <c r="Y37" i="1" s="1"/>
  <c r="AD37" i="1"/>
  <c r="CR37" i="1" s="1"/>
  <c r="Q37" i="1" s="1"/>
  <c r="CQ36" i="1"/>
  <c r="P36" i="1" s="1"/>
  <c r="EV57" i="1"/>
  <c r="BB57" i="1"/>
  <c r="AP57" i="1"/>
  <c r="CX74" i="3"/>
  <c r="CX78" i="3"/>
  <c r="CX73" i="3"/>
  <c r="CX77" i="3"/>
  <c r="CX76" i="3"/>
  <c r="CX75" i="3"/>
  <c r="CX79" i="3"/>
  <c r="AD49" i="1"/>
  <c r="CR49" i="1" s="1"/>
  <c r="Q49" i="1" s="1"/>
  <c r="CS49" i="1"/>
  <c r="R49" i="1" s="1"/>
  <c r="CZ49" i="1" s="1"/>
  <c r="Y49" i="1" s="1"/>
  <c r="CQ48" i="1"/>
  <c r="P48" i="1" s="1"/>
  <c r="AD45" i="1"/>
  <c r="CR45" i="1" s="1"/>
  <c r="Q45" i="1" s="1"/>
  <c r="CS45" i="1"/>
  <c r="R45" i="1" s="1"/>
  <c r="CY45" i="1" s="1"/>
  <c r="X45" i="1" s="1"/>
  <c r="CQ43" i="1"/>
  <c r="P43" i="1" s="1"/>
  <c r="W42" i="1"/>
  <c r="AJ57" i="1" s="1"/>
  <c r="S42" i="1"/>
  <c r="CP42" i="1" s="1"/>
  <c r="O42" i="1" s="1"/>
  <c r="AB42" i="1"/>
  <c r="CQ37" i="1"/>
  <c r="P37" i="1" s="1"/>
  <c r="CS34" i="1"/>
  <c r="R34" i="1" s="1"/>
  <c r="CZ34" i="1" s="1"/>
  <c r="Y34" i="1" s="1"/>
  <c r="AD34" i="1"/>
  <c r="CR34" i="1" s="1"/>
  <c r="Q34" i="1" s="1"/>
  <c r="AD33" i="1"/>
  <c r="CS32" i="1"/>
  <c r="R32" i="1" s="1"/>
  <c r="CY32" i="1" s="1"/>
  <c r="X32" i="1" s="1"/>
  <c r="AB32" i="1"/>
  <c r="CY31" i="1"/>
  <c r="X31" i="1" s="1"/>
  <c r="AD31" i="1"/>
  <c r="AB30" i="1"/>
  <c r="AB29" i="1"/>
  <c r="CS28" i="1"/>
  <c r="R28" i="1" s="1"/>
  <c r="CY28" i="1" s="1"/>
  <c r="X28" i="1" s="1"/>
  <c r="AD28" i="1"/>
  <c r="CR28" i="1" s="1"/>
  <c r="Q28" i="1" s="1"/>
  <c r="CQ28" i="1"/>
  <c r="P28" i="1" s="1"/>
  <c r="BA57" i="1" l="1"/>
  <c r="CJ26" i="1"/>
  <c r="DO235" i="1"/>
  <c r="P335" i="1"/>
  <c r="Q100" i="1"/>
  <c r="AD89" i="1"/>
  <c r="FY465" i="1"/>
  <c r="EP486" i="1"/>
  <c r="CZ30" i="1"/>
  <c r="Y30" i="1" s="1"/>
  <c r="GM30" i="1" s="1"/>
  <c r="AU173" i="1"/>
  <c r="BZ166" i="1"/>
  <c r="EM173" i="1"/>
  <c r="CY168" i="1"/>
  <c r="X168" i="1" s="1"/>
  <c r="AK173" i="1" s="1"/>
  <c r="GM170" i="1"/>
  <c r="DO239" i="1"/>
  <c r="CZ388" i="1"/>
  <c r="Y388" i="1" s="1"/>
  <c r="CZ399" i="1"/>
  <c r="Y399" i="1" s="1"/>
  <c r="FY433" i="1"/>
  <c r="EI433" i="1"/>
  <c r="CP399" i="1"/>
  <c r="O399" i="1" s="1"/>
  <c r="AH433" i="1"/>
  <c r="AG433" i="1"/>
  <c r="GB433" i="1"/>
  <c r="CY414" i="1"/>
  <c r="X414" i="1" s="1"/>
  <c r="AU433" i="1"/>
  <c r="GA486" i="1"/>
  <c r="EM606" i="1"/>
  <c r="GM422" i="1"/>
  <c r="CZ597" i="1"/>
  <c r="Y597" i="1" s="1"/>
  <c r="CP556" i="1"/>
  <c r="O556" i="1" s="1"/>
  <c r="AU552" i="1"/>
  <c r="CZ725" i="1"/>
  <c r="Y725" i="1" s="1"/>
  <c r="EL732" i="1"/>
  <c r="CZ729" i="1"/>
  <c r="Y729" i="1" s="1"/>
  <c r="GM729" i="1" s="1"/>
  <c r="DM732" i="1"/>
  <c r="DX805" i="1"/>
  <c r="CI961" i="1"/>
  <c r="AP805" i="1"/>
  <c r="GA805" i="1"/>
  <c r="CZ877" i="1"/>
  <c r="Y877" i="1" s="1"/>
  <c r="Q805" i="1"/>
  <c r="CZ873" i="1"/>
  <c r="Y873" i="1" s="1"/>
  <c r="CZ884" i="1"/>
  <c r="Y884" i="1" s="1"/>
  <c r="CY954" i="1"/>
  <c r="X954" i="1" s="1"/>
  <c r="CZ879" i="1"/>
  <c r="Y879" i="1" s="1"/>
  <c r="CY409" i="1"/>
  <c r="X409" i="1" s="1"/>
  <c r="AE805" i="1"/>
  <c r="CY468" i="1"/>
  <c r="X468" i="1" s="1"/>
  <c r="AP732" i="1"/>
  <c r="GA57" i="1"/>
  <c r="CY33" i="1"/>
  <c r="X33" i="1" s="1"/>
  <c r="EI57" i="1"/>
  <c r="DX57" i="1"/>
  <c r="CZ93" i="1"/>
  <c r="Y93" i="1" s="1"/>
  <c r="GM93" i="1" s="1"/>
  <c r="CG173" i="1"/>
  <c r="AD166" i="1"/>
  <c r="DI173" i="1"/>
  <c r="DX244" i="1"/>
  <c r="CP392" i="1"/>
  <c r="O392" i="1" s="1"/>
  <c r="CY394" i="1"/>
  <c r="X394" i="1" s="1"/>
  <c r="CY398" i="1"/>
  <c r="X398" i="1" s="1"/>
  <c r="CY429" i="1"/>
  <c r="X429" i="1" s="1"/>
  <c r="CP407" i="1"/>
  <c r="O407" i="1" s="1"/>
  <c r="AP606" i="1"/>
  <c r="AE486" i="1"/>
  <c r="AE732" i="1"/>
  <c r="CP726" i="1"/>
  <c r="O726" i="1" s="1"/>
  <c r="EK961" i="1"/>
  <c r="DX653" i="1"/>
  <c r="CZ646" i="1"/>
  <c r="Y646" i="1" s="1"/>
  <c r="FY961" i="1"/>
  <c r="CZ801" i="1"/>
  <c r="Y801" i="1" s="1"/>
  <c r="AQ952" i="1"/>
  <c r="CY873" i="1"/>
  <c r="X873" i="1" s="1"/>
  <c r="EI991" i="1"/>
  <c r="CY40" i="1"/>
  <c r="X40" i="1" s="1"/>
  <c r="CP409" i="1"/>
  <c r="O409" i="1" s="1"/>
  <c r="DW805" i="1"/>
  <c r="AT732" i="1"/>
  <c r="AU100" i="1"/>
  <c r="EK173" i="1"/>
  <c r="R173" i="1"/>
  <c r="CY389" i="1"/>
  <c r="X389" i="1" s="1"/>
  <c r="EH433" i="1"/>
  <c r="GA433" i="1"/>
  <c r="DV486" i="1"/>
  <c r="EI486" i="1"/>
  <c r="CD552" i="1"/>
  <c r="AE653" i="1"/>
  <c r="CZ726" i="1"/>
  <c r="Y726" i="1" s="1"/>
  <c r="CP803" i="1"/>
  <c r="O803" i="1" s="1"/>
  <c r="GA961" i="1"/>
  <c r="FY57" i="1"/>
  <c r="CY728" i="1"/>
  <c r="X728" i="1" s="1"/>
  <c r="AB730" i="1"/>
  <c r="DV805" i="1"/>
  <c r="AD961" i="1"/>
  <c r="CY48" i="1"/>
  <c r="X48" i="1" s="1"/>
  <c r="CP730" i="1"/>
  <c r="O730" i="1" s="1"/>
  <c r="CP43" i="1"/>
  <c r="O43" i="1" s="1"/>
  <c r="AB47" i="1"/>
  <c r="CP46" i="1"/>
  <c r="O46" i="1" s="1"/>
  <c r="GN427" i="1"/>
  <c r="CP727" i="1"/>
  <c r="O727" i="1" s="1"/>
  <c r="AB728" i="1"/>
  <c r="AB41" i="1"/>
  <c r="DY433" i="1"/>
  <c r="W732" i="1"/>
  <c r="AJ719" i="1"/>
  <c r="ES354" i="1"/>
  <c r="GB347" i="1"/>
  <c r="CP352" i="1"/>
  <c r="O352" i="1" s="1"/>
  <c r="GM50" i="1"/>
  <c r="CP41" i="1"/>
  <c r="O41" i="1" s="1"/>
  <c r="CP47" i="1"/>
  <c r="O47" i="1" s="1"/>
  <c r="GM646" i="1"/>
  <c r="AB43" i="1"/>
  <c r="CP36" i="1"/>
  <c r="O36" i="1" s="1"/>
  <c r="CY482" i="1"/>
  <c r="X482" i="1" s="1"/>
  <c r="AB727" i="1"/>
  <c r="AB97" i="1"/>
  <c r="AH465" i="1"/>
  <c r="U486" i="1"/>
  <c r="DW798" i="1"/>
  <c r="DJ805" i="1"/>
  <c r="AE798" i="1"/>
  <c r="R805" i="1"/>
  <c r="CY411" i="1"/>
  <c r="X411" i="1" s="1"/>
  <c r="CZ411" i="1"/>
  <c r="Y411" i="1" s="1"/>
  <c r="ES559" i="1"/>
  <c r="GB552" i="1"/>
  <c r="CY55" i="1"/>
  <c r="X55" i="1" s="1"/>
  <c r="CZ53" i="1"/>
  <c r="Y53" i="1" s="1"/>
  <c r="CY49" i="1"/>
  <c r="X49" i="1" s="1"/>
  <c r="CY402" i="1"/>
  <c r="X402" i="1" s="1"/>
  <c r="CY397" i="1"/>
  <c r="X397" i="1" s="1"/>
  <c r="CY393" i="1"/>
  <c r="X393" i="1" s="1"/>
  <c r="AC486" i="1"/>
  <c r="DW559" i="1"/>
  <c r="CZ594" i="1"/>
  <c r="Y594" i="1" s="1"/>
  <c r="GN646" i="1"/>
  <c r="AD732" i="1"/>
  <c r="CP874" i="1"/>
  <c r="O874" i="1" s="1"/>
  <c r="CP878" i="1"/>
  <c r="O878" i="1" s="1"/>
  <c r="CP882" i="1"/>
  <c r="O882" i="1" s="1"/>
  <c r="CZ40" i="1"/>
  <c r="Y40" i="1" s="1"/>
  <c r="DU244" i="1"/>
  <c r="DW354" i="1"/>
  <c r="CY405" i="1"/>
  <c r="X405" i="1" s="1"/>
  <c r="CZ405" i="1"/>
  <c r="Y405" i="1" s="1"/>
  <c r="AB405" i="1"/>
  <c r="CR405" i="1"/>
  <c r="Q405" i="1" s="1"/>
  <c r="CP405" i="1" s="1"/>
  <c r="O405" i="1" s="1"/>
  <c r="CR602" i="1"/>
  <c r="Q602" i="1" s="1"/>
  <c r="CP647" i="1"/>
  <c r="O647" i="1" s="1"/>
  <c r="GM647" i="1" s="1"/>
  <c r="CZ409" i="1"/>
  <c r="Y409" i="1" s="1"/>
  <c r="GM409" i="1" s="1"/>
  <c r="AT347" i="1"/>
  <c r="F372" i="1"/>
  <c r="EH465" i="1"/>
  <c r="P495" i="1"/>
  <c r="CZ32" i="1"/>
  <c r="Y32" i="1" s="1"/>
  <c r="GN50" i="1"/>
  <c r="CZ55" i="1"/>
  <c r="Y55" i="1" s="1"/>
  <c r="CY38" i="1"/>
  <c r="X38" i="1" s="1"/>
  <c r="CR92" i="1"/>
  <c r="Q92" i="1" s="1"/>
  <c r="GN93" i="1"/>
  <c r="DV244" i="1"/>
  <c r="CZ598" i="1"/>
  <c r="Y598" i="1" s="1"/>
  <c r="CY602" i="1"/>
  <c r="X602" i="1" s="1"/>
  <c r="GM427" i="1"/>
  <c r="CZ650" i="1"/>
  <c r="Y650" i="1" s="1"/>
  <c r="GM642" i="1"/>
  <c r="CZ649" i="1"/>
  <c r="Y649" i="1" s="1"/>
  <c r="CY648" i="1"/>
  <c r="X648" i="1" s="1"/>
  <c r="CP724" i="1"/>
  <c r="O724" i="1" s="1"/>
  <c r="CP955" i="1"/>
  <c r="O955" i="1" s="1"/>
  <c r="CZ168" i="1"/>
  <c r="Y168" i="1" s="1"/>
  <c r="AL173" i="1" s="1"/>
  <c r="W239" i="1"/>
  <c r="F268" i="1"/>
  <c r="CP643" i="1"/>
  <c r="O643" i="1" s="1"/>
  <c r="GM643" i="1" s="1"/>
  <c r="AB602" i="1"/>
  <c r="CP649" i="1"/>
  <c r="O649" i="1" s="1"/>
  <c r="CY469" i="1"/>
  <c r="X469" i="1" s="1"/>
  <c r="CY473" i="1"/>
  <c r="X473" i="1" s="1"/>
  <c r="AB35" i="1"/>
  <c r="CR39" i="1"/>
  <c r="Q39" i="1" s="1"/>
  <c r="CY92" i="1"/>
  <c r="X92" i="1" s="1"/>
  <c r="ED244" i="1"/>
  <c r="EC281" i="1"/>
  <c r="AB351" i="1"/>
  <c r="GN642" i="1"/>
  <c r="GN647" i="1"/>
  <c r="CP876" i="1"/>
  <c r="O876" i="1" s="1"/>
  <c r="CP880" i="1"/>
  <c r="O880" i="1" s="1"/>
  <c r="CP883" i="1"/>
  <c r="O883" i="1" s="1"/>
  <c r="EC805" i="1"/>
  <c r="CP959" i="1"/>
  <c r="O959" i="1" s="1"/>
  <c r="DZ100" i="1"/>
  <c r="AE281" i="1"/>
  <c r="CY278" i="1"/>
  <c r="X278" i="1" s="1"/>
  <c r="AK281" i="1" s="1"/>
  <c r="BC239" i="1"/>
  <c r="F260" i="1"/>
  <c r="BC311" i="1"/>
  <c r="CP641" i="1"/>
  <c r="O641" i="1" s="1"/>
  <c r="CP604" i="1"/>
  <c r="O604" i="1" s="1"/>
  <c r="CY470" i="1"/>
  <c r="X470" i="1" s="1"/>
  <c r="CR33" i="1"/>
  <c r="Q33" i="1" s="1"/>
  <c r="GN29" i="1"/>
  <c r="CP37" i="1"/>
  <c r="O37" i="1" s="1"/>
  <c r="GN30" i="1"/>
  <c r="CP48" i="1"/>
  <c r="O48" i="1" s="1"/>
  <c r="CP39" i="1"/>
  <c r="O39" i="1" s="1"/>
  <c r="AB34" i="1"/>
  <c r="CZ39" i="1"/>
  <c r="Y39" i="1" s="1"/>
  <c r="AB45" i="1"/>
  <c r="AB49" i="1"/>
  <c r="CZ36" i="1"/>
  <c r="Y36" i="1" s="1"/>
  <c r="CY47" i="1"/>
  <c r="X47" i="1" s="1"/>
  <c r="FQ173" i="1"/>
  <c r="BY173" i="1"/>
  <c r="ED281" i="1"/>
  <c r="GM419" i="1"/>
  <c r="CZ391" i="1"/>
  <c r="Y391" i="1" s="1"/>
  <c r="AB402" i="1"/>
  <c r="GM420" i="1"/>
  <c r="GO422" i="1"/>
  <c r="CZ428" i="1"/>
  <c r="Y428" i="1" s="1"/>
  <c r="CY557" i="1"/>
  <c r="X557" i="1" s="1"/>
  <c r="CY651" i="1"/>
  <c r="X651" i="1" s="1"/>
  <c r="AB722" i="1"/>
  <c r="AD886" i="1"/>
  <c r="CP873" i="1"/>
  <c r="O873" i="1" s="1"/>
  <c r="AL886" i="1"/>
  <c r="AB883" i="1"/>
  <c r="DZ239" i="1"/>
  <c r="DM244" i="1"/>
  <c r="CR55" i="1"/>
  <c r="Q55" i="1" s="1"/>
  <c r="CY242" i="1"/>
  <c r="X242" i="1" s="1"/>
  <c r="DW244" i="1"/>
  <c r="Q276" i="1"/>
  <c r="F293" i="1"/>
  <c r="CR598" i="1"/>
  <c r="Q598" i="1" s="1"/>
  <c r="CZ471" i="1"/>
  <c r="Y471" i="1" s="1"/>
  <c r="AL486" i="1" s="1"/>
  <c r="CR596" i="1"/>
  <c r="Q596" i="1" s="1"/>
  <c r="CP596" i="1" s="1"/>
  <c r="O596" i="1" s="1"/>
  <c r="CP651" i="1"/>
  <c r="O651" i="1" s="1"/>
  <c r="AB882" i="1"/>
  <c r="AJ26" i="1"/>
  <c r="W57" i="1"/>
  <c r="GM52" i="1"/>
  <c r="GN52" i="1"/>
  <c r="DY347" i="1"/>
  <c r="DL354" i="1"/>
  <c r="GM402" i="1"/>
  <c r="GN402" i="1"/>
  <c r="GM391" i="1"/>
  <c r="GO391" i="1"/>
  <c r="GM393" i="1"/>
  <c r="GN393" i="1"/>
  <c r="GM484" i="1"/>
  <c r="GO484" i="1"/>
  <c r="GO595" i="1"/>
  <c r="GM595" i="1"/>
  <c r="GP881" i="1"/>
  <c r="GM881" i="1"/>
  <c r="GM32" i="1"/>
  <c r="GN32" i="1"/>
  <c r="GM94" i="1"/>
  <c r="GN94" i="1"/>
  <c r="DT886" i="1"/>
  <c r="GP958" i="1"/>
  <c r="GM958" i="1"/>
  <c r="DV465" i="1"/>
  <c r="DI486" i="1"/>
  <c r="GM649" i="1"/>
  <c r="GN649" i="1"/>
  <c r="DZ347" i="1"/>
  <c r="DM354" i="1"/>
  <c r="EB347" i="1"/>
  <c r="DO354" i="1"/>
  <c r="AH386" i="1"/>
  <c r="U433" i="1"/>
  <c r="AG386" i="1"/>
  <c r="T433" i="1"/>
  <c r="GB386" i="1"/>
  <c r="ES433" i="1"/>
  <c r="GO418" i="1"/>
  <c r="GM418" i="1"/>
  <c r="GO429" i="1"/>
  <c r="GM429" i="1"/>
  <c r="DX465" i="1"/>
  <c r="DK486" i="1"/>
  <c r="GP803" i="1"/>
  <c r="GM803" i="1"/>
  <c r="GP956" i="1"/>
  <c r="GM956" i="1"/>
  <c r="R653" i="1"/>
  <c r="AE638" i="1"/>
  <c r="GM651" i="1"/>
  <c r="GP884" i="1"/>
  <c r="GM884" i="1"/>
  <c r="CR31" i="1"/>
  <c r="Q31" i="1" s="1"/>
  <c r="AB31" i="1"/>
  <c r="BD26" i="1"/>
  <c r="F82" i="1"/>
  <c r="BD203" i="1"/>
  <c r="AP26" i="1"/>
  <c r="F66" i="1"/>
  <c r="AB38" i="1"/>
  <c r="GM47" i="1"/>
  <c r="GN47" i="1"/>
  <c r="EH26" i="1"/>
  <c r="P66" i="1"/>
  <c r="AB33" i="1"/>
  <c r="DW57" i="1"/>
  <c r="CZ35" i="1"/>
  <c r="Y35" i="1" s="1"/>
  <c r="CZ44" i="1"/>
  <c r="Y44" i="1" s="1"/>
  <c r="CY44" i="1"/>
  <c r="X44" i="1" s="1"/>
  <c r="AO26" i="1"/>
  <c r="F61" i="1"/>
  <c r="AO203" i="1"/>
  <c r="AU89" i="1"/>
  <c r="F119" i="1"/>
  <c r="AB51" i="1"/>
  <c r="DV100" i="1"/>
  <c r="AU26" i="1"/>
  <c r="F76" i="1"/>
  <c r="AU203" i="1"/>
  <c r="DL89" i="1"/>
  <c r="P121" i="1"/>
  <c r="BD166" i="1"/>
  <c r="F198" i="1"/>
  <c r="Q89" i="1"/>
  <c r="F112" i="1"/>
  <c r="EM166" i="1"/>
  <c r="P192" i="1"/>
  <c r="R166" i="1"/>
  <c r="F187" i="1"/>
  <c r="EV166" i="1"/>
  <c r="P198" i="1"/>
  <c r="Q166" i="1"/>
  <c r="F185" i="1"/>
  <c r="GA239" i="1"/>
  <c r="ER244" i="1"/>
  <c r="CZ28" i="1"/>
  <c r="Y28" i="1" s="1"/>
  <c r="AE57" i="1"/>
  <c r="CY37" i="1"/>
  <c r="X37" i="1" s="1"/>
  <c r="CZ42" i="1"/>
  <c r="Y42" i="1" s="1"/>
  <c r="CY42" i="1"/>
  <c r="X42" i="1" s="1"/>
  <c r="AB48" i="1"/>
  <c r="BB26" i="1"/>
  <c r="F70" i="1"/>
  <c r="BB203" i="1"/>
  <c r="AB36" i="1"/>
  <c r="CP38" i="1"/>
  <c r="O38" i="1" s="1"/>
  <c r="EG26" i="1"/>
  <c r="P61" i="1"/>
  <c r="EG203" i="1"/>
  <c r="CP35" i="1"/>
  <c r="O35" i="1" s="1"/>
  <c r="CY46" i="1"/>
  <c r="X46" i="1" s="1"/>
  <c r="CP34" i="1"/>
  <c r="O34" i="1" s="1"/>
  <c r="CP51" i="1"/>
  <c r="O51" i="1" s="1"/>
  <c r="CP54" i="1"/>
  <c r="O54" i="1" s="1"/>
  <c r="EI26" i="1"/>
  <c r="P67" i="1"/>
  <c r="EI203" i="1"/>
  <c r="AB92" i="1"/>
  <c r="BC89" i="1"/>
  <c r="F116" i="1"/>
  <c r="CY34" i="1"/>
  <c r="X34" i="1" s="1"/>
  <c r="CZ45" i="1"/>
  <c r="Y45" i="1" s="1"/>
  <c r="AQ26" i="1"/>
  <c r="F67" i="1"/>
  <c r="AQ203" i="1"/>
  <c r="EP100" i="1"/>
  <c r="FY89" i="1"/>
  <c r="DX26" i="1"/>
  <c r="DK57" i="1"/>
  <c r="AO89" i="1"/>
  <c r="F104" i="1"/>
  <c r="CY96" i="1"/>
  <c r="X96" i="1" s="1"/>
  <c r="CZ96" i="1"/>
  <c r="Y96" i="1" s="1"/>
  <c r="GM96" i="1" s="1"/>
  <c r="CG89" i="1"/>
  <c r="AX100" i="1"/>
  <c r="DX100" i="1"/>
  <c r="EH89" i="1"/>
  <c r="P109" i="1"/>
  <c r="AG89" i="1"/>
  <c r="T100" i="1"/>
  <c r="ET166" i="1"/>
  <c r="P186" i="1"/>
  <c r="AI89" i="1"/>
  <c r="V100" i="1"/>
  <c r="EU166" i="1"/>
  <c r="P189" i="1"/>
  <c r="AP89" i="1"/>
  <c r="F109" i="1"/>
  <c r="EM89" i="1"/>
  <c r="P119" i="1"/>
  <c r="AF166" i="1"/>
  <c r="S173" i="1"/>
  <c r="BB276" i="1"/>
  <c r="F294" i="1"/>
  <c r="BB311" i="1"/>
  <c r="U166" i="1"/>
  <c r="F195" i="1"/>
  <c r="U239" i="1"/>
  <c r="F266" i="1"/>
  <c r="U311" i="1"/>
  <c r="AY239" i="1"/>
  <c r="F252" i="1"/>
  <c r="P304" i="1"/>
  <c r="DN276" i="1"/>
  <c r="DI166" i="1"/>
  <c r="P185" i="1"/>
  <c r="ES166" i="1"/>
  <c r="P193" i="1"/>
  <c r="V239" i="1"/>
  <c r="F267" i="1"/>
  <c r="V311" i="1"/>
  <c r="EI239" i="1"/>
  <c r="P254" i="1"/>
  <c r="EI311" i="1"/>
  <c r="Y173" i="1"/>
  <c r="AL166" i="1"/>
  <c r="DW166" i="1"/>
  <c r="DJ173" i="1"/>
  <c r="AF239" i="1"/>
  <c r="S244" i="1"/>
  <c r="ED239" i="1"/>
  <c r="DQ244" i="1"/>
  <c r="AU239" i="1"/>
  <c r="F263" i="1"/>
  <c r="AU311" i="1"/>
  <c r="P288" i="1"/>
  <c r="EP276" i="1"/>
  <c r="AC166" i="1"/>
  <c r="CH173" i="1"/>
  <c r="P173" i="1"/>
  <c r="CE173" i="1"/>
  <c r="CF173" i="1"/>
  <c r="AP239" i="1"/>
  <c r="F253" i="1"/>
  <c r="EM239" i="1"/>
  <c r="P263" i="1"/>
  <c r="EM311" i="1"/>
  <c r="DK281" i="1"/>
  <c r="DX276" i="1"/>
  <c r="DL276" i="1"/>
  <c r="P302" i="1"/>
  <c r="AC354" i="1"/>
  <c r="CP349" i="1"/>
  <c r="O349" i="1" s="1"/>
  <c r="P265" i="1"/>
  <c r="DL239" i="1"/>
  <c r="DL311" i="1"/>
  <c r="BD347" i="1"/>
  <c r="F379" i="1"/>
  <c r="BD516" i="1"/>
  <c r="AB281" i="1"/>
  <c r="GM278" i="1"/>
  <c r="CA281" i="1" s="1"/>
  <c r="FQ276" i="1"/>
  <c r="EH281" i="1"/>
  <c r="EH311" i="1" s="1"/>
  <c r="GA281" i="1"/>
  <c r="CY352" i="1"/>
  <c r="X352" i="1" s="1"/>
  <c r="EC354" i="1" s="1"/>
  <c r="CZ352" i="1"/>
  <c r="Y352" i="1" s="1"/>
  <c r="ED354" i="1" s="1"/>
  <c r="DX354" i="1"/>
  <c r="DW433" i="1"/>
  <c r="DJ281" i="1"/>
  <c r="DW276" i="1"/>
  <c r="AX354" i="1"/>
  <c r="CG347" i="1"/>
  <c r="DU354" i="1"/>
  <c r="DN347" i="1"/>
  <c r="P377" i="1"/>
  <c r="GM398" i="1"/>
  <c r="GO398" i="1"/>
  <c r="ET386" i="1"/>
  <c r="P446" i="1"/>
  <c r="ET516" i="1"/>
  <c r="CZ389" i="1"/>
  <c r="Y389" i="1" s="1"/>
  <c r="ED433" i="1" s="1"/>
  <c r="AO386" i="1"/>
  <c r="F437" i="1"/>
  <c r="U354" i="1"/>
  <c r="AH347" i="1"/>
  <c r="GN406" i="1"/>
  <c r="GM406" i="1"/>
  <c r="AB418" i="1"/>
  <c r="CG386" i="1"/>
  <c r="AX433" i="1"/>
  <c r="AE433" i="1"/>
  <c r="CZ400" i="1"/>
  <c r="Y400" i="1" s="1"/>
  <c r="GM400" i="1" s="1"/>
  <c r="CY412" i="1"/>
  <c r="X412" i="1" s="1"/>
  <c r="CZ412" i="1"/>
  <c r="Y412" i="1" s="1"/>
  <c r="AB416" i="1"/>
  <c r="BC465" i="1"/>
  <c r="F502" i="1"/>
  <c r="AQ386" i="1"/>
  <c r="F443" i="1"/>
  <c r="AF465" i="1"/>
  <c r="S486" i="1"/>
  <c r="EV465" i="1"/>
  <c r="P511" i="1"/>
  <c r="AI386" i="1"/>
  <c r="V433" i="1"/>
  <c r="GO423" i="1"/>
  <c r="GM423" i="1"/>
  <c r="AU465" i="1"/>
  <c r="F505" i="1"/>
  <c r="GM481" i="1"/>
  <c r="GN481" i="1"/>
  <c r="EH552" i="1"/>
  <c r="P568" i="1"/>
  <c r="EH683" i="1"/>
  <c r="GM407" i="1"/>
  <c r="GN407" i="1"/>
  <c r="EA465" i="1"/>
  <c r="DN486" i="1"/>
  <c r="BD465" i="1"/>
  <c r="F511" i="1"/>
  <c r="GO601" i="1"/>
  <c r="GM601" i="1"/>
  <c r="F610" i="1"/>
  <c r="AO591" i="1"/>
  <c r="AO683" i="1"/>
  <c r="EU591" i="1"/>
  <c r="P622" i="1"/>
  <c r="DW486" i="1"/>
  <c r="GM477" i="1"/>
  <c r="GN477" i="1"/>
  <c r="CP480" i="1"/>
  <c r="O480" i="1" s="1"/>
  <c r="DT486" i="1" s="1"/>
  <c r="AO465" i="1"/>
  <c r="F490" i="1"/>
  <c r="EU465" i="1"/>
  <c r="P502" i="1"/>
  <c r="GA552" i="1"/>
  <c r="ER559" i="1"/>
  <c r="GA591" i="1"/>
  <c r="ER606" i="1"/>
  <c r="F579" i="1"/>
  <c r="BA552" i="1"/>
  <c r="AK606" i="1"/>
  <c r="CI591" i="1"/>
  <c r="AZ606" i="1"/>
  <c r="CY598" i="1"/>
  <c r="X598" i="1" s="1"/>
  <c r="AT638" i="1"/>
  <c r="F671" i="1"/>
  <c r="GN468" i="1"/>
  <c r="GM468" i="1"/>
  <c r="U465" i="1"/>
  <c r="F508" i="1"/>
  <c r="AL559" i="1"/>
  <c r="EC559" i="1"/>
  <c r="FY552" i="1"/>
  <c r="EP559" i="1"/>
  <c r="T606" i="1"/>
  <c r="AG591" i="1"/>
  <c r="AE465" i="1"/>
  <c r="R486" i="1"/>
  <c r="CP554" i="1"/>
  <c r="O554" i="1" s="1"/>
  <c r="DN559" i="1"/>
  <c r="EA552" i="1"/>
  <c r="AI591" i="1"/>
  <c r="V606" i="1"/>
  <c r="GM597" i="1"/>
  <c r="GO597" i="1"/>
  <c r="CZ602" i="1"/>
  <c r="Y602" i="1" s="1"/>
  <c r="EH638" i="1"/>
  <c r="P662" i="1"/>
  <c r="AI465" i="1"/>
  <c r="V486" i="1"/>
  <c r="V516" i="1" s="1"/>
  <c r="AZ559" i="1"/>
  <c r="CI552" i="1"/>
  <c r="AD606" i="1"/>
  <c r="GM594" i="1"/>
  <c r="GO594" i="1"/>
  <c r="F616" i="1"/>
  <c r="AQ591" i="1"/>
  <c r="AQ683" i="1"/>
  <c r="AC653" i="1"/>
  <c r="CP640" i="1"/>
  <c r="O640" i="1" s="1"/>
  <c r="DW653" i="1"/>
  <c r="EI798" i="1"/>
  <c r="EI835" i="1"/>
  <c r="P815" i="1"/>
  <c r="AO916" i="1"/>
  <c r="AO871" i="1"/>
  <c r="F890" i="1"/>
  <c r="AF638" i="1"/>
  <c r="S653" i="1"/>
  <c r="EI638" i="1"/>
  <c r="P663" i="1"/>
  <c r="GB638" i="1"/>
  <c r="ES653" i="1"/>
  <c r="CY721" i="1"/>
  <c r="X721" i="1" s="1"/>
  <c r="AK732" i="1" s="1"/>
  <c r="EK732" i="1"/>
  <c r="FT719" i="1"/>
  <c r="ET719" i="1"/>
  <c r="ET762" i="1"/>
  <c r="P745" i="1"/>
  <c r="ET952" i="1"/>
  <c r="P974" i="1"/>
  <c r="ET991" i="1"/>
  <c r="DN638" i="1"/>
  <c r="P676" i="1"/>
  <c r="CZ648" i="1"/>
  <c r="Y648" i="1" s="1"/>
  <c r="GN648" i="1" s="1"/>
  <c r="GN651" i="1"/>
  <c r="CB719" i="1"/>
  <c r="AS732" i="1"/>
  <c r="AB724" i="1"/>
  <c r="GP729" i="1"/>
  <c r="P822" i="1"/>
  <c r="EK798" i="1"/>
  <c r="EK835" i="1"/>
  <c r="F902" i="1"/>
  <c r="BC916" i="1"/>
  <c r="BC871" i="1"/>
  <c r="P977" i="1"/>
  <c r="EU952" i="1"/>
  <c r="EU991" i="1"/>
  <c r="P672" i="1"/>
  <c r="EM638" i="1"/>
  <c r="GN643" i="1"/>
  <c r="GM648" i="1"/>
  <c r="CZ723" i="1"/>
  <c r="Y723" i="1" s="1"/>
  <c r="GP723" i="1" s="1"/>
  <c r="EH719" i="1"/>
  <c r="EH762" i="1"/>
  <c r="P741" i="1"/>
  <c r="CY802" i="1"/>
  <c r="X802" i="1" s="1"/>
  <c r="CZ802" i="1"/>
  <c r="Y802" i="1" s="1"/>
  <c r="FY798" i="1"/>
  <c r="EP805" i="1"/>
  <c r="ET916" i="1"/>
  <c r="P899" i="1"/>
  <c r="ET871" i="1"/>
  <c r="CY955" i="1"/>
  <c r="X955" i="1" s="1"/>
  <c r="CZ955" i="1"/>
  <c r="Y955" i="1" s="1"/>
  <c r="DX961" i="1"/>
  <c r="CY959" i="1"/>
  <c r="X959" i="1" s="1"/>
  <c r="GM959" i="1" s="1"/>
  <c r="CZ959" i="1"/>
  <c r="Y959" i="1" s="1"/>
  <c r="F965" i="1"/>
  <c r="AO991" i="1"/>
  <c r="AO952" i="1"/>
  <c r="ED805" i="1"/>
  <c r="EL798" i="1"/>
  <c r="EL835" i="1"/>
  <c r="P823" i="1"/>
  <c r="AC886" i="1"/>
  <c r="AP952" i="1"/>
  <c r="F970" i="1"/>
  <c r="AP991" i="1"/>
  <c r="DJ961" i="1"/>
  <c r="DW952" i="1"/>
  <c r="EH798" i="1"/>
  <c r="EH835" i="1"/>
  <c r="P814" i="1"/>
  <c r="BB794" i="1"/>
  <c r="F848" i="1"/>
  <c r="R886" i="1"/>
  <c r="AE871" i="1"/>
  <c r="EI867" i="1"/>
  <c r="P926" i="1"/>
  <c r="AH952" i="1"/>
  <c r="U961" i="1"/>
  <c r="DJ798" i="1"/>
  <c r="P819" i="1"/>
  <c r="DJ835" i="1"/>
  <c r="AO794" i="1"/>
  <c r="F839" i="1"/>
  <c r="CZ730" i="1"/>
  <c r="Y730" i="1" s="1"/>
  <c r="Q798" i="1"/>
  <c r="F817" i="1"/>
  <c r="Q835" i="1"/>
  <c r="R798" i="1"/>
  <c r="R835" i="1"/>
  <c r="F819" i="1"/>
  <c r="DM835" i="1"/>
  <c r="DM798" i="1"/>
  <c r="P827" i="1"/>
  <c r="EB952" i="1"/>
  <c r="DO961" i="1"/>
  <c r="S732" i="1"/>
  <c r="AF719" i="1"/>
  <c r="AJ871" i="1"/>
  <c r="W886" i="1"/>
  <c r="EH916" i="1"/>
  <c r="P895" i="1"/>
  <c r="EH871" i="1"/>
  <c r="CI871" i="1"/>
  <c r="AZ886" i="1"/>
  <c r="AK961" i="1"/>
  <c r="EH991" i="1"/>
  <c r="EH952" i="1"/>
  <c r="P970" i="1"/>
  <c r="DZ871" i="1"/>
  <c r="DM886" i="1"/>
  <c r="CH961" i="1"/>
  <c r="AC952" i="1"/>
  <c r="P961" i="1"/>
  <c r="CE961" i="1"/>
  <c r="CF961" i="1"/>
  <c r="CP28" i="1"/>
  <c r="O28" i="1" s="1"/>
  <c r="AC57" i="1"/>
  <c r="GM37" i="1"/>
  <c r="GN37" i="1"/>
  <c r="ET26" i="1"/>
  <c r="P70" i="1"/>
  <c r="ET203" i="1"/>
  <c r="EB26" i="1"/>
  <c r="DO57" i="1"/>
  <c r="CP92" i="1"/>
  <c r="O92" i="1" s="1"/>
  <c r="DU100" i="1"/>
  <c r="P104" i="1"/>
  <c r="EG89" i="1"/>
  <c r="GM53" i="1"/>
  <c r="GN53" i="1"/>
  <c r="CG26" i="1"/>
  <c r="AX57" i="1"/>
  <c r="CY97" i="1"/>
  <c r="X97" i="1" s="1"/>
  <c r="AK100" i="1" s="1"/>
  <c r="CZ97" i="1"/>
  <c r="Y97" i="1" s="1"/>
  <c r="BA89" i="1"/>
  <c r="F120" i="1"/>
  <c r="ES89" i="1"/>
  <c r="P120" i="1"/>
  <c r="AU166" i="1"/>
  <c r="F192" i="1"/>
  <c r="AJ89" i="1"/>
  <c r="W100" i="1"/>
  <c r="FY166" i="1"/>
  <c r="EP173" i="1"/>
  <c r="CH100" i="1"/>
  <c r="P100" i="1"/>
  <c r="CE100" i="1"/>
  <c r="AC89" i="1"/>
  <c r="CF100" i="1"/>
  <c r="AZ100" i="1"/>
  <c r="CI89" i="1"/>
  <c r="FQ166" i="1"/>
  <c r="EH173" i="1"/>
  <c r="EH203" i="1" s="1"/>
  <c r="GA173" i="1"/>
  <c r="AS239" i="1"/>
  <c r="F261" i="1"/>
  <c r="AS311" i="1"/>
  <c r="P299" i="1"/>
  <c r="EL276" i="1"/>
  <c r="AO276" i="1"/>
  <c r="F285" i="1"/>
  <c r="AL239" i="1"/>
  <c r="Y244" i="1"/>
  <c r="CE239" i="1"/>
  <c r="AV244" i="1"/>
  <c r="DN239" i="1"/>
  <c r="P267" i="1"/>
  <c r="DN311" i="1"/>
  <c r="W276" i="1"/>
  <c r="W311" i="1"/>
  <c r="F305" i="1"/>
  <c r="BY166" i="1"/>
  <c r="CI173" i="1"/>
  <c r="AP173" i="1"/>
  <c r="DO166" i="1"/>
  <c r="P197" i="1"/>
  <c r="GM241" i="1"/>
  <c r="CA244" i="1" s="1"/>
  <c r="AB244" i="1"/>
  <c r="GO241" i="1"/>
  <c r="CC244" i="1" s="1"/>
  <c r="EU239" i="1"/>
  <c r="P260" i="1"/>
  <c r="EU311" i="1"/>
  <c r="DQ281" i="1"/>
  <c r="ED276" i="1"/>
  <c r="T354" i="1"/>
  <c r="AG347" i="1"/>
  <c r="EG347" i="1"/>
  <c r="P358" i="1"/>
  <c r="EG516" i="1"/>
  <c r="T276" i="1"/>
  <c r="F302" i="1"/>
  <c r="EH347" i="1"/>
  <c r="P363" i="1"/>
  <c r="EH516" i="1"/>
  <c r="DT281" i="1"/>
  <c r="GM279" i="1"/>
  <c r="FS281" i="1" s="1"/>
  <c r="EM276" i="1"/>
  <c r="P300" i="1"/>
  <c r="CP390" i="1"/>
  <c r="O390" i="1" s="1"/>
  <c r="AC433" i="1"/>
  <c r="CP395" i="1"/>
  <c r="O395" i="1" s="1"/>
  <c r="DU433" i="1"/>
  <c r="ES239" i="1"/>
  <c r="P264" i="1"/>
  <c r="ES311" i="1"/>
  <c r="EC276" i="1"/>
  <c r="DP281" i="1"/>
  <c r="EV347" i="1"/>
  <c r="P379" i="1"/>
  <c r="EV516" i="1"/>
  <c r="GN350" i="1"/>
  <c r="DT354" i="1"/>
  <c r="GM350" i="1"/>
  <c r="FY386" i="1"/>
  <c r="EP433" i="1"/>
  <c r="CI347" i="1"/>
  <c r="AZ354" i="1"/>
  <c r="EC433" i="1"/>
  <c r="GO416" i="1"/>
  <c r="GM416" i="1"/>
  <c r="EI386" i="1"/>
  <c r="P443" i="1"/>
  <c r="GO399" i="1"/>
  <c r="GM399" i="1"/>
  <c r="CZ404" i="1"/>
  <c r="Y404" i="1" s="1"/>
  <c r="CY404" i="1"/>
  <c r="X404" i="1" s="1"/>
  <c r="AF433" i="1"/>
  <c r="CY408" i="1"/>
  <c r="X408" i="1" s="1"/>
  <c r="CZ408" i="1"/>
  <c r="Y408" i="1" s="1"/>
  <c r="DY386" i="1"/>
  <c r="DL433" i="1"/>
  <c r="GO424" i="1"/>
  <c r="GM424" i="1"/>
  <c r="EV386" i="1"/>
  <c r="P458" i="1"/>
  <c r="EI347" i="1"/>
  <c r="P364" i="1"/>
  <c r="EI516" i="1"/>
  <c r="GM396" i="1"/>
  <c r="GO396" i="1"/>
  <c r="CP408" i="1"/>
  <c r="O408" i="1" s="1"/>
  <c r="EB386" i="1"/>
  <c r="DO433" i="1"/>
  <c r="GO419" i="1"/>
  <c r="GO421" i="1"/>
  <c r="GM421" i="1"/>
  <c r="P577" i="1"/>
  <c r="EL552" i="1"/>
  <c r="DX386" i="1"/>
  <c r="DK433" i="1"/>
  <c r="GM426" i="1"/>
  <c r="GN426" i="1"/>
  <c r="GB465" i="1"/>
  <c r="ES486" i="1"/>
  <c r="EI465" i="1"/>
  <c r="P496" i="1"/>
  <c r="P575" i="1"/>
  <c r="EU552" i="1"/>
  <c r="EU683" i="1"/>
  <c r="F623" i="1"/>
  <c r="AS591" i="1"/>
  <c r="DZ386" i="1"/>
  <c r="DM433" i="1"/>
  <c r="AJ465" i="1"/>
  <c r="W486" i="1"/>
  <c r="GN474" i="1"/>
  <c r="GM474" i="1"/>
  <c r="CY478" i="1"/>
  <c r="X478" i="1" s="1"/>
  <c r="EC486" i="1" s="1"/>
  <c r="CZ478" i="1"/>
  <c r="Y478" i="1" s="1"/>
  <c r="ED486" i="1" s="1"/>
  <c r="CG465" i="1"/>
  <c r="AX486" i="1"/>
  <c r="AC465" i="1"/>
  <c r="CH486" i="1"/>
  <c r="P486" i="1"/>
  <c r="CE486" i="1"/>
  <c r="CF486" i="1"/>
  <c r="CJ591" i="1"/>
  <c r="BA606" i="1"/>
  <c r="ES606" i="1"/>
  <c r="GB591" i="1"/>
  <c r="AU591" i="1"/>
  <c r="F625" i="1"/>
  <c r="AU683" i="1"/>
  <c r="ED653" i="1"/>
  <c r="BB638" i="1"/>
  <c r="F666" i="1"/>
  <c r="AJ552" i="1"/>
  <c r="W559" i="1"/>
  <c r="DI559" i="1"/>
  <c r="DV552" i="1"/>
  <c r="DX552" i="1"/>
  <c r="DK559" i="1"/>
  <c r="ES552" i="1"/>
  <c r="P579" i="1"/>
  <c r="ES683" i="1"/>
  <c r="F669" i="1"/>
  <c r="BC638" i="1"/>
  <c r="CH559" i="1"/>
  <c r="AC552" i="1"/>
  <c r="P559" i="1"/>
  <c r="CE559" i="1"/>
  <c r="CF559" i="1"/>
  <c r="GM557" i="1"/>
  <c r="GN557" i="1"/>
  <c r="DZ591" i="1"/>
  <c r="DM606" i="1"/>
  <c r="EL638" i="1"/>
  <c r="P671" i="1"/>
  <c r="AH591" i="1"/>
  <c r="U606" i="1"/>
  <c r="DU606" i="1"/>
  <c r="CZ600" i="1"/>
  <c r="Y600" i="1" s="1"/>
  <c r="GM600" i="1" s="1"/>
  <c r="AO638" i="1"/>
  <c r="F657" i="1"/>
  <c r="AE719" i="1"/>
  <c r="R732" i="1"/>
  <c r="GM645" i="1"/>
  <c r="GN645" i="1"/>
  <c r="ED732" i="1"/>
  <c r="EU798" i="1"/>
  <c r="EU835" i="1"/>
  <c r="P821" i="1"/>
  <c r="F903" i="1"/>
  <c r="AS916" i="1"/>
  <c r="AS871" i="1"/>
  <c r="AL653" i="1"/>
  <c r="FY638" i="1"/>
  <c r="EP653" i="1"/>
  <c r="BZ719" i="1"/>
  <c r="AQ732" i="1"/>
  <c r="CI732" i="1"/>
  <c r="CG732" i="1"/>
  <c r="GM730" i="1"/>
  <c r="GP730" i="1"/>
  <c r="GA719" i="1"/>
  <c r="ER732" i="1"/>
  <c r="FY952" i="1"/>
  <c r="EP961" i="1"/>
  <c r="GM644" i="1"/>
  <c r="GN644" i="1"/>
  <c r="DW732" i="1"/>
  <c r="GP725" i="1"/>
  <c r="GM725" i="1"/>
  <c r="AQ798" i="1"/>
  <c r="F815" i="1"/>
  <c r="AQ835" i="1"/>
  <c r="EG871" i="1"/>
  <c r="P890" i="1"/>
  <c r="EG916" i="1"/>
  <c r="AI638" i="1"/>
  <c r="V653" i="1"/>
  <c r="AH638" i="1"/>
  <c r="U653" i="1"/>
  <c r="CY876" i="1"/>
  <c r="X876" i="1" s="1"/>
  <c r="CZ876" i="1"/>
  <c r="Y876" i="1" s="1"/>
  <c r="CY880" i="1"/>
  <c r="X880" i="1" s="1"/>
  <c r="CZ880" i="1"/>
  <c r="Y880" i="1" s="1"/>
  <c r="GP883" i="1"/>
  <c r="GM883" i="1"/>
  <c r="FY871" i="1"/>
  <c r="EP886" i="1"/>
  <c r="BB952" i="1"/>
  <c r="F974" i="1"/>
  <c r="BB991" i="1"/>
  <c r="AS952" i="1"/>
  <c r="AS991" i="1"/>
  <c r="F978" i="1"/>
  <c r="W835" i="1"/>
  <c r="W798" i="1"/>
  <c r="F829" i="1"/>
  <c r="DP805" i="1"/>
  <c r="EC798" i="1"/>
  <c r="GP873" i="1"/>
  <c r="AB886" i="1"/>
  <c r="GM873" i="1"/>
  <c r="AZ961" i="1"/>
  <c r="CI952" i="1"/>
  <c r="BC948" i="1"/>
  <c r="F1007" i="1"/>
  <c r="F756" i="1"/>
  <c r="W719" i="1"/>
  <c r="W762" i="1"/>
  <c r="AP798" i="1"/>
  <c r="F814" i="1"/>
  <c r="AP835" i="1"/>
  <c r="DY871" i="1"/>
  <c r="DL886" i="1"/>
  <c r="GP879" i="1"/>
  <c r="GM879" i="1"/>
  <c r="EV867" i="1"/>
  <c r="P941" i="1"/>
  <c r="AE952" i="1"/>
  <c r="R961" i="1"/>
  <c r="EB871" i="1"/>
  <c r="DO886" i="1"/>
  <c r="GP877" i="1"/>
  <c r="GM877" i="1"/>
  <c r="EB719" i="1"/>
  <c r="DO732" i="1"/>
  <c r="EL991" i="1"/>
  <c r="P979" i="1"/>
  <c r="EL952" i="1"/>
  <c r="CZ727" i="1"/>
  <c r="Y727" i="1" s="1"/>
  <c r="GP727" i="1" s="1"/>
  <c r="AG798" i="1"/>
  <c r="T805" i="1"/>
  <c r="Y886" i="1"/>
  <c r="AL871" i="1"/>
  <c r="V886" i="1"/>
  <c r="AI871" i="1"/>
  <c r="ER886" i="1"/>
  <c r="GA871" i="1"/>
  <c r="F895" i="1"/>
  <c r="AP916" i="1"/>
  <c r="AP871" i="1"/>
  <c r="AJ952" i="1"/>
  <c r="W961" i="1"/>
  <c r="GM955" i="1"/>
  <c r="GP955" i="1"/>
  <c r="AS794" i="1"/>
  <c r="F852" i="1"/>
  <c r="E21" i="2" s="1"/>
  <c r="GB871" i="1"/>
  <c r="ES886" i="1"/>
  <c r="CJ952" i="1"/>
  <c r="BA961" i="1"/>
  <c r="EM26" i="1"/>
  <c r="P76" i="1"/>
  <c r="EM203" i="1"/>
  <c r="DZ26" i="1"/>
  <c r="DM57" i="1"/>
  <c r="CZ41" i="1"/>
  <c r="Y41" i="1" s="1"/>
  <c r="ED57" i="1" s="1"/>
  <c r="EV89" i="1"/>
  <c r="P125" i="1"/>
  <c r="EB89" i="1"/>
  <c r="DO100" i="1"/>
  <c r="DN100" i="1"/>
  <c r="EA89" i="1"/>
  <c r="AK166" i="1"/>
  <c r="X173" i="1"/>
  <c r="BB166" i="1"/>
  <c r="F186" i="1"/>
  <c r="BD239" i="1"/>
  <c r="F269" i="1"/>
  <c r="BD311" i="1"/>
  <c r="EV276" i="1"/>
  <c r="P306" i="1"/>
  <c r="EH239" i="1"/>
  <c r="P253" i="1"/>
  <c r="EG239" i="1"/>
  <c r="P248" i="1"/>
  <c r="EG311" i="1"/>
  <c r="S281" i="1"/>
  <c r="AF276" i="1"/>
  <c r="T166" i="1"/>
  <c r="F194" i="1"/>
  <c r="W173" i="1"/>
  <c r="AJ166" i="1"/>
  <c r="DL166" i="1"/>
  <c r="P194" i="1"/>
  <c r="AB28" i="1"/>
  <c r="GM29" i="1"/>
  <c r="AB37" i="1"/>
  <c r="CY43" i="1"/>
  <c r="X43" i="1" s="1"/>
  <c r="EV26" i="1"/>
  <c r="P82" i="1"/>
  <c r="EV203" i="1"/>
  <c r="CY39" i="1"/>
  <c r="X39" i="1" s="1"/>
  <c r="GM46" i="1"/>
  <c r="GN46" i="1"/>
  <c r="CI26" i="1"/>
  <c r="AZ57" i="1"/>
  <c r="CP33" i="1"/>
  <c r="O33" i="1" s="1"/>
  <c r="DU57" i="1"/>
  <c r="CP45" i="1"/>
  <c r="O45" i="1" s="1"/>
  <c r="CP49" i="1"/>
  <c r="O49" i="1" s="1"/>
  <c r="EU26" i="1"/>
  <c r="P73" i="1"/>
  <c r="EU203" i="1"/>
  <c r="T26" i="1"/>
  <c r="F78" i="1"/>
  <c r="T203" i="1"/>
  <c r="DY26" i="1"/>
  <c r="DL57" i="1"/>
  <c r="AQ89" i="1"/>
  <c r="F110" i="1"/>
  <c r="AH26" i="1"/>
  <c r="U57" i="1"/>
  <c r="CZ92" i="1"/>
  <c r="Y92" i="1" s="1"/>
  <c r="DW100" i="1"/>
  <c r="EA26" i="1"/>
  <c r="DN57" i="1"/>
  <c r="GB26" i="1"/>
  <c r="ES57" i="1"/>
  <c r="CY98" i="1"/>
  <c r="X98" i="1" s="1"/>
  <c r="CZ98" i="1"/>
  <c r="Y98" i="1" s="1"/>
  <c r="AE100" i="1"/>
  <c r="GA89" i="1"/>
  <c r="ER100" i="1"/>
  <c r="BC166" i="1"/>
  <c r="F189" i="1"/>
  <c r="AF100" i="1"/>
  <c r="P116" i="1"/>
  <c r="EU89" i="1"/>
  <c r="P269" i="1"/>
  <c r="EV239" i="1"/>
  <c r="EV311" i="1"/>
  <c r="AO166" i="1"/>
  <c r="F177" i="1"/>
  <c r="GM91" i="1"/>
  <c r="GO91" i="1"/>
  <c r="AB100" i="1"/>
  <c r="CZ95" i="1"/>
  <c r="Y95" i="1" s="1"/>
  <c r="GM95" i="1" s="1"/>
  <c r="CY171" i="1"/>
  <c r="X171" i="1" s="1"/>
  <c r="CZ171" i="1"/>
  <c r="Y171" i="1" s="1"/>
  <c r="DX173" i="1"/>
  <c r="CG166" i="1"/>
  <c r="AX173" i="1"/>
  <c r="ET239" i="1"/>
  <c r="P257" i="1"/>
  <c r="ET311" i="1"/>
  <c r="DN166" i="1"/>
  <c r="P196" i="1"/>
  <c r="CP171" i="1"/>
  <c r="O171" i="1" s="1"/>
  <c r="Q239" i="1"/>
  <c r="F256" i="1"/>
  <c r="Q311" i="1"/>
  <c r="CP242" i="1"/>
  <c r="O242" i="1" s="1"/>
  <c r="EP239" i="1"/>
  <c r="P251" i="1"/>
  <c r="EP311" i="1"/>
  <c r="AL276" i="1"/>
  <c r="Y281" i="1"/>
  <c r="DU166" i="1"/>
  <c r="FX173" i="1"/>
  <c r="FZ173" i="1"/>
  <c r="DH173" i="1"/>
  <c r="FW173" i="1"/>
  <c r="AQ239" i="1"/>
  <c r="F254" i="1"/>
  <c r="AQ311" i="1"/>
  <c r="AX276" i="1"/>
  <c r="F288" i="1"/>
  <c r="AI166" i="1"/>
  <c r="V173" i="1"/>
  <c r="AK239" i="1"/>
  <c r="X244" i="1"/>
  <c r="P239" i="1"/>
  <c r="F247" i="1"/>
  <c r="DM276" i="1"/>
  <c r="P303" i="1"/>
  <c r="DM311" i="1"/>
  <c r="GM168" i="1"/>
  <c r="CA173" i="1" s="1"/>
  <c r="AB173" i="1"/>
  <c r="CI239" i="1"/>
  <c r="AZ244" i="1"/>
  <c r="AX244" i="1"/>
  <c r="CG239" i="1"/>
  <c r="T239" i="1"/>
  <c r="F265" i="1"/>
  <c r="T311" i="1"/>
  <c r="AW239" i="1"/>
  <c r="F250" i="1"/>
  <c r="BY276" i="1"/>
  <c r="CI281" i="1"/>
  <c r="AP281" i="1"/>
  <c r="BA276" i="1"/>
  <c r="F301" i="1"/>
  <c r="GA347" i="1"/>
  <c r="ER354" i="1"/>
  <c r="W347" i="1"/>
  <c r="F378" i="1"/>
  <c r="V347" i="1"/>
  <c r="F377" i="1"/>
  <c r="AD433" i="1"/>
  <c r="GM405" i="1"/>
  <c r="GN405" i="1"/>
  <c r="GM415" i="1"/>
  <c r="GN415" i="1"/>
  <c r="BD386" i="1"/>
  <c r="F458" i="1"/>
  <c r="F368" i="1"/>
  <c r="R347" i="1"/>
  <c r="AP347" i="1"/>
  <c r="F363" i="1"/>
  <c r="EM386" i="1"/>
  <c r="P452" i="1"/>
  <c r="AJ433" i="1"/>
  <c r="GA386" i="1"/>
  <c r="ER433" i="1"/>
  <c r="FY347" i="1"/>
  <c r="EP354" i="1"/>
  <c r="P374" i="1"/>
  <c r="ES347" i="1"/>
  <c r="ES516" i="1"/>
  <c r="GM388" i="1"/>
  <c r="GO388" i="1"/>
  <c r="CP394" i="1"/>
  <c r="O394" i="1" s="1"/>
  <c r="GN410" i="1"/>
  <c r="GM410" i="1"/>
  <c r="BC386" i="1"/>
  <c r="F449" i="1"/>
  <c r="BC516" i="1"/>
  <c r="GN430" i="1"/>
  <c r="GM430" i="1"/>
  <c r="BY465" i="1"/>
  <c r="AP486" i="1"/>
  <c r="AP516" i="1" s="1"/>
  <c r="CI486" i="1"/>
  <c r="EG552" i="1"/>
  <c r="P563" i="1"/>
  <c r="EG683" i="1"/>
  <c r="EA386" i="1"/>
  <c r="DN433" i="1"/>
  <c r="GM417" i="1"/>
  <c r="GO417" i="1"/>
  <c r="GM479" i="1"/>
  <c r="GN479" i="1"/>
  <c r="GM483" i="1"/>
  <c r="GO483" i="1"/>
  <c r="ET552" i="1"/>
  <c r="P572" i="1"/>
  <c r="ET683" i="1"/>
  <c r="AU386" i="1"/>
  <c r="F452" i="1"/>
  <c r="AU516" i="1"/>
  <c r="AP386" i="1"/>
  <c r="F442" i="1"/>
  <c r="GM428" i="1"/>
  <c r="GO428" i="1"/>
  <c r="BZ465" i="1"/>
  <c r="AQ486" i="1"/>
  <c r="ET465" i="1"/>
  <c r="P499" i="1"/>
  <c r="DW606" i="1"/>
  <c r="GO599" i="1"/>
  <c r="GM599" i="1"/>
  <c r="GO603" i="1"/>
  <c r="GM603" i="1"/>
  <c r="EI591" i="1"/>
  <c r="P616" i="1"/>
  <c r="GN414" i="1"/>
  <c r="GM414" i="1"/>
  <c r="GO475" i="1"/>
  <c r="CC486" i="1" s="1"/>
  <c r="GM475" i="1"/>
  <c r="CG552" i="1"/>
  <c r="AX559" i="1"/>
  <c r="BB591" i="1"/>
  <c r="F619" i="1"/>
  <c r="BB683" i="1"/>
  <c r="GN467" i="1"/>
  <c r="AB486" i="1"/>
  <c r="GM467" i="1"/>
  <c r="AD552" i="1"/>
  <c r="Q559" i="1"/>
  <c r="DY552" i="1"/>
  <c r="DL559" i="1"/>
  <c r="S606" i="1"/>
  <c r="AF591" i="1"/>
  <c r="DX591" i="1"/>
  <c r="DK606" i="1"/>
  <c r="AP591" i="1"/>
  <c r="F615" i="1"/>
  <c r="EC653" i="1"/>
  <c r="EV638" i="1"/>
  <c r="P678" i="1"/>
  <c r="AD465" i="1"/>
  <c r="Q486" i="1"/>
  <c r="AF552" i="1"/>
  <c r="S559" i="1"/>
  <c r="AH552" i="1"/>
  <c r="U559" i="1"/>
  <c r="DM559" i="1"/>
  <c r="DZ552" i="1"/>
  <c r="P569" i="1"/>
  <c r="EI552" i="1"/>
  <c r="EI683" i="1"/>
  <c r="EA591" i="1"/>
  <c r="DN606" i="1"/>
  <c r="CZ604" i="1"/>
  <c r="Y604" i="1" s="1"/>
  <c r="EG638" i="1"/>
  <c r="P657" i="1"/>
  <c r="V552" i="1"/>
  <c r="F582" i="1"/>
  <c r="V683" i="1"/>
  <c r="AC606" i="1"/>
  <c r="BD638" i="1"/>
  <c r="F678" i="1"/>
  <c r="ET638" i="1"/>
  <c r="P666" i="1"/>
  <c r="AE552" i="1"/>
  <c r="R559" i="1"/>
  <c r="EB552" i="1"/>
  <c r="DO559" i="1"/>
  <c r="AE591" i="1"/>
  <c r="R606" i="1"/>
  <c r="EB591" i="1"/>
  <c r="DO606" i="1"/>
  <c r="EU638" i="1"/>
  <c r="P669" i="1"/>
  <c r="DV719" i="1"/>
  <c r="DI732" i="1"/>
  <c r="AO719" i="1"/>
  <c r="F736" i="1"/>
  <c r="AO762" i="1"/>
  <c r="AD638" i="1"/>
  <c r="Q653" i="1"/>
  <c r="FR719" i="1"/>
  <c r="EI732" i="1"/>
  <c r="FY732" i="1"/>
  <c r="CY726" i="1"/>
  <c r="X726" i="1" s="1"/>
  <c r="EG952" i="1"/>
  <c r="P965" i="1"/>
  <c r="EG991" i="1"/>
  <c r="AK653" i="1"/>
  <c r="ER653" i="1"/>
  <c r="GA638" i="1"/>
  <c r="AG638" i="1"/>
  <c r="T653" i="1"/>
  <c r="AG719" i="1"/>
  <c r="T732" i="1"/>
  <c r="CJ719" i="1"/>
  <c r="BA732" i="1"/>
  <c r="BD719" i="1"/>
  <c r="F757" i="1"/>
  <c r="BD762" i="1"/>
  <c r="AX805" i="1"/>
  <c r="CG798" i="1"/>
  <c r="F899" i="1"/>
  <c r="BB916" i="1"/>
  <c r="BB871" i="1"/>
  <c r="F663" i="1"/>
  <c r="AQ638" i="1"/>
  <c r="AC732" i="1"/>
  <c r="EA719" i="1"/>
  <c r="DN732" i="1"/>
  <c r="GM728" i="1"/>
  <c r="GP728" i="1"/>
  <c r="EV715" i="1"/>
  <c r="P787" i="1"/>
  <c r="BC798" i="1"/>
  <c r="F821" i="1"/>
  <c r="BC835" i="1"/>
  <c r="EK871" i="1"/>
  <c r="P903" i="1"/>
  <c r="EK916" i="1"/>
  <c r="DU638" i="1"/>
  <c r="DH653" i="1"/>
  <c r="FW653" i="1"/>
  <c r="FX653" i="1"/>
  <c r="FZ653" i="1"/>
  <c r="GM641" i="1"/>
  <c r="DV638" i="1"/>
  <c r="DI653" i="1"/>
  <c r="CY800" i="1"/>
  <c r="X800" i="1" s="1"/>
  <c r="AK805" i="1" s="1"/>
  <c r="CZ800" i="1"/>
  <c r="Y800" i="1" s="1"/>
  <c r="AL805" i="1" s="1"/>
  <c r="AF805" i="1"/>
  <c r="F830" i="1"/>
  <c r="BD798" i="1"/>
  <c r="BD835" i="1"/>
  <c r="Q886" i="1"/>
  <c r="AD871" i="1"/>
  <c r="CY957" i="1"/>
  <c r="X957" i="1" s="1"/>
  <c r="CZ957" i="1"/>
  <c r="Y957" i="1" s="1"/>
  <c r="CG952" i="1"/>
  <c r="AX961" i="1"/>
  <c r="DX719" i="1"/>
  <c r="DK732" i="1"/>
  <c r="AT798" i="1"/>
  <c r="AT835" i="1"/>
  <c r="F823" i="1"/>
  <c r="CP802" i="1"/>
  <c r="O802" i="1" s="1"/>
  <c r="DV886" i="1"/>
  <c r="AC798" i="1"/>
  <c r="CF805" i="1"/>
  <c r="CH805" i="1"/>
  <c r="P805" i="1"/>
  <c r="CE805" i="1"/>
  <c r="CP801" i="1"/>
  <c r="O801" i="1" s="1"/>
  <c r="GA798" i="1"/>
  <c r="ER805" i="1"/>
  <c r="DY952" i="1"/>
  <c r="DL961" i="1"/>
  <c r="BD948" i="1"/>
  <c r="F1016" i="1"/>
  <c r="EL916" i="1"/>
  <c r="EL871" i="1"/>
  <c r="P904" i="1"/>
  <c r="AG952" i="1"/>
  <c r="T961" i="1"/>
  <c r="CP957" i="1"/>
  <c r="O957" i="1" s="1"/>
  <c r="U798" i="1"/>
  <c r="F827" i="1"/>
  <c r="U835" i="1"/>
  <c r="AG871" i="1"/>
  <c r="T886" i="1"/>
  <c r="AT916" i="1"/>
  <c r="AT871" i="1"/>
  <c r="F904" i="1"/>
  <c r="DL805" i="1"/>
  <c r="DY798" i="1"/>
  <c r="AK886" i="1"/>
  <c r="AF952" i="1"/>
  <c r="S961" i="1"/>
  <c r="AI952" i="1"/>
  <c r="V961" i="1"/>
  <c r="FX961" i="1"/>
  <c r="DU952" i="1"/>
  <c r="FZ961" i="1"/>
  <c r="DH961" i="1"/>
  <c r="FW961" i="1"/>
  <c r="DN798" i="1"/>
  <c r="P828" i="1"/>
  <c r="DN835" i="1"/>
  <c r="DM961" i="1"/>
  <c r="DZ952" i="1"/>
  <c r="GM48" i="1"/>
  <c r="GN48" i="1"/>
  <c r="AD57" i="1"/>
  <c r="GM36" i="1"/>
  <c r="GN36" i="1"/>
  <c r="GM41" i="1"/>
  <c r="GN41" i="1"/>
  <c r="BC26" i="1"/>
  <c r="F73" i="1"/>
  <c r="BC203" i="1"/>
  <c r="BA26" i="1"/>
  <c r="F77" i="1"/>
  <c r="AF57" i="1"/>
  <c r="AI26" i="1"/>
  <c r="V57" i="1"/>
  <c r="AB54" i="1"/>
  <c r="BB89" i="1"/>
  <c r="F113" i="1"/>
  <c r="GO96" i="1"/>
  <c r="EK166" i="1"/>
  <c r="P190" i="1"/>
  <c r="P294" i="1"/>
  <c r="ET276" i="1"/>
  <c r="AH89" i="1"/>
  <c r="U100" i="1"/>
  <c r="DV239" i="1"/>
  <c r="DI244" i="1"/>
  <c r="AT166" i="1"/>
  <c r="F191" i="1"/>
  <c r="GM169" i="1"/>
  <c r="DT173" i="1"/>
  <c r="DM166" i="1"/>
  <c r="P195" i="1"/>
  <c r="BA239" i="1"/>
  <c r="F264" i="1"/>
  <c r="BA311" i="1"/>
  <c r="EC173" i="1"/>
  <c r="EL166" i="1"/>
  <c r="P191" i="1"/>
  <c r="DX239" i="1"/>
  <c r="DK244" i="1"/>
  <c r="AT276" i="1"/>
  <c r="F299" i="1"/>
  <c r="EG276" i="1"/>
  <c r="P285" i="1"/>
  <c r="BA173" i="1"/>
  <c r="CJ166" i="1"/>
  <c r="AO239" i="1"/>
  <c r="F248" i="1"/>
  <c r="AO311" i="1"/>
  <c r="CY349" i="1"/>
  <c r="X349" i="1" s="1"/>
  <c r="AK354" i="1" s="1"/>
  <c r="AF354" i="1"/>
  <c r="CZ349" i="1"/>
  <c r="Y349" i="1" s="1"/>
  <c r="AL354" i="1" s="1"/>
  <c r="Q354" i="1"/>
  <c r="AD347" i="1"/>
  <c r="V276" i="1"/>
  <c r="F304" i="1"/>
  <c r="CP351" i="1"/>
  <c r="O351" i="1" s="1"/>
  <c r="AC276" i="1"/>
  <c r="P281" i="1"/>
  <c r="CE281" i="1"/>
  <c r="CF281" i="1"/>
  <c r="CH281" i="1"/>
  <c r="DU276" i="1"/>
  <c r="DH281" i="1"/>
  <c r="FW281" i="1"/>
  <c r="FX281" i="1"/>
  <c r="FZ281" i="1"/>
  <c r="CJ347" i="1"/>
  <c r="BA354" i="1"/>
  <c r="AO347" i="1"/>
  <c r="F358" i="1"/>
  <c r="AO516" i="1"/>
  <c r="GM392" i="1"/>
  <c r="GN392" i="1"/>
  <c r="R239" i="1"/>
  <c r="F258" i="1"/>
  <c r="EK235" i="1"/>
  <c r="P328" i="1"/>
  <c r="GM352" i="1"/>
  <c r="GN352" i="1"/>
  <c r="GM397" i="1"/>
  <c r="GO397" i="1"/>
  <c r="EH386" i="1"/>
  <c r="P442" i="1"/>
  <c r="DI354" i="1"/>
  <c r="DV347" i="1"/>
  <c r="EM347" i="1"/>
  <c r="P373" i="1"/>
  <c r="EM516" i="1"/>
  <c r="GM403" i="1"/>
  <c r="GN403" i="1"/>
  <c r="EU386" i="1"/>
  <c r="P449" i="1"/>
  <c r="EU516" i="1"/>
  <c r="AB400" i="1"/>
  <c r="BB386" i="1"/>
  <c r="F446" i="1"/>
  <c r="BB516" i="1"/>
  <c r="BB465" i="1"/>
  <c r="F499" i="1"/>
  <c r="GO401" i="1"/>
  <c r="GM401" i="1"/>
  <c r="CP404" i="1"/>
  <c r="O404" i="1" s="1"/>
  <c r="GM411" i="1"/>
  <c r="GN411" i="1"/>
  <c r="AB413" i="1"/>
  <c r="CR413" i="1"/>
  <c r="Q413" i="1" s="1"/>
  <c r="CP413" i="1" s="1"/>
  <c r="O413" i="1" s="1"/>
  <c r="EG386" i="1"/>
  <c r="P437" i="1"/>
  <c r="GN431" i="1"/>
  <c r="GM431" i="1"/>
  <c r="F622" i="1"/>
  <c r="BC591" i="1"/>
  <c r="BC683" i="1"/>
  <c r="CJ386" i="1"/>
  <c r="BA433" i="1"/>
  <c r="BD591" i="1"/>
  <c r="F631" i="1"/>
  <c r="BD683" i="1"/>
  <c r="CI386" i="1"/>
  <c r="AZ433" i="1"/>
  <c r="GA465" i="1"/>
  <c r="ER486" i="1"/>
  <c r="CP555" i="1"/>
  <c r="O555" i="1" s="1"/>
  <c r="DU559" i="1"/>
  <c r="EM591" i="1"/>
  <c r="P625" i="1"/>
  <c r="GM425" i="1"/>
  <c r="GO425" i="1"/>
  <c r="DZ465" i="1"/>
  <c r="DM486" i="1"/>
  <c r="GO476" i="1"/>
  <c r="FU486" i="1" s="1"/>
  <c r="GM476" i="1"/>
  <c r="GM482" i="1"/>
  <c r="GN482" i="1"/>
  <c r="EP465" i="1"/>
  <c r="P493" i="1"/>
  <c r="EV552" i="1"/>
  <c r="P584" i="1"/>
  <c r="EV683" i="1"/>
  <c r="EV591" i="1"/>
  <c r="P631" i="1"/>
  <c r="DY465" i="1"/>
  <c r="DL486" i="1"/>
  <c r="EB465" i="1"/>
  <c r="DO486" i="1"/>
  <c r="AG552" i="1"/>
  <c r="T559" i="1"/>
  <c r="DJ559" i="1"/>
  <c r="DW552" i="1"/>
  <c r="AL606" i="1"/>
  <c r="ED606" i="1"/>
  <c r="AP638" i="1"/>
  <c r="F662" i="1"/>
  <c r="DU486" i="1"/>
  <c r="CJ465" i="1"/>
  <c r="BA486" i="1"/>
  <c r="AK552" i="1"/>
  <c r="X559" i="1"/>
  <c r="F577" i="1"/>
  <c r="AT552" i="1"/>
  <c r="ED559" i="1"/>
  <c r="GM556" i="1"/>
  <c r="GN556" i="1"/>
  <c r="DY591" i="1"/>
  <c r="DL606" i="1"/>
  <c r="EP591" i="1"/>
  <c r="P613" i="1"/>
  <c r="F748" i="1"/>
  <c r="BC762" i="1"/>
  <c r="BC719" i="1"/>
  <c r="GM593" i="1"/>
  <c r="CA606" i="1" s="1"/>
  <c r="GO593" i="1"/>
  <c r="AB606" i="1"/>
  <c r="ET591" i="1"/>
  <c r="P619" i="1"/>
  <c r="CI638" i="1"/>
  <c r="AZ653" i="1"/>
  <c r="AG465" i="1"/>
  <c r="T486" i="1"/>
  <c r="AP552" i="1"/>
  <c r="F568" i="1"/>
  <c r="AP683" i="1"/>
  <c r="EM552" i="1"/>
  <c r="P578" i="1"/>
  <c r="EM683" i="1"/>
  <c r="W606" i="1"/>
  <c r="AJ591" i="1"/>
  <c r="CG591" i="1"/>
  <c r="AX606" i="1"/>
  <c r="EK591" i="1"/>
  <c r="P623" i="1"/>
  <c r="CP722" i="1"/>
  <c r="O722" i="1" s="1"/>
  <c r="DU732" i="1"/>
  <c r="EU719" i="1"/>
  <c r="P748" i="1"/>
  <c r="EU762" i="1"/>
  <c r="AU638" i="1"/>
  <c r="F672" i="1"/>
  <c r="DY719" i="1"/>
  <c r="DL732" i="1"/>
  <c r="ES732" i="1"/>
  <c r="GB719" i="1"/>
  <c r="GM726" i="1"/>
  <c r="GP726" i="1"/>
  <c r="EK952" i="1"/>
  <c r="EK991" i="1"/>
  <c r="P978" i="1"/>
  <c r="AJ638" i="1"/>
  <c r="W653" i="1"/>
  <c r="DX638" i="1"/>
  <c r="DK653" i="1"/>
  <c r="BA638" i="1"/>
  <c r="F673" i="1"/>
  <c r="GM650" i="1"/>
  <c r="GN650" i="1"/>
  <c r="CZ721" i="1"/>
  <c r="Y721" i="1" s="1"/>
  <c r="EL719" i="1"/>
  <c r="EL762" i="1"/>
  <c r="P750" i="1"/>
  <c r="P830" i="1"/>
  <c r="EV798" i="1"/>
  <c r="EV835" i="1"/>
  <c r="CG871" i="1"/>
  <c r="AX886" i="1"/>
  <c r="CG638" i="1"/>
  <c r="AX653" i="1"/>
  <c r="DZ638" i="1"/>
  <c r="DM653" i="1"/>
  <c r="AB732" i="1"/>
  <c r="GM724" i="1"/>
  <c r="GP724" i="1"/>
  <c r="EG798" i="1"/>
  <c r="P809" i="1"/>
  <c r="EG835" i="1"/>
  <c r="F896" i="1"/>
  <c r="AQ916" i="1"/>
  <c r="AQ871" i="1"/>
  <c r="DY638" i="1"/>
  <c r="DL653" i="1"/>
  <c r="EB638" i="1"/>
  <c r="DO653" i="1"/>
  <c r="AI719" i="1"/>
  <c r="V732" i="1"/>
  <c r="AD719" i="1"/>
  <c r="Q732" i="1"/>
  <c r="DV798" i="1"/>
  <c r="DI805" i="1"/>
  <c r="ET798" i="1"/>
  <c r="ET835" i="1"/>
  <c r="P818" i="1"/>
  <c r="CY874" i="1"/>
  <c r="X874" i="1" s="1"/>
  <c r="CZ874" i="1"/>
  <c r="Y874" i="1" s="1"/>
  <c r="DX886" i="1"/>
  <c r="CY878" i="1"/>
  <c r="X878" i="1" s="1"/>
  <c r="CZ878" i="1"/>
  <c r="Y878" i="1" s="1"/>
  <c r="CY882" i="1"/>
  <c r="X882" i="1" s="1"/>
  <c r="CZ882" i="1"/>
  <c r="Y882" i="1" s="1"/>
  <c r="BD871" i="1"/>
  <c r="F911" i="1"/>
  <c r="BD916" i="1"/>
  <c r="AD952" i="1"/>
  <c r="Q961" i="1"/>
  <c r="EV952" i="1"/>
  <c r="P986" i="1"/>
  <c r="EV991" i="1"/>
  <c r="DM719" i="1"/>
  <c r="DM762" i="1"/>
  <c r="P754" i="1"/>
  <c r="V798" i="1"/>
  <c r="F828" i="1"/>
  <c r="V835" i="1"/>
  <c r="DK805" i="1"/>
  <c r="DX798" i="1"/>
  <c r="DO835" i="1"/>
  <c r="DO798" i="1"/>
  <c r="P829" i="1"/>
  <c r="DW871" i="1"/>
  <c r="DJ886" i="1"/>
  <c r="EU867" i="1"/>
  <c r="P932" i="1"/>
  <c r="DI961" i="1"/>
  <c r="DV952" i="1"/>
  <c r="CI798" i="1"/>
  <c r="AZ805" i="1"/>
  <c r="FZ805" i="1"/>
  <c r="DH805" i="1"/>
  <c r="FW805" i="1"/>
  <c r="FX805" i="1"/>
  <c r="DU798" i="1"/>
  <c r="GB798" i="1"/>
  <c r="ES805" i="1"/>
  <c r="U886" i="1"/>
  <c r="AH871" i="1"/>
  <c r="AQ948" i="1"/>
  <c r="F1001" i="1"/>
  <c r="DN961" i="1"/>
  <c r="EA952" i="1"/>
  <c r="U719" i="1"/>
  <c r="F754" i="1"/>
  <c r="U762" i="1"/>
  <c r="BA835" i="1"/>
  <c r="F825" i="1"/>
  <c r="BA798" i="1"/>
  <c r="EA871" i="1"/>
  <c r="DN886" i="1"/>
  <c r="AF871" i="1"/>
  <c r="S886" i="1"/>
  <c r="FZ886" i="1"/>
  <c r="DU871" i="1"/>
  <c r="DH886" i="1"/>
  <c r="FW886" i="1"/>
  <c r="FX886" i="1"/>
  <c r="GP875" i="1"/>
  <c r="GM875" i="1"/>
  <c r="AL961" i="1"/>
  <c r="AT952" i="1"/>
  <c r="AT991" i="1"/>
  <c r="F979" i="1"/>
  <c r="GA952" i="1"/>
  <c r="ER961" i="1"/>
  <c r="EI948" i="1"/>
  <c r="P1001" i="1"/>
  <c r="CJ871" i="1"/>
  <c r="BA886" i="1"/>
  <c r="CP954" i="1"/>
  <c r="O954" i="1" s="1"/>
  <c r="GB952" i="1"/>
  <c r="ES961" i="1"/>
  <c r="GN478" i="1" l="1"/>
  <c r="AT762" i="1"/>
  <c r="F750" i="1"/>
  <c r="AT719" i="1"/>
  <c r="GM478" i="1"/>
  <c r="GP959" i="1"/>
  <c r="GA26" i="1"/>
  <c r="ER57" i="1"/>
  <c r="AL732" i="1"/>
  <c r="CC606" i="1"/>
  <c r="FY26" i="1"/>
  <c r="EP57" i="1"/>
  <c r="AP762" i="1"/>
  <c r="F741" i="1"/>
  <c r="AP719" i="1"/>
  <c r="GM42" i="1"/>
  <c r="AL57" i="1"/>
  <c r="GM721" i="1"/>
  <c r="DV433" i="1"/>
  <c r="GO600" i="1"/>
  <c r="AK433" i="1"/>
  <c r="GM727" i="1"/>
  <c r="DT653" i="1"/>
  <c r="DG653" i="1" s="1"/>
  <c r="GM412" i="1"/>
  <c r="GM44" i="1"/>
  <c r="GM596" i="1"/>
  <c r="GO596" i="1"/>
  <c r="AL465" i="1"/>
  <c r="Y486" i="1"/>
  <c r="EC732" i="1"/>
  <c r="GM880" i="1"/>
  <c r="AL433" i="1"/>
  <c r="DW239" i="1"/>
  <c r="DJ244" i="1"/>
  <c r="AK276" i="1"/>
  <c r="X281" i="1"/>
  <c r="GN641" i="1"/>
  <c r="FT653" i="1" s="1"/>
  <c r="GN473" i="1"/>
  <c r="GM473" i="1"/>
  <c r="FW244" i="1"/>
  <c r="DU239" i="1"/>
  <c r="FX244" i="1"/>
  <c r="DH244" i="1"/>
  <c r="FZ244" i="1"/>
  <c r="GN40" i="1"/>
  <c r="GM40" i="1"/>
  <c r="GP878" i="1"/>
  <c r="T17" i="2"/>
  <c r="DT433" i="1"/>
  <c r="DT386" i="1" s="1"/>
  <c r="CP598" i="1"/>
  <c r="O598" i="1" s="1"/>
  <c r="EC244" i="1"/>
  <c r="BC235" i="1"/>
  <c r="F327" i="1"/>
  <c r="AE276" i="1"/>
  <c r="R281" i="1"/>
  <c r="AK486" i="1"/>
  <c r="GN469" i="1"/>
  <c r="GM469" i="1"/>
  <c r="CP602" i="1"/>
  <c r="O602" i="1" s="1"/>
  <c r="GN409" i="1"/>
  <c r="ED886" i="1"/>
  <c r="GM39" i="1"/>
  <c r="GM43" i="1"/>
  <c r="GM876" i="1"/>
  <c r="DV606" i="1"/>
  <c r="GM471" i="1"/>
  <c r="CA486" i="1" s="1"/>
  <c r="GN471" i="1"/>
  <c r="P266" i="1"/>
  <c r="DM239" i="1"/>
  <c r="GM470" i="1"/>
  <c r="GN470" i="1"/>
  <c r="DZ89" i="1"/>
  <c r="DM100" i="1"/>
  <c r="DW347" i="1"/>
  <c r="DJ354" i="1"/>
  <c r="GM882" i="1"/>
  <c r="FS653" i="1"/>
  <c r="EJ653" i="1" s="1"/>
  <c r="GO604" i="1"/>
  <c r="ED173" i="1"/>
  <c r="ED166" i="1" s="1"/>
  <c r="GN98" i="1"/>
  <c r="AK57" i="1"/>
  <c r="AK26" i="1" s="1"/>
  <c r="CP55" i="1"/>
  <c r="O55" i="1" s="1"/>
  <c r="ED465" i="1"/>
  <c r="DQ486" i="1"/>
  <c r="EH22" i="1"/>
  <c r="P212" i="1"/>
  <c r="EH1021" i="1"/>
  <c r="DQ173" i="1"/>
  <c r="EC465" i="1"/>
  <c r="DP486" i="1"/>
  <c r="EC719" i="1"/>
  <c r="DP732" i="1"/>
  <c r="AL386" i="1"/>
  <c r="Y433" i="1"/>
  <c r="X100" i="1"/>
  <c r="AK89" i="1"/>
  <c r="BA916" i="1"/>
  <c r="BA871" i="1"/>
  <c r="F906" i="1"/>
  <c r="FX871" i="1"/>
  <c r="EO886" i="1"/>
  <c r="DN991" i="1"/>
  <c r="DN952" i="1"/>
  <c r="P984" i="1"/>
  <c r="FX798" i="1"/>
  <c r="EO805" i="1"/>
  <c r="F816" i="1"/>
  <c r="AZ798" i="1"/>
  <c r="AZ835" i="1"/>
  <c r="DK835" i="1"/>
  <c r="DK798" i="1"/>
  <c r="P820" i="1"/>
  <c r="BD867" i="1"/>
  <c r="F941" i="1"/>
  <c r="EV794" i="1"/>
  <c r="P860" i="1"/>
  <c r="EL715" i="1"/>
  <c r="P780" i="1"/>
  <c r="F630" i="1"/>
  <c r="W591" i="1"/>
  <c r="ES952" i="1"/>
  <c r="P981" i="1"/>
  <c r="ES991" i="1"/>
  <c r="AL952" i="1"/>
  <c r="Y961" i="1"/>
  <c r="EN886" i="1"/>
  <c r="FW871" i="1"/>
  <c r="F901" i="1"/>
  <c r="S916" i="1"/>
  <c r="S871" i="1"/>
  <c r="ES798" i="1"/>
  <c r="P825" i="1"/>
  <c r="ES835" i="1"/>
  <c r="FW798" i="1"/>
  <c r="EN805" i="1"/>
  <c r="F858" i="1"/>
  <c r="V794" i="1"/>
  <c r="DM715" i="1"/>
  <c r="P784" i="1"/>
  <c r="EC886" i="1"/>
  <c r="DI835" i="1"/>
  <c r="DI798" i="1"/>
  <c r="P817" i="1"/>
  <c r="V719" i="1"/>
  <c r="F755" i="1"/>
  <c r="V762" i="1"/>
  <c r="DL638" i="1"/>
  <c r="P674" i="1"/>
  <c r="GP721" i="1"/>
  <c r="CD732" i="1" s="1"/>
  <c r="W638" i="1"/>
  <c r="F677" i="1"/>
  <c r="ES719" i="1"/>
  <c r="ES762" i="1"/>
  <c r="P752" i="1"/>
  <c r="DU719" i="1"/>
  <c r="FX732" i="1"/>
  <c r="FZ732" i="1"/>
  <c r="DH732" i="1"/>
  <c r="FW732" i="1"/>
  <c r="AX591" i="1"/>
  <c r="F613" i="1"/>
  <c r="EM548" i="1"/>
  <c r="P702" i="1"/>
  <c r="AZ638" i="1"/>
  <c r="F664" i="1"/>
  <c r="O606" i="1"/>
  <c r="AB591" i="1"/>
  <c r="BC715" i="1"/>
  <c r="F778" i="1"/>
  <c r="DL591" i="1"/>
  <c r="P627" i="1"/>
  <c r="DQ559" i="1"/>
  <c r="ED552" i="1"/>
  <c r="X552" i="1"/>
  <c r="F585" i="1"/>
  <c r="DU465" i="1"/>
  <c r="DH486" i="1"/>
  <c r="FX486" i="1"/>
  <c r="FZ486" i="1"/>
  <c r="FW486" i="1"/>
  <c r="AL591" i="1"/>
  <c r="Y606" i="1"/>
  <c r="DM465" i="1"/>
  <c r="P508" i="1"/>
  <c r="FX559" i="1"/>
  <c r="DU552" i="1"/>
  <c r="FZ559" i="1"/>
  <c r="DH559" i="1"/>
  <c r="FW559" i="1"/>
  <c r="AZ386" i="1"/>
  <c r="F444" i="1"/>
  <c r="EM343" i="1"/>
  <c r="P535" i="1"/>
  <c r="P366" i="1"/>
  <c r="DI347" i="1"/>
  <c r="FZ276" i="1"/>
  <c r="EQ281" i="1"/>
  <c r="P276" i="1"/>
  <c r="F284" i="1"/>
  <c r="Y354" i="1"/>
  <c r="AL347" i="1"/>
  <c r="DK239" i="1"/>
  <c r="P259" i="1"/>
  <c r="DK311" i="1"/>
  <c r="EC166" i="1"/>
  <c r="DP173" i="1"/>
  <c r="DG173" i="1"/>
  <c r="DT166" i="1"/>
  <c r="V26" i="1"/>
  <c r="F80" i="1"/>
  <c r="V203" i="1"/>
  <c r="F976" i="1"/>
  <c r="S952" i="1"/>
  <c r="S991" i="1"/>
  <c r="P826" i="1"/>
  <c r="DL835" i="1"/>
  <c r="DL798" i="1"/>
  <c r="T871" i="1"/>
  <c r="F907" i="1"/>
  <c r="T916" i="1"/>
  <c r="CH798" i="1"/>
  <c r="AY805" i="1"/>
  <c r="GM802" i="1"/>
  <c r="GP802" i="1"/>
  <c r="DK719" i="1"/>
  <c r="DK762" i="1"/>
  <c r="P747" i="1"/>
  <c r="F860" i="1"/>
  <c r="BD794" i="1"/>
  <c r="AL798" i="1"/>
  <c r="Y805" i="1"/>
  <c r="FS638" i="1"/>
  <c r="DH638" i="1"/>
  <c r="P656" i="1"/>
  <c r="DN719" i="1"/>
  <c r="P755" i="1"/>
  <c r="DN762" i="1"/>
  <c r="ER638" i="1"/>
  <c r="P664" i="1"/>
  <c r="R591" i="1"/>
  <c r="F620" i="1"/>
  <c r="F573" i="1"/>
  <c r="R552" i="1"/>
  <c r="R683" i="1"/>
  <c r="F581" i="1"/>
  <c r="U552" i="1"/>
  <c r="U683" i="1"/>
  <c r="Q465" i="1"/>
  <c r="F498" i="1"/>
  <c r="EC638" i="1"/>
  <c r="DP653" i="1"/>
  <c r="AB465" i="1"/>
  <c r="O486" i="1"/>
  <c r="CC465" i="1"/>
  <c r="AT486" i="1"/>
  <c r="AQ465" i="1"/>
  <c r="F496" i="1"/>
  <c r="EG548" i="1"/>
  <c r="P687" i="1"/>
  <c r="AP465" i="1"/>
  <c r="F495" i="1"/>
  <c r="BC343" i="1"/>
  <c r="F532" i="1"/>
  <c r="EP347" i="1"/>
  <c r="P361" i="1"/>
  <c r="EP516" i="1"/>
  <c r="AJ386" i="1"/>
  <c r="W433" i="1"/>
  <c r="V343" i="1"/>
  <c r="F539" i="1"/>
  <c r="EQ173" i="1"/>
  <c r="FZ166" i="1"/>
  <c r="GO242" i="1"/>
  <c r="FU244" i="1" s="1"/>
  <c r="DT244" i="1"/>
  <c r="GM242" i="1"/>
  <c r="FS244" i="1" s="1"/>
  <c r="GM171" i="1"/>
  <c r="DX166" i="1"/>
  <c r="DK173" i="1"/>
  <c r="AB89" i="1"/>
  <c r="O100" i="1"/>
  <c r="AE89" i="1"/>
  <c r="R100" i="1"/>
  <c r="ED100" i="1"/>
  <c r="GN33" i="1"/>
  <c r="GM33" i="1"/>
  <c r="EC57" i="1"/>
  <c r="F199" i="1"/>
  <c r="X166" i="1"/>
  <c r="F981" i="1"/>
  <c r="BA952" i="1"/>
  <c r="BA991" i="1"/>
  <c r="F925" i="1"/>
  <c r="G22" i="2" s="1"/>
  <c r="AP867" i="1"/>
  <c r="T798" i="1"/>
  <c r="F826" i="1"/>
  <c r="T835" i="1"/>
  <c r="DL871" i="1"/>
  <c r="P907" i="1"/>
  <c r="DL916" i="1"/>
  <c r="W715" i="1"/>
  <c r="F786" i="1"/>
  <c r="AB871" i="1"/>
  <c r="O886" i="1"/>
  <c r="AS948" i="1"/>
  <c r="F1008" i="1"/>
  <c r="E23" i="2" s="1"/>
  <c r="AQ794" i="1"/>
  <c r="F845" i="1"/>
  <c r="EP952" i="1"/>
  <c r="EP991" i="1"/>
  <c r="P968" i="1"/>
  <c r="CG719" i="1"/>
  <c r="AX732" i="1"/>
  <c r="EP638" i="1"/>
  <c r="P660" i="1"/>
  <c r="F933" i="1"/>
  <c r="E22" i="2" s="1"/>
  <c r="AS867" i="1"/>
  <c r="R719" i="1"/>
  <c r="F746" i="1"/>
  <c r="R762" i="1"/>
  <c r="DM591" i="1"/>
  <c r="P628" i="1"/>
  <c r="CF552" i="1"/>
  <c r="AW559" i="1"/>
  <c r="AY559" i="1"/>
  <c r="CH552" i="1"/>
  <c r="AU548" i="1"/>
  <c r="F702" i="1"/>
  <c r="ES591" i="1"/>
  <c r="P626" i="1"/>
  <c r="CE465" i="1"/>
  <c r="AV486" i="1"/>
  <c r="AX465" i="1"/>
  <c r="F493" i="1"/>
  <c r="DM386" i="1"/>
  <c r="P455" i="1"/>
  <c r="EU548" i="1"/>
  <c r="P699" i="1"/>
  <c r="EI343" i="1"/>
  <c r="P526" i="1"/>
  <c r="EC386" i="1"/>
  <c r="DP433" i="1"/>
  <c r="FT354" i="1"/>
  <c r="DP276" i="1"/>
  <c r="P307" i="1"/>
  <c r="GO390" i="1"/>
  <c r="GM390" i="1"/>
  <c r="DT276" i="1"/>
  <c r="DG281" i="1"/>
  <c r="DN235" i="1"/>
  <c r="P334" i="1"/>
  <c r="W89" i="1"/>
  <c r="F124" i="1"/>
  <c r="DU89" i="1"/>
  <c r="DH100" i="1"/>
  <c r="FW100" i="1"/>
  <c r="FX100" i="1"/>
  <c r="FZ100" i="1"/>
  <c r="ET22" i="1"/>
  <c r="P216" i="1"/>
  <c r="ET1021" i="1"/>
  <c r="AV961" i="1"/>
  <c r="CE952" i="1"/>
  <c r="DM871" i="1"/>
  <c r="DM916" i="1"/>
  <c r="P908" i="1"/>
  <c r="EH948" i="1"/>
  <c r="P1000" i="1"/>
  <c r="F983" i="1"/>
  <c r="U952" i="1"/>
  <c r="U991" i="1"/>
  <c r="P975" i="1"/>
  <c r="DJ991" i="1"/>
  <c r="DJ952" i="1"/>
  <c r="CF886" i="1"/>
  <c r="AC871" i="1"/>
  <c r="CH886" i="1"/>
  <c r="P886" i="1"/>
  <c r="CE886" i="1"/>
  <c r="ED798" i="1"/>
  <c r="DQ805" i="1"/>
  <c r="EC961" i="1"/>
  <c r="EP798" i="1"/>
  <c r="EP835" i="1"/>
  <c r="P812" i="1"/>
  <c r="AS719" i="1"/>
  <c r="F749" i="1"/>
  <c r="AS762" i="1"/>
  <c r="DW638" i="1"/>
  <c r="DJ653" i="1"/>
  <c r="DN552" i="1"/>
  <c r="P582" i="1"/>
  <c r="DN683" i="1"/>
  <c r="EC552" i="1"/>
  <c r="DP559" i="1"/>
  <c r="X606" i="1"/>
  <c r="AK591" i="1"/>
  <c r="ER591" i="1"/>
  <c r="P617" i="1"/>
  <c r="GM480" i="1"/>
  <c r="FS486" i="1" s="1"/>
  <c r="GN480" i="1"/>
  <c r="AQ516" i="1"/>
  <c r="AX347" i="1"/>
  <c r="F361" i="1"/>
  <c r="AX516" i="1"/>
  <c r="DW386" i="1"/>
  <c r="DJ433" i="1"/>
  <c r="GA276" i="1"/>
  <c r="ER281" i="1"/>
  <c r="AB276" i="1"/>
  <c r="O281" i="1"/>
  <c r="AY173" i="1"/>
  <c r="CH166" i="1"/>
  <c r="AU235" i="1"/>
  <c r="F330" i="1"/>
  <c r="EP89" i="1"/>
  <c r="P107" i="1"/>
  <c r="GO54" i="1"/>
  <c r="CC57" i="1" s="1"/>
  <c r="GM54" i="1"/>
  <c r="EG22" i="1"/>
  <c r="P207" i="1"/>
  <c r="EG1021" i="1"/>
  <c r="AE26" i="1"/>
  <c r="R57" i="1"/>
  <c r="AU22" i="1"/>
  <c r="F222" i="1"/>
  <c r="GN42" i="1"/>
  <c r="AO22" i="1"/>
  <c r="F207" i="1"/>
  <c r="AO1021" i="1"/>
  <c r="GN44" i="1"/>
  <c r="BD22" i="1"/>
  <c r="F228" i="1"/>
  <c r="BD1021" i="1"/>
  <c r="R638" i="1"/>
  <c r="F667" i="1"/>
  <c r="GP876" i="1"/>
  <c r="GM723" i="1"/>
  <c r="CA732" i="1" s="1"/>
  <c r="DK465" i="1"/>
  <c r="P501" i="1"/>
  <c r="GM98" i="1"/>
  <c r="GM878" i="1"/>
  <c r="GN97" i="1"/>
  <c r="CB100" i="1" s="1"/>
  <c r="DJ871" i="1"/>
  <c r="P900" i="1"/>
  <c r="DJ916" i="1"/>
  <c r="EG794" i="1"/>
  <c r="P839" i="1"/>
  <c r="DM638" i="1"/>
  <c r="P675" i="1"/>
  <c r="F893" i="1"/>
  <c r="AX916" i="1"/>
  <c r="AX871" i="1"/>
  <c r="CC591" i="1"/>
  <c r="AT606" i="1"/>
  <c r="DT559" i="1"/>
  <c r="GM555" i="1"/>
  <c r="FS559" i="1" s="1"/>
  <c r="GN555" i="1"/>
  <c r="FT559" i="1" s="1"/>
  <c r="BC548" i="1"/>
  <c r="F699" i="1"/>
  <c r="FX276" i="1"/>
  <c r="EO281" i="1"/>
  <c r="CH276" i="1"/>
  <c r="AY281" i="1"/>
  <c r="AF347" i="1"/>
  <c r="S354" i="1"/>
  <c r="FS173" i="1"/>
  <c r="U89" i="1"/>
  <c r="F122" i="1"/>
  <c r="AD26" i="1"/>
  <c r="Q57" i="1"/>
  <c r="DM991" i="1"/>
  <c r="DM952" i="1"/>
  <c r="P983" i="1"/>
  <c r="FW952" i="1"/>
  <c r="EN961" i="1"/>
  <c r="FX952" i="1"/>
  <c r="EO961" i="1"/>
  <c r="GM957" i="1"/>
  <c r="FS961" i="1" s="1"/>
  <c r="GP957" i="1"/>
  <c r="DL952" i="1"/>
  <c r="P982" i="1"/>
  <c r="DL991" i="1"/>
  <c r="GP801" i="1"/>
  <c r="FV805" i="1" s="1"/>
  <c r="GM801" i="1"/>
  <c r="FS805" i="1" s="1"/>
  <c r="DT805" i="1"/>
  <c r="AW805" i="1"/>
  <c r="CF798" i="1"/>
  <c r="AK798" i="1"/>
  <c r="X805" i="1"/>
  <c r="FZ638" i="1"/>
  <c r="EQ653" i="1"/>
  <c r="BC794" i="1"/>
  <c r="F851" i="1"/>
  <c r="AX798" i="1"/>
  <c r="F812" i="1"/>
  <c r="AX835" i="1"/>
  <c r="BA719" i="1"/>
  <c r="F752" i="1"/>
  <c r="BA762" i="1"/>
  <c r="T638" i="1"/>
  <c r="F674" i="1"/>
  <c r="AK638" i="1"/>
  <c r="X653" i="1"/>
  <c r="Q638" i="1"/>
  <c r="F665" i="1"/>
  <c r="DN591" i="1"/>
  <c r="P629" i="1"/>
  <c r="F571" i="1"/>
  <c r="Q552" i="1"/>
  <c r="AX552" i="1"/>
  <c r="F566" i="1"/>
  <c r="AX683" i="1"/>
  <c r="DW591" i="1"/>
  <c r="DJ606" i="1"/>
  <c r="ET548" i="1"/>
  <c r="P696" i="1"/>
  <c r="GO394" i="1"/>
  <c r="GM394" i="1"/>
  <c r="ES343" i="1"/>
  <c r="P536" i="1"/>
  <c r="O173" i="1"/>
  <c r="AB166" i="1"/>
  <c r="X239" i="1"/>
  <c r="F270" i="1"/>
  <c r="X311" i="1"/>
  <c r="EO173" i="1"/>
  <c r="FX166" i="1"/>
  <c r="EP235" i="1"/>
  <c r="P318" i="1"/>
  <c r="Q235" i="1"/>
  <c r="F323" i="1"/>
  <c r="EV235" i="1"/>
  <c r="P336" i="1"/>
  <c r="DN26" i="1"/>
  <c r="P80" i="1"/>
  <c r="DN203" i="1"/>
  <c r="U26" i="1"/>
  <c r="F79" i="1"/>
  <c r="U203" i="1"/>
  <c r="DL26" i="1"/>
  <c r="P78" i="1"/>
  <c r="DL203" i="1"/>
  <c r="GM49" i="1"/>
  <c r="GN49" i="1"/>
  <c r="AZ26" i="1"/>
  <c r="F68" i="1"/>
  <c r="ED26" i="1"/>
  <c r="DQ57" i="1"/>
  <c r="DO89" i="1"/>
  <c r="P124" i="1"/>
  <c r="EM22" i="1"/>
  <c r="P222" i="1"/>
  <c r="W952" i="1"/>
  <c r="W991" i="1"/>
  <c r="F985" i="1"/>
  <c r="F909" i="1"/>
  <c r="V916" i="1"/>
  <c r="V871" i="1"/>
  <c r="P1009" i="1"/>
  <c r="EL948" i="1"/>
  <c r="GP800" i="1"/>
  <c r="CD805" i="1" s="1"/>
  <c r="CD886" i="1"/>
  <c r="EP916" i="1"/>
  <c r="P893" i="1"/>
  <c r="EP871" i="1"/>
  <c r="U638" i="1"/>
  <c r="F675" i="1"/>
  <c r="P920" i="1"/>
  <c r="EG867" i="1"/>
  <c r="DW719" i="1"/>
  <c r="DJ732" i="1"/>
  <c r="CI719" i="1"/>
  <c r="AZ732" i="1"/>
  <c r="ED719" i="1"/>
  <c r="DQ732" i="1"/>
  <c r="FX606" i="1"/>
  <c r="FZ606" i="1"/>
  <c r="DU591" i="1"/>
  <c r="DH606" i="1"/>
  <c r="FW606" i="1"/>
  <c r="AV559" i="1"/>
  <c r="CE552" i="1"/>
  <c r="DI552" i="1"/>
  <c r="P571" i="1"/>
  <c r="F626" i="1"/>
  <c r="BA591" i="1"/>
  <c r="P465" i="1"/>
  <c r="F489" i="1"/>
  <c r="ES465" i="1"/>
  <c r="P506" i="1"/>
  <c r="DK386" i="1"/>
  <c r="P448" i="1"/>
  <c r="Y465" i="1"/>
  <c r="F513" i="1"/>
  <c r="GM408" i="1"/>
  <c r="GN408" i="1"/>
  <c r="AZ347" i="1"/>
  <c r="F365" i="1"/>
  <c r="AK386" i="1"/>
  <c r="X433" i="1"/>
  <c r="EV343" i="1"/>
  <c r="P541" i="1"/>
  <c r="DU386" i="1"/>
  <c r="FZ433" i="1"/>
  <c r="DH433" i="1"/>
  <c r="FW433" i="1"/>
  <c r="FX433" i="1"/>
  <c r="DQ276" i="1"/>
  <c r="P308" i="1"/>
  <c r="AT244" i="1"/>
  <c r="CC239" i="1"/>
  <c r="Y239" i="1"/>
  <c r="Y311" i="1"/>
  <c r="F271" i="1"/>
  <c r="CE89" i="1"/>
  <c r="AV100" i="1"/>
  <c r="GM92" i="1"/>
  <c r="FS100" i="1" s="1"/>
  <c r="GO92" i="1"/>
  <c r="FU100" i="1" s="1"/>
  <c r="DT100" i="1"/>
  <c r="AC26" i="1"/>
  <c r="CH57" i="1"/>
  <c r="P57" i="1"/>
  <c r="CE57" i="1"/>
  <c r="CF57" i="1"/>
  <c r="P952" i="1"/>
  <c r="F964" i="1"/>
  <c r="P991" i="1"/>
  <c r="AK952" i="1"/>
  <c r="X961" i="1"/>
  <c r="R794" i="1"/>
  <c r="F849" i="1"/>
  <c r="P849" i="1"/>
  <c r="DJ794" i="1"/>
  <c r="R916" i="1"/>
  <c r="R871" i="1"/>
  <c r="F900" i="1"/>
  <c r="EH794" i="1"/>
  <c r="P844" i="1"/>
  <c r="AP948" i="1"/>
  <c r="F1000" i="1"/>
  <c r="G23" i="2" s="1"/>
  <c r="P771" i="1"/>
  <c r="EH715" i="1"/>
  <c r="EU948" i="1"/>
  <c r="P1007" i="1"/>
  <c r="BC867" i="1"/>
  <c r="F932" i="1"/>
  <c r="EK719" i="1"/>
  <c r="P749" i="1"/>
  <c r="EK762" i="1"/>
  <c r="EI794" i="1"/>
  <c r="P845" i="1"/>
  <c r="GM640" i="1"/>
  <c r="CA653" i="1" s="1"/>
  <c r="GN640" i="1"/>
  <c r="CB653" i="1" s="1"/>
  <c r="AB653" i="1"/>
  <c r="AZ552" i="1"/>
  <c r="F570" i="1"/>
  <c r="AZ683" i="1"/>
  <c r="V591" i="1"/>
  <c r="F629" i="1"/>
  <c r="GN554" i="1"/>
  <c r="CB559" i="1" s="1"/>
  <c r="GM554" i="1"/>
  <c r="CA559" i="1" s="1"/>
  <c r="AB559" i="1"/>
  <c r="T591" i="1"/>
  <c r="F627" i="1"/>
  <c r="AL552" i="1"/>
  <c r="Y559" i="1"/>
  <c r="DT465" i="1"/>
  <c r="DG486" i="1"/>
  <c r="BA683" i="1"/>
  <c r="DN465" i="1"/>
  <c r="P509" i="1"/>
  <c r="EH548" i="1"/>
  <c r="P692" i="1"/>
  <c r="AE386" i="1"/>
  <c r="R433" i="1"/>
  <c r="AX386" i="1"/>
  <c r="F440" i="1"/>
  <c r="EC347" i="1"/>
  <c r="DP354" i="1"/>
  <c r="DX347" i="1"/>
  <c r="DK354" i="1"/>
  <c r="P290" i="1"/>
  <c r="EH276" i="1"/>
  <c r="GM349" i="1"/>
  <c r="AB354" i="1"/>
  <c r="GN349" i="1"/>
  <c r="CF166" i="1"/>
  <c r="AW173" i="1"/>
  <c r="S239" i="1"/>
  <c r="S311" i="1"/>
  <c r="F259" i="1"/>
  <c r="DK26" i="1"/>
  <c r="P72" i="1"/>
  <c r="AQ22" i="1"/>
  <c r="F213" i="1"/>
  <c r="EI22" i="1"/>
  <c r="P213" i="1"/>
  <c r="GN51" i="1"/>
  <c r="GM51" i="1"/>
  <c r="BB22" i="1"/>
  <c r="F216" i="1"/>
  <c r="BB1021" i="1"/>
  <c r="AL26" i="1"/>
  <c r="Y57" i="1"/>
  <c r="DV89" i="1"/>
  <c r="DI100" i="1"/>
  <c r="GN39" i="1"/>
  <c r="GN43" i="1"/>
  <c r="T386" i="1"/>
  <c r="F454" i="1"/>
  <c r="DO347" i="1"/>
  <c r="P378" i="1"/>
  <c r="DO516" i="1"/>
  <c r="GO95" i="1"/>
  <c r="CC100" i="1" s="1"/>
  <c r="DI465" i="1"/>
  <c r="P498" i="1"/>
  <c r="GP882" i="1"/>
  <c r="DT871" i="1"/>
  <c r="DG886" i="1"/>
  <c r="GM97" i="1"/>
  <c r="CA100" i="1" s="1"/>
  <c r="ER952" i="1"/>
  <c r="ER991" i="1"/>
  <c r="P972" i="1"/>
  <c r="DH871" i="1"/>
  <c r="P889" i="1"/>
  <c r="DH916" i="1"/>
  <c r="P808" i="1"/>
  <c r="DH835" i="1"/>
  <c r="DH798" i="1"/>
  <c r="DO794" i="1"/>
  <c r="P859" i="1"/>
  <c r="F973" i="1"/>
  <c r="Q952" i="1"/>
  <c r="Q991" i="1"/>
  <c r="AL719" i="1"/>
  <c r="Y732" i="1"/>
  <c r="DL719" i="1"/>
  <c r="P753" i="1"/>
  <c r="DL762" i="1"/>
  <c r="EU715" i="1"/>
  <c r="P778" i="1"/>
  <c r="GP722" i="1"/>
  <c r="FV732" i="1" s="1"/>
  <c r="GM722" i="1"/>
  <c r="FS732" i="1" s="1"/>
  <c r="DT732" i="1"/>
  <c r="DO465" i="1"/>
  <c r="P510" i="1"/>
  <c r="DV386" i="1"/>
  <c r="DI433" i="1"/>
  <c r="GP954" i="1"/>
  <c r="CD961" i="1" s="1"/>
  <c r="GM954" i="1"/>
  <c r="CA961" i="1" s="1"/>
  <c r="AB961" i="1"/>
  <c r="F1009" i="1"/>
  <c r="F23" i="2" s="1"/>
  <c r="AT948" i="1"/>
  <c r="P909" i="1"/>
  <c r="DN871" i="1"/>
  <c r="DN916" i="1"/>
  <c r="BA794" i="1"/>
  <c r="F855" i="1"/>
  <c r="FZ798" i="1"/>
  <c r="EQ805" i="1"/>
  <c r="DI991" i="1"/>
  <c r="DI952" i="1"/>
  <c r="P973" i="1"/>
  <c r="EV948" i="1"/>
  <c r="P1016" i="1"/>
  <c r="DX871" i="1"/>
  <c r="DK886" i="1"/>
  <c r="P848" i="1"/>
  <c r="ET794" i="1"/>
  <c r="Q719" i="1"/>
  <c r="F744" i="1"/>
  <c r="Q762" i="1"/>
  <c r="P677" i="1"/>
  <c r="DO638" i="1"/>
  <c r="O732" i="1"/>
  <c r="AB719" i="1"/>
  <c r="P668" i="1"/>
  <c r="DK638" i="1"/>
  <c r="T465" i="1"/>
  <c r="F507" i="1"/>
  <c r="CA591" i="1"/>
  <c r="AR606" i="1"/>
  <c r="BA465" i="1"/>
  <c r="F506" i="1"/>
  <c r="P573" i="1"/>
  <c r="DJ552" i="1"/>
  <c r="DJ683" i="1"/>
  <c r="ER465" i="1"/>
  <c r="P497" i="1"/>
  <c r="BD548" i="1"/>
  <c r="F708" i="1"/>
  <c r="GM413" i="1"/>
  <c r="GN413" i="1"/>
  <c r="FT433" i="1" s="1"/>
  <c r="GN404" i="1"/>
  <c r="GM404" i="1"/>
  <c r="F374" i="1"/>
  <c r="BA347" i="1"/>
  <c r="BA516" i="1"/>
  <c r="FW276" i="1"/>
  <c r="EN281" i="1"/>
  <c r="AW281" i="1"/>
  <c r="CF276" i="1"/>
  <c r="AK347" i="1"/>
  <c r="X354" i="1"/>
  <c r="AF26" i="1"/>
  <c r="S57" i="1"/>
  <c r="BC22" i="1"/>
  <c r="F219" i="1"/>
  <c r="BC1021" i="1"/>
  <c r="DN794" i="1"/>
  <c r="P858" i="1"/>
  <c r="DH952" i="1"/>
  <c r="P964" i="1"/>
  <c r="DH991" i="1"/>
  <c r="V952" i="1"/>
  <c r="V991" i="1"/>
  <c r="F984" i="1"/>
  <c r="AK871" i="1"/>
  <c r="X886" i="1"/>
  <c r="U794" i="1"/>
  <c r="F857" i="1"/>
  <c r="T952" i="1"/>
  <c r="T991" i="1"/>
  <c r="F982" i="1"/>
  <c r="P934" i="1"/>
  <c r="EL867" i="1"/>
  <c r="CE798" i="1"/>
  <c r="AV805" i="1"/>
  <c r="AT794" i="1"/>
  <c r="F853" i="1"/>
  <c r="F21" i="2" s="1"/>
  <c r="AX952" i="1"/>
  <c r="F968" i="1"/>
  <c r="AX991" i="1"/>
  <c r="DI638" i="1"/>
  <c r="P665" i="1"/>
  <c r="FX638" i="1"/>
  <c r="EO653" i="1"/>
  <c r="EK867" i="1"/>
  <c r="P933" i="1"/>
  <c r="AC719" i="1"/>
  <c r="CH732" i="1"/>
  <c r="CF732" i="1"/>
  <c r="CE732" i="1"/>
  <c r="P732" i="1"/>
  <c r="F929" i="1"/>
  <c r="BB867" i="1"/>
  <c r="BD715" i="1"/>
  <c r="F787" i="1"/>
  <c r="P995" i="1"/>
  <c r="EG948" i="1"/>
  <c r="FY719" i="1"/>
  <c r="EP732" i="1"/>
  <c r="DI719" i="1"/>
  <c r="DI762" i="1"/>
  <c r="P744" i="1"/>
  <c r="DO591" i="1"/>
  <c r="P630" i="1"/>
  <c r="P583" i="1"/>
  <c r="DO552" i="1"/>
  <c r="DO683" i="1"/>
  <c r="CH606" i="1"/>
  <c r="P606" i="1"/>
  <c r="CE606" i="1"/>
  <c r="CF606" i="1"/>
  <c r="AC591" i="1"/>
  <c r="F574" i="1"/>
  <c r="S552" i="1"/>
  <c r="S683" i="1"/>
  <c r="S591" i="1"/>
  <c r="F621" i="1"/>
  <c r="BB548" i="1"/>
  <c r="F696" i="1"/>
  <c r="AU343" i="1"/>
  <c r="F535" i="1"/>
  <c r="DN386" i="1"/>
  <c r="P456" i="1"/>
  <c r="AB433" i="1"/>
  <c r="ER386" i="1"/>
  <c r="P444" i="1"/>
  <c r="ER347" i="1"/>
  <c r="P365" i="1"/>
  <c r="ER516" i="1"/>
  <c r="AP276" i="1"/>
  <c r="F290" i="1"/>
  <c r="T235" i="1"/>
  <c r="F332" i="1"/>
  <c r="AX239" i="1"/>
  <c r="F251" i="1"/>
  <c r="AX311" i="1"/>
  <c r="CA166" i="1"/>
  <c r="AR173" i="1"/>
  <c r="P311" i="1"/>
  <c r="FW166" i="1"/>
  <c r="EN173" i="1"/>
  <c r="AX166" i="1"/>
  <c r="F180" i="1"/>
  <c r="ER89" i="1"/>
  <c r="P111" i="1"/>
  <c r="EU22" i="1"/>
  <c r="P219" i="1"/>
  <c r="EU1021" i="1"/>
  <c r="GM45" i="1"/>
  <c r="GN45" i="1"/>
  <c r="EV22" i="1"/>
  <c r="P228" i="1"/>
  <c r="EV1021" i="1"/>
  <c r="W166" i="1"/>
  <c r="F197" i="1"/>
  <c r="S276" i="1"/>
  <c r="F296" i="1"/>
  <c r="EH235" i="1"/>
  <c r="P320" i="1"/>
  <c r="AL100" i="1"/>
  <c r="ES871" i="1"/>
  <c r="P906" i="1"/>
  <c r="ES916" i="1"/>
  <c r="FV961" i="1"/>
  <c r="DO719" i="1"/>
  <c r="DO762" i="1"/>
  <c r="P756" i="1"/>
  <c r="DO916" i="1"/>
  <c r="DO871" i="1"/>
  <c r="P910" i="1"/>
  <c r="R952" i="1"/>
  <c r="R991" i="1"/>
  <c r="F975" i="1"/>
  <c r="F844" i="1"/>
  <c r="G21" i="2" s="1"/>
  <c r="AP794" i="1"/>
  <c r="AB805" i="1"/>
  <c r="AZ952" i="1"/>
  <c r="AZ991" i="1"/>
  <c r="F972" i="1"/>
  <c r="W794" i="1"/>
  <c r="F859" i="1"/>
  <c r="BB948" i="1"/>
  <c r="F1004" i="1"/>
  <c r="ER762" i="1"/>
  <c r="ER719" i="1"/>
  <c r="P743" i="1"/>
  <c r="F742" i="1"/>
  <c r="AQ762" i="1"/>
  <c r="AQ719" i="1"/>
  <c r="AL638" i="1"/>
  <c r="Y653" i="1"/>
  <c r="F628" i="1"/>
  <c r="U591" i="1"/>
  <c r="P552" i="1"/>
  <c r="F562" i="1"/>
  <c r="DK552" i="1"/>
  <c r="P574" i="1"/>
  <c r="DK683" i="1"/>
  <c r="F583" i="1"/>
  <c r="W552" i="1"/>
  <c r="W683" i="1"/>
  <c r="CH465" i="1"/>
  <c r="AY486" i="1"/>
  <c r="W465" i="1"/>
  <c r="F510" i="1"/>
  <c r="FS354" i="1"/>
  <c r="ES235" i="1"/>
  <c r="P331" i="1"/>
  <c r="GO395" i="1"/>
  <c r="GM395" i="1"/>
  <c r="EH343" i="1"/>
  <c r="P525" i="1"/>
  <c r="V18" i="2" s="1"/>
  <c r="EU235" i="1"/>
  <c r="P327" i="1"/>
  <c r="AB239" i="1"/>
  <c r="O244" i="1"/>
  <c r="AP166" i="1"/>
  <c r="F182" i="1"/>
  <c r="W235" i="1"/>
  <c r="F335" i="1"/>
  <c r="GA166" i="1"/>
  <c r="ER173" i="1"/>
  <c r="ER203" i="1" s="1"/>
  <c r="AZ89" i="1"/>
  <c r="F111" i="1"/>
  <c r="P89" i="1"/>
  <c r="F103" i="1"/>
  <c r="EP166" i="1"/>
  <c r="P180" i="1"/>
  <c r="AX26" i="1"/>
  <c r="F64" i="1"/>
  <c r="AX203" i="1"/>
  <c r="DO26" i="1"/>
  <c r="P81" i="1"/>
  <c r="DO203" i="1"/>
  <c r="GM28" i="1"/>
  <c r="GN28" i="1"/>
  <c r="AB57" i="1"/>
  <c r="AZ871" i="1"/>
  <c r="F897" i="1"/>
  <c r="AZ916" i="1"/>
  <c r="P925" i="1"/>
  <c r="EH867" i="1"/>
  <c r="S719" i="1"/>
  <c r="F747" i="1"/>
  <c r="S762" i="1"/>
  <c r="P853" i="1"/>
  <c r="EL794" i="1"/>
  <c r="F995" i="1"/>
  <c r="AO948" i="1"/>
  <c r="DX952" i="1"/>
  <c r="DK961" i="1"/>
  <c r="ET948" i="1"/>
  <c r="P1004" i="1"/>
  <c r="P775" i="1"/>
  <c r="ET715" i="1"/>
  <c r="AK719" i="1"/>
  <c r="X732" i="1"/>
  <c r="AC638" i="1"/>
  <c r="CH653" i="1"/>
  <c r="P653" i="1"/>
  <c r="P683" i="1" s="1"/>
  <c r="CE653" i="1"/>
  <c r="CF653" i="1"/>
  <c r="GO598" i="1"/>
  <c r="V465" i="1"/>
  <c r="F509" i="1"/>
  <c r="R465" i="1"/>
  <c r="F500" i="1"/>
  <c r="EP552" i="1"/>
  <c r="P566" i="1"/>
  <c r="EP683" i="1"/>
  <c r="FT486" i="1"/>
  <c r="AZ591" i="1"/>
  <c r="F617" i="1"/>
  <c r="ER552" i="1"/>
  <c r="P570" i="1"/>
  <c r="ER683" i="1"/>
  <c r="AO548" i="1"/>
  <c r="F687" i="1"/>
  <c r="V386" i="1"/>
  <c r="F456" i="1"/>
  <c r="S465" i="1"/>
  <c r="F501" i="1"/>
  <c r="ED386" i="1"/>
  <c r="DQ433" i="1"/>
  <c r="GN412" i="1"/>
  <c r="FX354" i="1"/>
  <c r="DU347" i="1"/>
  <c r="FZ354" i="1"/>
  <c r="DH354" i="1"/>
  <c r="FW354" i="1"/>
  <c r="DQ354" i="1"/>
  <c r="ED347" i="1"/>
  <c r="DL235" i="1"/>
  <c r="P332" i="1"/>
  <c r="AC347" i="1"/>
  <c r="CH354" i="1"/>
  <c r="CE354" i="1"/>
  <c r="CF354" i="1"/>
  <c r="P354" i="1"/>
  <c r="DK276" i="1"/>
  <c r="P296" i="1"/>
  <c r="CE166" i="1"/>
  <c r="AV173" i="1"/>
  <c r="Y166" i="1"/>
  <c r="F200" i="1"/>
  <c r="V235" i="1"/>
  <c r="F334" i="1"/>
  <c r="U235" i="1"/>
  <c r="F333" i="1"/>
  <c r="S166" i="1"/>
  <c r="F188" i="1"/>
  <c r="V89" i="1"/>
  <c r="F123" i="1"/>
  <c r="T89" i="1"/>
  <c r="F121" i="1"/>
  <c r="DX89" i="1"/>
  <c r="DK100" i="1"/>
  <c r="DK203" i="1" s="1"/>
  <c r="GM34" i="1"/>
  <c r="GN34" i="1"/>
  <c r="DW26" i="1"/>
  <c r="DJ57" i="1"/>
  <c r="AP203" i="1"/>
  <c r="GO389" i="1"/>
  <c r="FU433" i="1" s="1"/>
  <c r="GP880" i="1"/>
  <c r="EC606" i="1"/>
  <c r="GP874" i="1"/>
  <c r="FT100" i="1"/>
  <c r="GM604" i="1"/>
  <c r="GO400" i="1"/>
  <c r="CC433" i="1" s="1"/>
  <c r="DL347" i="1"/>
  <c r="P375" i="1"/>
  <c r="DL516" i="1"/>
  <c r="W26" i="1"/>
  <c r="F81" i="1"/>
  <c r="W203" i="1"/>
  <c r="EQ886" i="1"/>
  <c r="FZ871" i="1"/>
  <c r="U715" i="1"/>
  <c r="F784" i="1"/>
  <c r="U871" i="1"/>
  <c r="F908" i="1"/>
  <c r="U916" i="1"/>
  <c r="ED871" i="1"/>
  <c r="DQ886" i="1"/>
  <c r="AQ867" i="1"/>
  <c r="F926" i="1"/>
  <c r="AX638" i="1"/>
  <c r="F660" i="1"/>
  <c r="EK948" i="1"/>
  <c r="P1008" i="1"/>
  <c r="AP548" i="1"/>
  <c r="F692" i="1"/>
  <c r="G19" i="2" s="1"/>
  <c r="ED591" i="1"/>
  <c r="DQ606" i="1"/>
  <c r="T552" i="1"/>
  <c r="F580" i="1"/>
  <c r="T683" i="1"/>
  <c r="DL465" i="1"/>
  <c r="P507" i="1"/>
  <c r="EV548" i="1"/>
  <c r="P708" i="1"/>
  <c r="FU465" i="1"/>
  <c r="EL486" i="1"/>
  <c r="BA386" i="1"/>
  <c r="F453" i="1"/>
  <c r="BB343" i="1"/>
  <c r="F529" i="1"/>
  <c r="EU343" i="1"/>
  <c r="P532" i="1"/>
  <c r="AO343" i="1"/>
  <c r="F520" i="1"/>
  <c r="DH276" i="1"/>
  <c r="P284" i="1"/>
  <c r="AV281" i="1"/>
  <c r="AV311" i="1" s="1"/>
  <c r="CE276" i="1"/>
  <c r="GM351" i="1"/>
  <c r="GN351" i="1"/>
  <c r="F366" i="1"/>
  <c r="Q347" i="1"/>
  <c r="AO235" i="1"/>
  <c r="F315" i="1"/>
  <c r="BA166" i="1"/>
  <c r="F193" i="1"/>
  <c r="BA235" i="1"/>
  <c r="F331" i="1"/>
  <c r="DI239" i="1"/>
  <c r="P256" i="1"/>
  <c r="DI311" i="1"/>
  <c r="BA203" i="1"/>
  <c r="EQ961" i="1"/>
  <c r="FZ952" i="1"/>
  <c r="AT867" i="1"/>
  <c r="F934" i="1"/>
  <c r="F22" i="2" s="1"/>
  <c r="P816" i="1"/>
  <c r="ER798" i="1"/>
  <c r="ER835" i="1"/>
  <c r="F808" i="1"/>
  <c r="P798" i="1"/>
  <c r="P835" i="1"/>
  <c r="DV871" i="1"/>
  <c r="DI886" i="1"/>
  <c r="Q871" i="1"/>
  <c r="F898" i="1"/>
  <c r="Q916" i="1"/>
  <c r="AF798" i="1"/>
  <c r="S805" i="1"/>
  <c r="EN653" i="1"/>
  <c r="FW638" i="1"/>
  <c r="T762" i="1"/>
  <c r="T719" i="1"/>
  <c r="F753" i="1"/>
  <c r="EI719" i="1"/>
  <c r="P742" i="1"/>
  <c r="EI762" i="1"/>
  <c r="EI1021" i="1" s="1"/>
  <c r="AO715" i="1"/>
  <c r="F766" i="1"/>
  <c r="V548" i="1"/>
  <c r="F706" i="1"/>
  <c r="EI548" i="1"/>
  <c r="P693" i="1"/>
  <c r="DM552" i="1"/>
  <c r="P581" i="1"/>
  <c r="DM683" i="1"/>
  <c r="DK591" i="1"/>
  <c r="P621" i="1"/>
  <c r="DL552" i="1"/>
  <c r="P580" i="1"/>
  <c r="DL683" i="1"/>
  <c r="CI465" i="1"/>
  <c r="AZ486" i="1"/>
  <c r="AZ516" i="1" s="1"/>
  <c r="AP343" i="1"/>
  <c r="F525" i="1"/>
  <c r="G18" i="2" s="1"/>
  <c r="AD386" i="1"/>
  <c r="Q433" i="1"/>
  <c r="AZ281" i="1"/>
  <c r="AZ311" i="1" s="1"/>
  <c r="CI276" i="1"/>
  <c r="AZ239" i="1"/>
  <c r="F255" i="1"/>
  <c r="DM235" i="1"/>
  <c r="P333" i="1"/>
  <c r="V166" i="1"/>
  <c r="F196" i="1"/>
  <c r="AQ235" i="1"/>
  <c r="F321" i="1"/>
  <c r="DH166" i="1"/>
  <c r="P176" i="1"/>
  <c r="Y276" i="1"/>
  <c r="F308" i="1"/>
  <c r="ET235" i="1"/>
  <c r="P324" i="1"/>
  <c r="AF89" i="1"/>
  <c r="S100" i="1"/>
  <c r="ES26" i="1"/>
  <c r="P77" i="1"/>
  <c r="ES203" i="1"/>
  <c r="DW89" i="1"/>
  <c r="DJ100" i="1"/>
  <c r="T22" i="1"/>
  <c r="F224" i="1"/>
  <c r="DU26" i="1"/>
  <c r="DH57" i="1"/>
  <c r="FW57" i="1"/>
  <c r="FX57" i="1"/>
  <c r="FZ57" i="1"/>
  <c r="EG235" i="1"/>
  <c r="P315" i="1"/>
  <c r="BD235" i="1"/>
  <c r="F336" i="1"/>
  <c r="DN89" i="1"/>
  <c r="P123" i="1"/>
  <c r="DM26" i="1"/>
  <c r="P79" i="1"/>
  <c r="DM203" i="1"/>
  <c r="DT961" i="1"/>
  <c r="ER871" i="1"/>
  <c r="P897" i="1"/>
  <c r="ER916" i="1"/>
  <c r="F913" i="1"/>
  <c r="Y871" i="1"/>
  <c r="Y916" i="1"/>
  <c r="GM800" i="1"/>
  <c r="CA805" i="1" s="1"/>
  <c r="CA886" i="1"/>
  <c r="DP835" i="1"/>
  <c r="DP798" i="1"/>
  <c r="P831" i="1"/>
  <c r="V638" i="1"/>
  <c r="F676" i="1"/>
  <c r="EU794" i="1"/>
  <c r="P851" i="1"/>
  <c r="ES548" i="1"/>
  <c r="P703" i="1"/>
  <c r="ED638" i="1"/>
  <c r="DQ653" i="1"/>
  <c r="CF465" i="1"/>
  <c r="AW486" i="1"/>
  <c r="DO386" i="1"/>
  <c r="P457" i="1"/>
  <c r="DL386" i="1"/>
  <c r="P454" i="1"/>
  <c r="AF386" i="1"/>
  <c r="S433" i="1"/>
  <c r="EP386" i="1"/>
  <c r="P440" i="1"/>
  <c r="DT347" i="1"/>
  <c r="DG354" i="1"/>
  <c r="AC386" i="1"/>
  <c r="P433" i="1"/>
  <c r="CE433" i="1"/>
  <c r="CF433" i="1"/>
  <c r="CH433" i="1"/>
  <c r="FS276" i="1"/>
  <c r="EJ281" i="1"/>
  <c r="EG343" i="1"/>
  <c r="P520" i="1"/>
  <c r="T347" i="1"/>
  <c r="F375" i="1"/>
  <c r="T516" i="1"/>
  <c r="T1021" i="1" s="1"/>
  <c r="CA239" i="1"/>
  <c r="AR244" i="1"/>
  <c r="CI166" i="1"/>
  <c r="AZ173" i="1"/>
  <c r="AV239" i="1"/>
  <c r="F249" i="1"/>
  <c r="AS235" i="1"/>
  <c r="F328" i="1"/>
  <c r="E17" i="2" s="1"/>
  <c r="EH166" i="1"/>
  <c r="P182" i="1"/>
  <c r="CF89" i="1"/>
  <c r="AW100" i="1"/>
  <c r="CH89" i="1"/>
  <c r="AY100" i="1"/>
  <c r="CF952" i="1"/>
  <c r="AW961" i="1"/>
  <c r="AY961" i="1"/>
  <c r="CH952" i="1"/>
  <c r="W916" i="1"/>
  <c r="F910" i="1"/>
  <c r="W871" i="1"/>
  <c r="P985" i="1"/>
  <c r="DO991" i="1"/>
  <c r="DO952" i="1"/>
  <c r="DM794" i="1"/>
  <c r="P857" i="1"/>
  <c r="Q794" i="1"/>
  <c r="F847" i="1"/>
  <c r="ED961" i="1"/>
  <c r="P929" i="1"/>
  <c r="ET867" i="1"/>
  <c r="EK794" i="1"/>
  <c r="P852" i="1"/>
  <c r="ES638" i="1"/>
  <c r="P673" i="1"/>
  <c r="S638" i="1"/>
  <c r="F668" i="1"/>
  <c r="AO867" i="1"/>
  <c r="F920" i="1"/>
  <c r="AQ548" i="1"/>
  <c r="F693" i="1"/>
  <c r="AD591" i="1"/>
  <c r="Q606" i="1"/>
  <c r="DW465" i="1"/>
  <c r="DJ486" i="1"/>
  <c r="F376" i="1"/>
  <c r="U347" i="1"/>
  <c r="U516" i="1"/>
  <c r="ET343" i="1"/>
  <c r="P529" i="1"/>
  <c r="DN516" i="1"/>
  <c r="P295" i="1"/>
  <c r="DJ276" i="1"/>
  <c r="AR281" i="1"/>
  <c r="CA276" i="1"/>
  <c r="BD343" i="1"/>
  <c r="F541" i="1"/>
  <c r="EM235" i="1"/>
  <c r="P330" i="1"/>
  <c r="AP311" i="1"/>
  <c r="F176" i="1"/>
  <c r="P166" i="1"/>
  <c r="P271" i="1"/>
  <c r="DQ239" i="1"/>
  <c r="DQ311" i="1"/>
  <c r="DJ166" i="1"/>
  <c r="P187" i="1"/>
  <c r="EI235" i="1"/>
  <c r="P321" i="1"/>
  <c r="BB235" i="1"/>
  <c r="F324" i="1"/>
  <c r="AX89" i="1"/>
  <c r="F107" i="1"/>
  <c r="EP203" i="1"/>
  <c r="GM35" i="1"/>
  <c r="GN35" i="1"/>
  <c r="GM38" i="1"/>
  <c r="GN38" i="1"/>
  <c r="P255" i="1"/>
  <c r="ER239" i="1"/>
  <c r="ER311" i="1"/>
  <c r="EC100" i="1"/>
  <c r="CP31" i="1"/>
  <c r="O31" i="1" s="1"/>
  <c r="DV57" i="1"/>
  <c r="GM389" i="1"/>
  <c r="ES386" i="1"/>
  <c r="P453" i="1"/>
  <c r="U386" i="1"/>
  <c r="F455" i="1"/>
  <c r="DM347" i="1"/>
  <c r="P376" i="1"/>
  <c r="DM516" i="1"/>
  <c r="GM874" i="1"/>
  <c r="FS886" i="1" s="1"/>
  <c r="EP26" i="1" l="1"/>
  <c r="P64" i="1"/>
  <c r="ER26" i="1"/>
  <c r="P68" i="1"/>
  <c r="DG433" i="1"/>
  <c r="FS433" i="1"/>
  <c r="F780" i="1"/>
  <c r="F20" i="2" s="1"/>
  <c r="AT715" i="1"/>
  <c r="F771" i="1"/>
  <c r="G20" i="2" s="1"/>
  <c r="AP715" i="1"/>
  <c r="DT638" i="1"/>
  <c r="CA465" i="1"/>
  <c r="AR486" i="1"/>
  <c r="DG638" i="1"/>
  <c r="P655" i="1"/>
  <c r="DT606" i="1"/>
  <c r="CB486" i="1"/>
  <c r="CB465" i="1" s="1"/>
  <c r="FV886" i="1"/>
  <c r="X57" i="1"/>
  <c r="DT591" i="1"/>
  <c r="DG606" i="1"/>
  <c r="EK653" i="1"/>
  <c r="EK638" i="1" s="1"/>
  <c r="FT638" i="1"/>
  <c r="AS486" i="1"/>
  <c r="AS465" i="1" s="1"/>
  <c r="W17" i="2"/>
  <c r="T23" i="2"/>
  <c r="V21" i="2"/>
  <c r="CA433" i="1"/>
  <c r="CA386" i="1" s="1"/>
  <c r="V16" i="2"/>
  <c r="DV591" i="1"/>
  <c r="DI606" i="1"/>
  <c r="GM602" i="1"/>
  <c r="GO602" i="1"/>
  <c r="FU606" i="1" s="1"/>
  <c r="DP244" i="1"/>
  <c r="EC239" i="1"/>
  <c r="FZ239" i="1"/>
  <c r="EQ244" i="1"/>
  <c r="EN244" i="1"/>
  <c r="FW239" i="1"/>
  <c r="U21" i="2"/>
  <c r="V17" i="2"/>
  <c r="U22" i="2"/>
  <c r="V20" i="2"/>
  <c r="U20" i="2"/>
  <c r="AK465" i="1"/>
  <c r="X486" i="1"/>
  <c r="R311" i="1"/>
  <c r="R276" i="1"/>
  <c r="F295" i="1"/>
  <c r="DH239" i="1"/>
  <c r="P247" i="1"/>
  <c r="DJ239" i="1"/>
  <c r="P258" i="1"/>
  <c r="DJ311" i="1"/>
  <c r="T21" i="2"/>
  <c r="V22" i="2"/>
  <c r="EN311" i="1"/>
  <c r="EN235" i="1" s="1"/>
  <c r="CB433" i="1"/>
  <c r="CB386" i="1" s="1"/>
  <c r="U23" i="2"/>
  <c r="GO55" i="1"/>
  <c r="FU57" i="1" s="1"/>
  <c r="GM55" i="1"/>
  <c r="EO244" i="1"/>
  <c r="FX239" i="1"/>
  <c r="T22" i="2"/>
  <c r="V19" i="2"/>
  <c r="X683" i="1"/>
  <c r="F709" i="1" s="1"/>
  <c r="V23" i="2"/>
  <c r="DJ347" i="1"/>
  <c r="P368" i="1"/>
  <c r="DM89" i="1"/>
  <c r="P122" i="1"/>
  <c r="X276" i="1"/>
  <c r="F307" i="1"/>
  <c r="GM598" i="1"/>
  <c r="FS606" i="1" s="1"/>
  <c r="DH311" i="1"/>
  <c r="AZ235" i="1"/>
  <c r="F322" i="1"/>
  <c r="CC386" i="1"/>
  <c r="AT433" i="1"/>
  <c r="FS952" i="1"/>
  <c r="EJ961" i="1"/>
  <c r="AZ343" i="1"/>
  <c r="F527" i="1"/>
  <c r="CC89" i="1"/>
  <c r="AT100" i="1"/>
  <c r="DK22" i="1"/>
  <c r="P218" i="1"/>
  <c r="FT386" i="1"/>
  <c r="EK433" i="1"/>
  <c r="FS465" i="1"/>
  <c r="EJ486" i="1"/>
  <c r="EI18" i="1"/>
  <c r="P1031" i="1"/>
  <c r="AR433" i="1"/>
  <c r="CA719" i="1"/>
  <c r="AR732" i="1"/>
  <c r="EJ886" i="1"/>
  <c r="FS871" i="1"/>
  <c r="EP22" i="1"/>
  <c r="P210" i="1"/>
  <c r="GN31" i="1"/>
  <c r="FT57" i="1" s="1"/>
  <c r="GM31" i="1"/>
  <c r="FS57" i="1" s="1"/>
  <c r="DT57" i="1"/>
  <c r="U343" i="1"/>
  <c r="F538" i="1"/>
  <c r="F967" i="1"/>
  <c r="AW991" i="1"/>
  <c r="AW952" i="1"/>
  <c r="EJ276" i="1"/>
  <c r="P309" i="1"/>
  <c r="CE386" i="1"/>
  <c r="AV433" i="1"/>
  <c r="ER22" i="1"/>
  <c r="P214" i="1"/>
  <c r="ER1021" i="1"/>
  <c r="DN343" i="1"/>
  <c r="P539" i="1"/>
  <c r="F618" i="1"/>
  <c r="Q591" i="1"/>
  <c r="DO948" i="1"/>
  <c r="P1015" i="1"/>
  <c r="W867" i="1"/>
  <c r="F940" i="1"/>
  <c r="F184" i="1"/>
  <c r="AZ166" i="1"/>
  <c r="T343" i="1"/>
  <c r="F537" i="1"/>
  <c r="P386" i="1"/>
  <c r="F436" i="1"/>
  <c r="AW465" i="1"/>
  <c r="F492" i="1"/>
  <c r="P861" i="1"/>
  <c r="DP794" i="1"/>
  <c r="FZ26" i="1"/>
  <c r="EQ57" i="1"/>
  <c r="DJ89" i="1"/>
  <c r="P114" i="1"/>
  <c r="Q386" i="1"/>
  <c r="F445" i="1"/>
  <c r="T715" i="1"/>
  <c r="F783" i="1"/>
  <c r="DI871" i="1"/>
  <c r="DI916" i="1"/>
  <c r="P898" i="1"/>
  <c r="BA22" i="1"/>
  <c r="F223" i="1"/>
  <c r="BA1021" i="1"/>
  <c r="F286" i="1"/>
  <c r="AV276" i="1"/>
  <c r="DQ591" i="1"/>
  <c r="P633" i="1"/>
  <c r="U867" i="1"/>
  <c r="F938" i="1"/>
  <c r="EM886" i="1"/>
  <c r="FV871" i="1"/>
  <c r="AP22" i="1"/>
  <c r="F212" i="1"/>
  <c r="G16" i="2" s="1"/>
  <c r="AP1021" i="1"/>
  <c r="AY354" i="1"/>
  <c r="CH347" i="1"/>
  <c r="DQ347" i="1"/>
  <c r="P381" i="1"/>
  <c r="DQ516" i="1"/>
  <c r="FT465" i="1"/>
  <c r="EK486" i="1"/>
  <c r="P638" i="1"/>
  <c r="F656" i="1"/>
  <c r="AZ867" i="1"/>
  <c r="F927" i="1"/>
  <c r="CB57" i="1"/>
  <c r="O239" i="1"/>
  <c r="O311" i="1"/>
  <c r="F246" i="1"/>
  <c r="EV18" i="1"/>
  <c r="P1046" i="1"/>
  <c r="F201" i="1"/>
  <c r="AR166" i="1"/>
  <c r="CE591" i="1"/>
  <c r="AV606" i="1"/>
  <c r="CE719" i="1"/>
  <c r="AV732" i="1"/>
  <c r="T948" i="1"/>
  <c r="F1012" i="1"/>
  <c r="X871" i="1"/>
  <c r="F912" i="1"/>
  <c r="X916" i="1"/>
  <c r="P1003" i="1"/>
  <c r="DI948" i="1"/>
  <c r="AU961" i="1"/>
  <c r="CD952" i="1"/>
  <c r="FS719" i="1"/>
  <c r="EJ732" i="1"/>
  <c r="DL715" i="1"/>
  <c r="P783" i="1"/>
  <c r="DG916" i="1"/>
  <c r="DG871" i="1"/>
  <c r="P888" i="1"/>
  <c r="DO343" i="1"/>
  <c r="P540" i="1"/>
  <c r="AW166" i="1"/>
  <c r="F179" i="1"/>
  <c r="CA354" i="1"/>
  <c r="DG465" i="1"/>
  <c r="P488" i="1"/>
  <c r="CB552" i="1"/>
  <c r="AS559" i="1"/>
  <c r="AB638" i="1"/>
  <c r="O653" i="1"/>
  <c r="R867" i="1"/>
  <c r="F930" i="1"/>
  <c r="P26" i="1"/>
  <c r="F60" i="1"/>
  <c r="P203" i="1"/>
  <c r="FU89" i="1"/>
  <c r="EL100" i="1"/>
  <c r="AT239" i="1"/>
  <c r="F262" i="1"/>
  <c r="AT311" i="1"/>
  <c r="FW386" i="1"/>
  <c r="EN433" i="1"/>
  <c r="CD871" i="1"/>
  <c r="AU886" i="1"/>
  <c r="W948" i="1"/>
  <c r="F1015" i="1"/>
  <c r="DN22" i="1"/>
  <c r="P226" i="1"/>
  <c r="DN1021" i="1"/>
  <c r="X235" i="1"/>
  <c r="F337" i="1"/>
  <c r="O166" i="1"/>
  <c r="F175" i="1"/>
  <c r="F503" i="1"/>
  <c r="F842" i="1"/>
  <c r="AX794" i="1"/>
  <c r="FS798" i="1"/>
  <c r="EJ805" i="1"/>
  <c r="AY276" i="1"/>
  <c r="F289" i="1"/>
  <c r="AY311" i="1"/>
  <c r="FS552" i="1"/>
  <c r="EJ559" i="1"/>
  <c r="BD18" i="1"/>
  <c r="F1046" i="1"/>
  <c r="AO18" i="1"/>
  <c r="F1025" i="1"/>
  <c r="H17" i="2"/>
  <c r="O276" i="1"/>
  <c r="F283" i="1"/>
  <c r="DJ386" i="1"/>
  <c r="P447" i="1"/>
  <c r="DJ516" i="1"/>
  <c r="P832" i="1"/>
  <c r="DQ835" i="1"/>
  <c r="DQ798" i="1"/>
  <c r="CH871" i="1"/>
  <c r="AY886" i="1"/>
  <c r="P1005" i="1"/>
  <c r="DJ948" i="1"/>
  <c r="P938" i="1"/>
  <c r="DM867" i="1"/>
  <c r="ET18" i="1"/>
  <c r="P1034" i="1"/>
  <c r="FX89" i="1"/>
  <c r="EO100" i="1"/>
  <c r="P283" i="1"/>
  <c r="DG276" i="1"/>
  <c r="F567" i="1"/>
  <c r="AY552" i="1"/>
  <c r="AX719" i="1"/>
  <c r="F739" i="1"/>
  <c r="AX762" i="1"/>
  <c r="AX1021" i="1" s="1"/>
  <c r="T794" i="1"/>
  <c r="F856" i="1"/>
  <c r="EC26" i="1"/>
  <c r="DP57" i="1"/>
  <c r="R89" i="1"/>
  <c r="F114" i="1"/>
  <c r="DK166" i="1"/>
  <c r="P188" i="1"/>
  <c r="DT239" i="1"/>
  <c r="DG244" i="1"/>
  <c r="Y798" i="1"/>
  <c r="F832" i="1"/>
  <c r="Y835" i="1"/>
  <c r="V22" i="1"/>
  <c r="F226" i="1"/>
  <c r="V1021" i="1"/>
  <c r="EQ276" i="1"/>
  <c r="P289" i="1"/>
  <c r="FZ552" i="1"/>
  <c r="EQ559" i="1"/>
  <c r="FZ465" i="1"/>
  <c r="EQ486" i="1"/>
  <c r="DQ552" i="1"/>
  <c r="P586" i="1"/>
  <c r="DQ683" i="1"/>
  <c r="EO732" i="1"/>
  <c r="FX719" i="1"/>
  <c r="EC871" i="1"/>
  <c r="DP886" i="1"/>
  <c r="AZ794" i="1"/>
  <c r="F846" i="1"/>
  <c r="EO871" i="1"/>
  <c r="P892" i="1"/>
  <c r="EO916" i="1"/>
  <c r="BA867" i="1"/>
  <c r="F936" i="1"/>
  <c r="X89" i="1"/>
  <c r="F126" i="1"/>
  <c r="DQ465" i="1"/>
  <c r="P513" i="1"/>
  <c r="CA871" i="1"/>
  <c r="AR886" i="1"/>
  <c r="DT952" i="1"/>
  <c r="DG961" i="1"/>
  <c r="FX26" i="1"/>
  <c r="EO57" i="1"/>
  <c r="T18" i="1"/>
  <c r="F1042" i="1"/>
  <c r="S89" i="1"/>
  <c r="F115" i="1"/>
  <c r="AZ465" i="1"/>
  <c r="F497" i="1"/>
  <c r="DL548" i="1"/>
  <c r="P704" i="1"/>
  <c r="Q867" i="1"/>
  <c r="F928" i="1"/>
  <c r="ER794" i="1"/>
  <c r="P846" i="1"/>
  <c r="DI235" i="1"/>
  <c r="P323" i="1"/>
  <c r="T548" i="1"/>
  <c r="F704" i="1"/>
  <c r="EC591" i="1"/>
  <c r="DP606" i="1"/>
  <c r="DP683" i="1" s="1"/>
  <c r="DJ26" i="1"/>
  <c r="P71" i="1"/>
  <c r="DJ203" i="1"/>
  <c r="AV166" i="1"/>
  <c r="F178" i="1"/>
  <c r="P347" i="1"/>
  <c r="F357" i="1"/>
  <c r="P516" i="1"/>
  <c r="FW347" i="1"/>
  <c r="EN354" i="1"/>
  <c r="FX347" i="1"/>
  <c r="EO354" i="1"/>
  <c r="EP548" i="1"/>
  <c r="P690" i="1"/>
  <c r="CH638" i="1"/>
  <c r="AY653" i="1"/>
  <c r="DK991" i="1"/>
  <c r="DK952" i="1"/>
  <c r="P976" i="1"/>
  <c r="CA57" i="1"/>
  <c r="AX22" i="1"/>
  <c r="F210" i="1"/>
  <c r="AY465" i="1"/>
  <c r="F494" i="1"/>
  <c r="P548" i="1"/>
  <c r="F686" i="1"/>
  <c r="AQ715" i="1"/>
  <c r="F772" i="1"/>
  <c r="ER715" i="1"/>
  <c r="P773" i="1"/>
  <c r="O805" i="1"/>
  <c r="AB798" i="1"/>
  <c r="F1005" i="1"/>
  <c r="R948" i="1"/>
  <c r="DO867" i="1"/>
  <c r="P940" i="1"/>
  <c r="FV952" i="1"/>
  <c r="EM961" i="1"/>
  <c r="AL89" i="1"/>
  <c r="Y100" i="1"/>
  <c r="Y203" i="1" s="1"/>
  <c r="EU18" i="1"/>
  <c r="P1037" i="1"/>
  <c r="EN166" i="1"/>
  <c r="P178" i="1"/>
  <c r="ER343" i="1"/>
  <c r="P527" i="1"/>
  <c r="P591" i="1"/>
  <c r="F609" i="1"/>
  <c r="DI715" i="1"/>
  <c r="P774" i="1"/>
  <c r="CF719" i="1"/>
  <c r="AW732" i="1"/>
  <c r="P994" i="1"/>
  <c r="DH948" i="1"/>
  <c r="S26" i="1"/>
  <c r="F72" i="1"/>
  <c r="S203" i="1"/>
  <c r="BA343" i="1"/>
  <c r="F536" i="1"/>
  <c r="H18" i="2" s="1"/>
  <c r="Q715" i="1"/>
  <c r="F774" i="1"/>
  <c r="EQ798" i="1"/>
  <c r="EQ835" i="1"/>
  <c r="P813" i="1"/>
  <c r="P939" i="1"/>
  <c r="DN867" i="1"/>
  <c r="DI386" i="1"/>
  <c r="P445" i="1"/>
  <c r="FV719" i="1"/>
  <c r="EM732" i="1"/>
  <c r="F1003" i="1"/>
  <c r="Q948" i="1"/>
  <c r="DH867" i="1"/>
  <c r="P919" i="1"/>
  <c r="P1002" i="1"/>
  <c r="ER948" i="1"/>
  <c r="Y26" i="1"/>
  <c r="F84" i="1"/>
  <c r="DP347" i="1"/>
  <c r="P380" i="1"/>
  <c r="DP516" i="1"/>
  <c r="R386" i="1"/>
  <c r="F447" i="1"/>
  <c r="R516" i="1"/>
  <c r="CB638" i="1"/>
  <c r="AS653" i="1"/>
  <c r="EK715" i="1"/>
  <c r="P779" i="1"/>
  <c r="X952" i="1"/>
  <c r="F987" i="1"/>
  <c r="X991" i="1"/>
  <c r="CH26" i="1"/>
  <c r="AY57" i="1"/>
  <c r="FS89" i="1"/>
  <c r="EJ100" i="1"/>
  <c r="Y235" i="1"/>
  <c r="F338" i="1"/>
  <c r="DH386" i="1"/>
  <c r="P436" i="1"/>
  <c r="AV552" i="1"/>
  <c r="F564" i="1"/>
  <c r="FZ591" i="1"/>
  <c r="EQ606" i="1"/>
  <c r="AZ719" i="1"/>
  <c r="F743" i="1"/>
  <c r="AZ762" i="1"/>
  <c r="CD798" i="1"/>
  <c r="AU805" i="1"/>
  <c r="F939" i="1"/>
  <c r="V867" i="1"/>
  <c r="AZ203" i="1"/>
  <c r="U22" i="1"/>
  <c r="F225" i="1"/>
  <c r="U1021" i="1"/>
  <c r="AX548" i="1"/>
  <c r="F690" i="1"/>
  <c r="X638" i="1"/>
  <c r="F679" i="1"/>
  <c r="BA715" i="1"/>
  <c r="F782" i="1"/>
  <c r="EQ638" i="1"/>
  <c r="P661" i="1"/>
  <c r="FV798" i="1"/>
  <c r="EM805" i="1"/>
  <c r="EN952" i="1"/>
  <c r="P966" i="1"/>
  <c r="EN991" i="1"/>
  <c r="DM948" i="1"/>
  <c r="P1013" i="1"/>
  <c r="DT552" i="1"/>
  <c r="DG559" i="1"/>
  <c r="F923" i="1"/>
  <c r="AX867" i="1"/>
  <c r="H16" i="2"/>
  <c r="EG18" i="1"/>
  <c r="P1025" i="1"/>
  <c r="CC26" i="1"/>
  <c r="AT57" i="1"/>
  <c r="AQ343" i="1"/>
  <c r="F526" i="1"/>
  <c r="DP552" i="1"/>
  <c r="P585" i="1"/>
  <c r="AS715" i="1"/>
  <c r="F779" i="1"/>
  <c r="E20" i="2" s="1"/>
  <c r="EP794" i="1"/>
  <c r="P842" i="1"/>
  <c r="FW89" i="1"/>
  <c r="EN100" i="1"/>
  <c r="AV465" i="1"/>
  <c r="F491" i="1"/>
  <c r="F565" i="1"/>
  <c r="AW552" i="1"/>
  <c r="R715" i="1"/>
  <c r="F776" i="1"/>
  <c r="O916" i="1"/>
  <c r="F888" i="1"/>
  <c r="O871" i="1"/>
  <c r="DL867" i="1"/>
  <c r="P937" i="1"/>
  <c r="FU239" i="1"/>
  <c r="EL244" i="1"/>
  <c r="W386" i="1"/>
  <c r="F457" i="1"/>
  <c r="W516" i="1"/>
  <c r="O465" i="1"/>
  <c r="F488" i="1"/>
  <c r="P785" i="1"/>
  <c r="DN715" i="1"/>
  <c r="P777" i="1"/>
  <c r="DK715" i="1"/>
  <c r="AY798" i="1"/>
  <c r="F813" i="1"/>
  <c r="AY835" i="1"/>
  <c r="S948" i="1"/>
  <c r="F1006" i="1"/>
  <c r="J23" i="2" s="1"/>
  <c r="DK235" i="1"/>
  <c r="P326" i="1"/>
  <c r="Y347" i="1"/>
  <c r="F381" i="1"/>
  <c r="Y516" i="1"/>
  <c r="F633" i="1"/>
  <c r="Y591" i="1"/>
  <c r="FX465" i="1"/>
  <c r="EO486" i="1"/>
  <c r="W19" i="2"/>
  <c r="FW719" i="1"/>
  <c r="EN732" i="1"/>
  <c r="P810" i="1"/>
  <c r="EN798" i="1"/>
  <c r="EN835" i="1"/>
  <c r="ES948" i="1"/>
  <c r="P1011" i="1"/>
  <c r="P670" i="1"/>
  <c r="Y386" i="1"/>
  <c r="F460" i="1"/>
  <c r="DP465" i="1"/>
  <c r="P512" i="1"/>
  <c r="EH18" i="1"/>
  <c r="P1030" i="1"/>
  <c r="FS386" i="1"/>
  <c r="EJ433" i="1"/>
  <c r="AR276" i="1"/>
  <c r="F309" i="1"/>
  <c r="AY89" i="1"/>
  <c r="F108" i="1"/>
  <c r="AV235" i="1"/>
  <c r="F316" i="1"/>
  <c r="CH386" i="1"/>
  <c r="AY433" i="1"/>
  <c r="DM343" i="1"/>
  <c r="P538" i="1"/>
  <c r="DV26" i="1"/>
  <c r="DI57" i="1"/>
  <c r="ER235" i="1"/>
  <c r="P322" i="1"/>
  <c r="DQ235" i="1"/>
  <c r="P338" i="1"/>
  <c r="DJ465" i="1"/>
  <c r="P500" i="1"/>
  <c r="ED952" i="1"/>
  <c r="DQ961" i="1"/>
  <c r="F969" i="1"/>
  <c r="AY991" i="1"/>
  <c r="AY952" i="1"/>
  <c r="AR239" i="1"/>
  <c r="F272" i="1"/>
  <c r="AR311" i="1"/>
  <c r="CF386" i="1"/>
  <c r="AW433" i="1"/>
  <c r="DG347" i="1"/>
  <c r="P356" i="1"/>
  <c r="DG516" i="1"/>
  <c r="S386" i="1"/>
  <c r="F448" i="1"/>
  <c r="DQ638" i="1"/>
  <c r="P680" i="1"/>
  <c r="CA798" i="1"/>
  <c r="AR805" i="1"/>
  <c r="ER867" i="1"/>
  <c r="P927" i="1"/>
  <c r="DM22" i="1"/>
  <c r="P225" i="1"/>
  <c r="DM1021" i="1"/>
  <c r="FW26" i="1"/>
  <c r="EN57" i="1"/>
  <c r="ES22" i="1"/>
  <c r="P223" i="1"/>
  <c r="ES1021" i="1"/>
  <c r="DM548" i="1"/>
  <c r="P705" i="1"/>
  <c r="EN638" i="1"/>
  <c r="P658" i="1"/>
  <c r="F838" i="1"/>
  <c r="P794" i="1"/>
  <c r="Q516" i="1"/>
  <c r="DQ871" i="1"/>
  <c r="P913" i="1"/>
  <c r="DQ916" i="1"/>
  <c r="EQ916" i="1"/>
  <c r="EQ871" i="1"/>
  <c r="P894" i="1"/>
  <c r="DL343" i="1"/>
  <c r="P537" i="1"/>
  <c r="CF347" i="1"/>
  <c r="AW354" i="1"/>
  <c r="DH347" i="1"/>
  <c r="P357" i="1"/>
  <c r="DH516" i="1"/>
  <c r="CF638" i="1"/>
  <c r="AW653" i="1"/>
  <c r="DO22" i="1"/>
  <c r="P227" i="1"/>
  <c r="DO1021" i="1"/>
  <c r="ER166" i="1"/>
  <c r="P184" i="1"/>
  <c r="FS347" i="1"/>
  <c r="EJ354" i="1"/>
  <c r="DK548" i="1"/>
  <c r="P698" i="1"/>
  <c r="Y638" i="1"/>
  <c r="F680" i="1"/>
  <c r="P936" i="1"/>
  <c r="ES867" i="1"/>
  <c r="AR100" i="1"/>
  <c r="CA89" i="1"/>
  <c r="AX235" i="1"/>
  <c r="F318" i="1"/>
  <c r="AB386" i="1"/>
  <c r="O433" i="1"/>
  <c r="CH591" i="1"/>
  <c r="AY606" i="1"/>
  <c r="CH719" i="1"/>
  <c r="AY732" i="1"/>
  <c r="EO638" i="1"/>
  <c r="P659" i="1"/>
  <c r="AX948" i="1"/>
  <c r="F998" i="1"/>
  <c r="BC18" i="1"/>
  <c r="F1037" i="1"/>
  <c r="AW276" i="1"/>
  <c r="F287" i="1"/>
  <c r="AW311" i="1"/>
  <c r="DJ548" i="1"/>
  <c r="P697" i="1"/>
  <c r="F734" i="1"/>
  <c r="O719" i="1"/>
  <c r="O762" i="1"/>
  <c r="DK916" i="1"/>
  <c r="P901" i="1"/>
  <c r="DK871" i="1"/>
  <c r="AB952" i="1"/>
  <c r="O961" i="1"/>
  <c r="S235" i="1"/>
  <c r="F326" i="1"/>
  <c r="J17" i="2" s="1"/>
  <c r="CB354" i="1"/>
  <c r="Y552" i="1"/>
  <c r="F586" i="1"/>
  <c r="Y683" i="1"/>
  <c r="AB552" i="1"/>
  <c r="O559" i="1"/>
  <c r="DG591" i="1"/>
  <c r="P608" i="1"/>
  <c r="CA638" i="1"/>
  <c r="AR653" i="1"/>
  <c r="CF26" i="1"/>
  <c r="AW57" i="1"/>
  <c r="AV89" i="1"/>
  <c r="F105" i="1"/>
  <c r="FZ386" i="1"/>
  <c r="EQ433" i="1"/>
  <c r="X386" i="1"/>
  <c r="F459" i="1"/>
  <c r="FW591" i="1"/>
  <c r="EN606" i="1"/>
  <c r="EO606" i="1"/>
  <c r="FX591" i="1"/>
  <c r="DL22" i="1"/>
  <c r="P224" i="1"/>
  <c r="DL1021" i="1"/>
  <c r="Q683" i="1"/>
  <c r="AW835" i="1"/>
  <c r="F811" i="1"/>
  <c r="AW798" i="1"/>
  <c r="DL948" i="1"/>
  <c r="P1012" i="1"/>
  <c r="Q26" i="1"/>
  <c r="F69" i="1"/>
  <c r="Q203" i="1"/>
  <c r="FS166" i="1"/>
  <c r="EJ173" i="1"/>
  <c r="EO276" i="1"/>
  <c r="P287" i="1"/>
  <c r="AT591" i="1"/>
  <c r="F624" i="1"/>
  <c r="AT683" i="1"/>
  <c r="P292" i="1"/>
  <c r="ER276" i="1"/>
  <c r="AX343" i="1"/>
  <c r="F523" i="1"/>
  <c r="CE871" i="1"/>
  <c r="AV886" i="1"/>
  <c r="CF871" i="1"/>
  <c r="AW886" i="1"/>
  <c r="F1013" i="1"/>
  <c r="U948" i="1"/>
  <c r="DH89" i="1"/>
  <c r="P103" i="1"/>
  <c r="FT347" i="1"/>
  <c r="EK354" i="1"/>
  <c r="O89" i="1"/>
  <c r="F102" i="1"/>
  <c r="R548" i="1"/>
  <c r="F697" i="1"/>
  <c r="DG166" i="1"/>
  <c r="P175" i="1"/>
  <c r="W18" i="2"/>
  <c r="FW552" i="1"/>
  <c r="EN559" i="1"/>
  <c r="FX552" i="1"/>
  <c r="EO559" i="1"/>
  <c r="DH465" i="1"/>
  <c r="P489" i="1"/>
  <c r="F608" i="1"/>
  <c r="O591" i="1"/>
  <c r="DH719" i="1"/>
  <c r="P735" i="1"/>
  <c r="DH762" i="1"/>
  <c r="V715" i="1"/>
  <c r="F785" i="1"/>
  <c r="EN871" i="1"/>
  <c r="P891" i="1"/>
  <c r="EN916" i="1"/>
  <c r="DG386" i="1"/>
  <c r="P435" i="1"/>
  <c r="EC89" i="1"/>
  <c r="DP100" i="1"/>
  <c r="AP235" i="1"/>
  <c r="F320" i="1"/>
  <c r="G17" i="2" s="1"/>
  <c r="AW89" i="1"/>
  <c r="F106" i="1"/>
  <c r="F943" i="1"/>
  <c r="Y867" i="1"/>
  <c r="DH26" i="1"/>
  <c r="P60" i="1"/>
  <c r="DH203" i="1"/>
  <c r="AZ276" i="1"/>
  <c r="F292" i="1"/>
  <c r="AR465" i="1"/>
  <c r="F514" i="1"/>
  <c r="EI715" i="1"/>
  <c r="P772" i="1"/>
  <c r="F820" i="1"/>
  <c r="S835" i="1"/>
  <c r="S798" i="1"/>
  <c r="P969" i="1"/>
  <c r="EQ952" i="1"/>
  <c r="EQ991" i="1"/>
  <c r="EL465" i="1"/>
  <c r="P504" i="1"/>
  <c r="W22" i="1"/>
  <c r="F227" i="1"/>
  <c r="W1021" i="1"/>
  <c r="FT89" i="1"/>
  <c r="EK100" i="1"/>
  <c r="FU386" i="1"/>
  <c r="EL433" i="1"/>
  <c r="DK89" i="1"/>
  <c r="P115" i="1"/>
  <c r="CE347" i="1"/>
  <c r="AV354" i="1"/>
  <c r="FZ347" i="1"/>
  <c r="EQ354" i="1"/>
  <c r="DQ386" i="1"/>
  <c r="P460" i="1"/>
  <c r="ER548" i="1"/>
  <c r="P694" i="1"/>
  <c r="AV653" i="1"/>
  <c r="CE638" i="1"/>
  <c r="F758" i="1"/>
  <c r="X762" i="1"/>
  <c r="X719" i="1"/>
  <c r="S715" i="1"/>
  <c r="F777" i="1"/>
  <c r="J20" i="2" s="1"/>
  <c r="AB26" i="1"/>
  <c r="O57" i="1"/>
  <c r="W548" i="1"/>
  <c r="F707" i="1"/>
  <c r="AZ948" i="1"/>
  <c r="F1002" i="1"/>
  <c r="DO715" i="1"/>
  <c r="P786" i="1"/>
  <c r="P235" i="1"/>
  <c r="F314" i="1"/>
  <c r="S548" i="1"/>
  <c r="F698" i="1"/>
  <c r="J19" i="2" s="1"/>
  <c r="CF591" i="1"/>
  <c r="AW606" i="1"/>
  <c r="DO548" i="1"/>
  <c r="P707" i="1"/>
  <c r="EP719" i="1"/>
  <c r="EP762" i="1"/>
  <c r="EP1021" i="1" s="1"/>
  <c r="P739" i="1"/>
  <c r="P762" i="1"/>
  <c r="P719" i="1"/>
  <c r="F735" i="1"/>
  <c r="F810" i="1"/>
  <c r="AV798" i="1"/>
  <c r="AV835" i="1"/>
  <c r="V948" i="1"/>
  <c r="F1014" i="1"/>
  <c r="X347" i="1"/>
  <c r="F380" i="1"/>
  <c r="X516" i="1"/>
  <c r="EN276" i="1"/>
  <c r="P286" i="1"/>
  <c r="F634" i="1"/>
  <c r="AR591" i="1"/>
  <c r="AR961" i="1"/>
  <c r="CA952" i="1"/>
  <c r="DT719" i="1"/>
  <c r="DG732" i="1"/>
  <c r="Y719" i="1"/>
  <c r="F759" i="1"/>
  <c r="Y762" i="1"/>
  <c r="DH794" i="1"/>
  <c r="P838" i="1"/>
  <c r="DI89" i="1"/>
  <c r="P112" i="1"/>
  <c r="BB18" i="1"/>
  <c r="F1034" i="1"/>
  <c r="AQ1021" i="1"/>
  <c r="AB347" i="1"/>
  <c r="O354" i="1"/>
  <c r="DK347" i="1"/>
  <c r="P369" i="1"/>
  <c r="DK516" i="1"/>
  <c r="BA548" i="1"/>
  <c r="F703" i="1"/>
  <c r="H19" i="2" s="1"/>
  <c r="AR559" i="1"/>
  <c r="CA552" i="1"/>
  <c r="AZ548" i="1"/>
  <c r="F694" i="1"/>
  <c r="P948" i="1"/>
  <c r="F994" i="1"/>
  <c r="CE26" i="1"/>
  <c r="AV57" i="1"/>
  <c r="DT89" i="1"/>
  <c r="DG100" i="1"/>
  <c r="FX386" i="1"/>
  <c r="EO433" i="1"/>
  <c r="DH591" i="1"/>
  <c r="P609" i="1"/>
  <c r="DQ719" i="1"/>
  <c r="DQ762" i="1"/>
  <c r="P759" i="1"/>
  <c r="DJ719" i="1"/>
  <c r="DJ762" i="1"/>
  <c r="P746" i="1"/>
  <c r="P923" i="1"/>
  <c r="EP867" i="1"/>
  <c r="W16" i="2"/>
  <c r="DQ26" i="1"/>
  <c r="P84" i="1"/>
  <c r="EO166" i="1"/>
  <c r="P179" i="1"/>
  <c r="DJ591" i="1"/>
  <c r="P620" i="1"/>
  <c r="F831" i="1"/>
  <c r="X835" i="1"/>
  <c r="X798" i="1"/>
  <c r="DG805" i="1"/>
  <c r="DT798" i="1"/>
  <c r="EO952" i="1"/>
  <c r="P967" i="1"/>
  <c r="EO991" i="1"/>
  <c r="S347" i="1"/>
  <c r="F369" i="1"/>
  <c r="S516" i="1"/>
  <c r="FT552" i="1"/>
  <c r="EK559" i="1"/>
  <c r="P930" i="1"/>
  <c r="DJ867" i="1"/>
  <c r="CB89" i="1"/>
  <c r="AS100" i="1"/>
  <c r="R26" i="1"/>
  <c r="F71" i="1"/>
  <c r="R203" i="1"/>
  <c r="AY166" i="1"/>
  <c r="F181" i="1"/>
  <c r="F632" i="1"/>
  <c r="X591" i="1"/>
  <c r="DN548" i="1"/>
  <c r="P706" i="1"/>
  <c r="DJ638" i="1"/>
  <c r="P667" i="1"/>
  <c r="EC952" i="1"/>
  <c r="DP961" i="1"/>
  <c r="P871" i="1"/>
  <c r="F889" i="1"/>
  <c r="P916" i="1"/>
  <c r="AV952" i="1"/>
  <c r="AV991" i="1"/>
  <c r="F966" i="1"/>
  <c r="FZ89" i="1"/>
  <c r="EQ100" i="1"/>
  <c r="DP386" i="1"/>
  <c r="P459" i="1"/>
  <c r="P998" i="1"/>
  <c r="EP948" i="1"/>
  <c r="F1011" i="1"/>
  <c r="BA948" i="1"/>
  <c r="ED89" i="1"/>
  <c r="DQ100" i="1"/>
  <c r="DQ203" i="1" s="1"/>
  <c r="FS239" i="1"/>
  <c r="EJ244" i="1"/>
  <c r="EQ166" i="1"/>
  <c r="P181" i="1"/>
  <c r="EP343" i="1"/>
  <c r="P523" i="1"/>
  <c r="AT465" i="1"/>
  <c r="F504" i="1"/>
  <c r="DP638" i="1"/>
  <c r="P679" i="1"/>
  <c r="U548" i="1"/>
  <c r="F705" i="1"/>
  <c r="EJ638" i="1"/>
  <c r="P681" i="1"/>
  <c r="T867" i="1"/>
  <c r="F937" i="1"/>
  <c r="P856" i="1"/>
  <c r="DL794" i="1"/>
  <c r="DP166" i="1"/>
  <c r="P199" i="1"/>
  <c r="DI516" i="1"/>
  <c r="DH552" i="1"/>
  <c r="P562" i="1"/>
  <c r="DH683" i="1"/>
  <c r="FW465" i="1"/>
  <c r="EN486" i="1"/>
  <c r="FZ719" i="1"/>
  <c r="EQ732" i="1"/>
  <c r="ES715" i="1"/>
  <c r="P782" i="1"/>
  <c r="CD719" i="1"/>
  <c r="AU732" i="1"/>
  <c r="DI794" i="1"/>
  <c r="P847" i="1"/>
  <c r="ES794" i="1"/>
  <c r="P855" i="1"/>
  <c r="S867" i="1"/>
  <c r="F931" i="1"/>
  <c r="J22" i="2" s="1"/>
  <c r="Y952" i="1"/>
  <c r="Y991" i="1"/>
  <c r="F988" i="1"/>
  <c r="DK794" i="1"/>
  <c r="P850" i="1"/>
  <c r="EO798" i="1"/>
  <c r="P811" i="1"/>
  <c r="EO835" i="1"/>
  <c r="P1014" i="1"/>
  <c r="DN948" i="1"/>
  <c r="DP719" i="1"/>
  <c r="P758" i="1"/>
  <c r="DP762" i="1"/>
  <c r="X26" i="1"/>
  <c r="F83" i="1"/>
  <c r="X203" i="1"/>
  <c r="DQ166" i="1"/>
  <c r="P200" i="1"/>
  <c r="X548" i="1" l="1"/>
  <c r="FS591" i="1"/>
  <c r="EJ606" i="1"/>
  <c r="AS433" i="1"/>
  <c r="V25" i="2"/>
  <c r="P316" i="1"/>
  <c r="FU591" i="1"/>
  <c r="EL606" i="1"/>
  <c r="Y21" i="2"/>
  <c r="Y19" i="2"/>
  <c r="EQ239" i="1"/>
  <c r="P252" i="1"/>
  <c r="EQ311" i="1"/>
  <c r="Y16" i="2"/>
  <c r="P314" i="1"/>
  <c r="DH235" i="1"/>
  <c r="F325" i="1"/>
  <c r="R235" i="1"/>
  <c r="EL57" i="1"/>
  <c r="FU26" i="1"/>
  <c r="DJ235" i="1"/>
  <c r="P325" i="1"/>
  <c r="X465" i="1"/>
  <c r="F512" i="1"/>
  <c r="DI591" i="1"/>
  <c r="DI683" i="1"/>
  <c r="P618" i="1"/>
  <c r="DK1021" i="1"/>
  <c r="P1036" i="1" s="1"/>
  <c r="Y17" i="2"/>
  <c r="Y20" i="2"/>
  <c r="T20" i="2"/>
  <c r="EO239" i="1"/>
  <c r="P250" i="1"/>
  <c r="EO311" i="1"/>
  <c r="P249" i="1"/>
  <c r="EN239" i="1"/>
  <c r="P270" i="1"/>
  <c r="DP311" i="1"/>
  <c r="DP239" i="1"/>
  <c r="EP18" i="1"/>
  <c r="P1028" i="1"/>
  <c r="DK18" i="1"/>
  <c r="AX18" i="1"/>
  <c r="F1028" i="1"/>
  <c r="X22" i="1"/>
  <c r="F229" i="1"/>
  <c r="X1021" i="1"/>
  <c r="EO794" i="1"/>
  <c r="P841" i="1"/>
  <c r="EN465" i="1"/>
  <c r="P491" i="1"/>
  <c r="EJ239" i="1"/>
  <c r="P272" i="1"/>
  <c r="EJ311" i="1"/>
  <c r="P867" i="1"/>
  <c r="F919" i="1"/>
  <c r="AS89" i="1"/>
  <c r="F117" i="1"/>
  <c r="EK552" i="1"/>
  <c r="P576" i="1"/>
  <c r="EK683" i="1"/>
  <c r="DJ715" i="1"/>
  <c r="P776" i="1"/>
  <c r="AR552" i="1"/>
  <c r="F587" i="1"/>
  <c r="AR683" i="1"/>
  <c r="AQ18" i="1"/>
  <c r="F1031" i="1"/>
  <c r="P715" i="1"/>
  <c r="F765" i="1"/>
  <c r="EL386" i="1"/>
  <c r="P451" i="1"/>
  <c r="EL516" i="1"/>
  <c r="W18" i="1"/>
  <c r="F1045" i="1"/>
  <c r="DH715" i="1"/>
  <c r="P765" i="1"/>
  <c r="AW916" i="1"/>
  <c r="AW871" i="1"/>
  <c r="F892" i="1"/>
  <c r="AT548" i="1"/>
  <c r="F701" i="1"/>
  <c r="F19" i="2" s="1"/>
  <c r="DL18" i="1"/>
  <c r="P1042" i="1"/>
  <c r="EO591" i="1"/>
  <c r="P612" i="1"/>
  <c r="CB347" i="1"/>
  <c r="AS354" i="1"/>
  <c r="O715" i="1"/>
  <c r="F764" i="1"/>
  <c r="F614" i="1"/>
  <c r="AY591" i="1"/>
  <c r="EQ867" i="1"/>
  <c r="P924" i="1"/>
  <c r="Q343" i="1"/>
  <c r="F528" i="1"/>
  <c r="DM18" i="1"/>
  <c r="P1043" i="1"/>
  <c r="AR235" i="1"/>
  <c r="F339" i="1"/>
  <c r="AY948" i="1"/>
  <c r="F999" i="1"/>
  <c r="AY794" i="1"/>
  <c r="F843" i="1"/>
  <c r="EL239" i="1"/>
  <c r="P262" i="1"/>
  <c r="EL311" i="1"/>
  <c r="EN89" i="1"/>
  <c r="P105" i="1"/>
  <c r="EN948" i="1"/>
  <c r="P996" i="1"/>
  <c r="AZ22" i="1"/>
  <c r="F214" i="1"/>
  <c r="AZ1021" i="1"/>
  <c r="EQ591" i="1"/>
  <c r="P614" i="1"/>
  <c r="R343" i="1"/>
  <c r="F530" i="1"/>
  <c r="S22" i="1"/>
  <c r="F218" i="1"/>
  <c r="J16" i="2" s="1"/>
  <c r="S1021" i="1"/>
  <c r="EM952" i="1"/>
  <c r="P980" i="1"/>
  <c r="EM991" i="1"/>
  <c r="DJ22" i="1"/>
  <c r="P217" i="1"/>
  <c r="DJ1021" i="1"/>
  <c r="DJ343" i="1"/>
  <c r="P530" i="1"/>
  <c r="AY235" i="1"/>
  <c r="F319" i="1"/>
  <c r="EN386" i="1"/>
  <c r="P438" i="1"/>
  <c r="F655" i="1"/>
  <c r="O638" i="1"/>
  <c r="EJ762" i="1"/>
  <c r="EJ719" i="1"/>
  <c r="P760" i="1"/>
  <c r="AV719" i="1"/>
  <c r="F737" i="1"/>
  <c r="AV762" i="1"/>
  <c r="EK465" i="1"/>
  <c r="P503" i="1"/>
  <c r="AY347" i="1"/>
  <c r="F362" i="1"/>
  <c r="AY516" i="1"/>
  <c r="AV386" i="1"/>
  <c r="F438" i="1"/>
  <c r="FT26" i="1"/>
  <c r="EK57" i="1"/>
  <c r="AR386" i="1"/>
  <c r="F461" i="1"/>
  <c r="EL591" i="1"/>
  <c r="P624" i="1"/>
  <c r="EL683" i="1"/>
  <c r="AT89" i="1"/>
  <c r="F118" i="1"/>
  <c r="AT386" i="1"/>
  <c r="F451" i="1"/>
  <c r="AT516" i="1"/>
  <c r="DG835" i="1"/>
  <c r="DG798" i="1"/>
  <c r="P807" i="1"/>
  <c r="DQ22" i="1"/>
  <c r="P230" i="1"/>
  <c r="EO386" i="1"/>
  <c r="P439" i="1"/>
  <c r="AV26" i="1"/>
  <c r="F62" i="1"/>
  <c r="AV203" i="1"/>
  <c r="AR952" i="1"/>
  <c r="AR991" i="1"/>
  <c r="F989" i="1"/>
  <c r="AV347" i="1"/>
  <c r="F359" i="1"/>
  <c r="AV516" i="1"/>
  <c r="EQ948" i="1"/>
  <c r="P999" i="1"/>
  <c r="S794" i="1"/>
  <c r="F850" i="1"/>
  <c r="J21" i="2" s="1"/>
  <c r="DH22" i="1"/>
  <c r="P206" i="1"/>
  <c r="DH1021" i="1"/>
  <c r="EN552" i="1"/>
  <c r="P564" i="1"/>
  <c r="EN683" i="1"/>
  <c r="EJ166" i="1"/>
  <c r="P201" i="1"/>
  <c r="EN591" i="1"/>
  <c r="P611" i="1"/>
  <c r="EQ386" i="1"/>
  <c r="P441" i="1"/>
  <c r="AW26" i="1"/>
  <c r="F63" i="1"/>
  <c r="AW203" i="1"/>
  <c r="Y548" i="1"/>
  <c r="F710" i="1"/>
  <c r="AW235" i="1"/>
  <c r="F317" i="1"/>
  <c r="AW638" i="1"/>
  <c r="F659" i="1"/>
  <c r="DQ867" i="1"/>
  <c r="P943" i="1"/>
  <c r="AR798" i="1"/>
  <c r="F833" i="1"/>
  <c r="AR835" i="1"/>
  <c r="EO465" i="1"/>
  <c r="P492" i="1"/>
  <c r="Y343" i="1"/>
  <c r="F543" i="1"/>
  <c r="W343" i="1"/>
  <c r="F540" i="1"/>
  <c r="U18" i="1"/>
  <c r="F1043" i="1"/>
  <c r="AZ715" i="1"/>
  <c r="F773" i="1"/>
  <c r="EJ89" i="1"/>
  <c r="P128" i="1"/>
  <c r="X948" i="1"/>
  <c r="F1017" i="1"/>
  <c r="AW719" i="1"/>
  <c r="F738" i="1"/>
  <c r="AW762" i="1"/>
  <c r="EN347" i="1"/>
  <c r="P359" i="1"/>
  <c r="EN516" i="1"/>
  <c r="EO26" i="1"/>
  <c r="P63" i="1"/>
  <c r="EO203" i="1"/>
  <c r="AR871" i="1"/>
  <c r="F914" i="1"/>
  <c r="AR916" i="1"/>
  <c r="P922" i="1"/>
  <c r="EO867" i="1"/>
  <c r="EO719" i="1"/>
  <c r="EO762" i="1"/>
  <c r="P738" i="1"/>
  <c r="EQ465" i="1"/>
  <c r="P494" i="1"/>
  <c r="DG239" i="1"/>
  <c r="P246" i="1"/>
  <c r="DG311" i="1"/>
  <c r="DN18" i="1"/>
  <c r="P1044" i="1"/>
  <c r="EL89" i="1"/>
  <c r="P118" i="1"/>
  <c r="DG867" i="1"/>
  <c r="P918" i="1"/>
  <c r="O235" i="1"/>
  <c r="F313" i="1"/>
  <c r="AP18" i="1"/>
  <c r="F1030" i="1"/>
  <c r="P905" i="1"/>
  <c r="EM916" i="1"/>
  <c r="EM871" i="1"/>
  <c r="BA18" i="1"/>
  <c r="F1041" i="1"/>
  <c r="P928" i="1"/>
  <c r="DI867" i="1"/>
  <c r="EQ26" i="1"/>
  <c r="P65" i="1"/>
  <c r="EQ203" i="1"/>
  <c r="ER18" i="1"/>
  <c r="P1032" i="1"/>
  <c r="EJ871" i="1"/>
  <c r="EJ916" i="1"/>
  <c r="P914" i="1"/>
  <c r="EJ465" i="1"/>
  <c r="P514" i="1"/>
  <c r="DI343" i="1"/>
  <c r="P528" i="1"/>
  <c r="R22" i="1"/>
  <c r="F217" i="1"/>
  <c r="R1021" i="1"/>
  <c r="EO948" i="1"/>
  <c r="P997" i="1"/>
  <c r="Y948" i="1"/>
  <c r="F1018" i="1"/>
  <c r="AU762" i="1"/>
  <c r="AU719" i="1"/>
  <c r="F751" i="1"/>
  <c r="EQ719" i="1"/>
  <c r="EQ762" i="1"/>
  <c r="P740" i="1"/>
  <c r="DH548" i="1"/>
  <c r="P686" i="1"/>
  <c r="DQ89" i="1"/>
  <c r="P127" i="1"/>
  <c r="AV948" i="1"/>
  <c r="F996" i="1"/>
  <c r="S343" i="1"/>
  <c r="F531" i="1"/>
  <c r="J18" i="2" s="1"/>
  <c r="O347" i="1"/>
  <c r="F356" i="1"/>
  <c r="O516" i="1"/>
  <c r="DG719" i="1"/>
  <c r="DG762" i="1"/>
  <c r="P734" i="1"/>
  <c r="X343" i="1"/>
  <c r="F542" i="1"/>
  <c r="P769" i="1"/>
  <c r="EP715" i="1"/>
  <c r="F612" i="1"/>
  <c r="AW591" i="1"/>
  <c r="O26" i="1"/>
  <c r="F59" i="1"/>
  <c r="O203" i="1"/>
  <c r="AV638" i="1"/>
  <c r="F658" i="1"/>
  <c r="EK89" i="1"/>
  <c r="P117" i="1"/>
  <c r="DP89" i="1"/>
  <c r="P126" i="1"/>
  <c r="EK347" i="1"/>
  <c r="P371" i="1"/>
  <c r="EK516" i="1"/>
  <c r="AV871" i="1"/>
  <c r="F891" i="1"/>
  <c r="AV916" i="1"/>
  <c r="AW794" i="1"/>
  <c r="F841" i="1"/>
  <c r="F740" i="1"/>
  <c r="AY762" i="1"/>
  <c r="AY719" i="1"/>
  <c r="O386" i="1"/>
  <c r="F435" i="1"/>
  <c r="EJ347" i="1"/>
  <c r="P382" i="1"/>
  <c r="EJ516" i="1"/>
  <c r="DO18" i="1"/>
  <c r="P1045" i="1"/>
  <c r="AW347" i="1"/>
  <c r="F360" i="1"/>
  <c r="AW516" i="1"/>
  <c r="EN26" i="1"/>
  <c r="P62" i="1"/>
  <c r="EN203" i="1"/>
  <c r="AW386" i="1"/>
  <c r="F439" i="1"/>
  <c r="DQ952" i="1"/>
  <c r="P988" i="1"/>
  <c r="DQ991" i="1"/>
  <c r="EN762" i="1"/>
  <c r="EN719" i="1"/>
  <c r="P737" i="1"/>
  <c r="O867" i="1"/>
  <c r="F918" i="1"/>
  <c r="AW683" i="1"/>
  <c r="DP548" i="1"/>
  <c r="P709" i="1"/>
  <c r="P561" i="1"/>
  <c r="DG552" i="1"/>
  <c r="DG683" i="1"/>
  <c r="AV683" i="1"/>
  <c r="AS638" i="1"/>
  <c r="F670" i="1"/>
  <c r="Y22" i="1"/>
  <c r="F230" i="1"/>
  <c r="Y1021" i="1"/>
  <c r="EQ794" i="1"/>
  <c r="P843" i="1"/>
  <c r="Y89" i="1"/>
  <c r="F127" i="1"/>
  <c r="DK948" i="1"/>
  <c r="P1006" i="1"/>
  <c r="DP871" i="1"/>
  <c r="DP916" i="1"/>
  <c r="P912" i="1"/>
  <c r="DQ548" i="1"/>
  <c r="P710" i="1"/>
  <c r="Y794" i="1"/>
  <c r="F862" i="1"/>
  <c r="AY683" i="1"/>
  <c r="DQ794" i="1"/>
  <c r="P862" i="1"/>
  <c r="EJ552" i="1"/>
  <c r="P587" i="1"/>
  <c r="EJ683" i="1"/>
  <c r="F905" i="1"/>
  <c r="AU916" i="1"/>
  <c r="AU871" i="1"/>
  <c r="AT235" i="1"/>
  <c r="F329" i="1"/>
  <c r="F17" i="2" s="1"/>
  <c r="I17" i="2" s="1"/>
  <c r="AS552" i="1"/>
  <c r="F576" i="1"/>
  <c r="AS683" i="1"/>
  <c r="CA347" i="1"/>
  <c r="AR354" i="1"/>
  <c r="X867" i="1"/>
  <c r="F942" i="1"/>
  <c r="AV591" i="1"/>
  <c r="F611" i="1"/>
  <c r="DQ343" i="1"/>
  <c r="P543" i="1"/>
  <c r="G25" i="2"/>
  <c r="F997" i="1"/>
  <c r="AW948" i="1"/>
  <c r="DT26" i="1"/>
  <c r="DG57" i="1"/>
  <c r="F760" i="1"/>
  <c r="AR719" i="1"/>
  <c r="AR762" i="1"/>
  <c r="AS386" i="1"/>
  <c r="F450" i="1"/>
  <c r="EJ591" i="1"/>
  <c r="P634" i="1"/>
  <c r="EJ952" i="1"/>
  <c r="EJ991" i="1"/>
  <c r="P989" i="1"/>
  <c r="DP715" i="1"/>
  <c r="P788" i="1"/>
  <c r="EQ89" i="1"/>
  <c r="P108" i="1"/>
  <c r="DP952" i="1"/>
  <c r="P987" i="1"/>
  <c r="DP991" i="1"/>
  <c r="X794" i="1"/>
  <c r="F861" i="1"/>
  <c r="DQ715" i="1"/>
  <c r="P789" i="1"/>
  <c r="DG89" i="1"/>
  <c r="P102" i="1"/>
  <c r="DK343" i="1"/>
  <c r="P531" i="1"/>
  <c r="Y18" i="2" s="1"/>
  <c r="Y715" i="1"/>
  <c r="F789" i="1"/>
  <c r="F840" i="1"/>
  <c r="AV794" i="1"/>
  <c r="X715" i="1"/>
  <c r="F788" i="1"/>
  <c r="EQ347" i="1"/>
  <c r="P362" i="1"/>
  <c r="EQ516" i="1"/>
  <c r="EN867" i="1"/>
  <c r="P921" i="1"/>
  <c r="EO552" i="1"/>
  <c r="P565" i="1"/>
  <c r="EO683" i="1"/>
  <c r="Q22" i="1"/>
  <c r="F215" i="1"/>
  <c r="Q1021" i="1"/>
  <c r="Q548" i="1"/>
  <c r="F695" i="1"/>
  <c r="AR638" i="1"/>
  <c r="F681" i="1"/>
  <c r="F561" i="1"/>
  <c r="O552" i="1"/>
  <c r="O683" i="1"/>
  <c r="F963" i="1"/>
  <c r="O952" i="1"/>
  <c r="O991" i="1"/>
  <c r="DK867" i="1"/>
  <c r="P931" i="1"/>
  <c r="AR89" i="1"/>
  <c r="F128" i="1"/>
  <c r="DH343" i="1"/>
  <c r="P519" i="1"/>
  <c r="ES18" i="1"/>
  <c r="P1041" i="1"/>
  <c r="DG343" i="1"/>
  <c r="P518" i="1"/>
  <c r="DI26" i="1"/>
  <c r="P69" i="1"/>
  <c r="DI203" i="1"/>
  <c r="AY386" i="1"/>
  <c r="F441" i="1"/>
  <c r="EJ386" i="1"/>
  <c r="P461" i="1"/>
  <c r="EN794" i="1"/>
  <c r="P840" i="1"/>
  <c r="AT26" i="1"/>
  <c r="F75" i="1"/>
  <c r="AT203" i="1"/>
  <c r="EM798" i="1"/>
  <c r="P824" i="1"/>
  <c r="EM835" i="1"/>
  <c r="F824" i="1"/>
  <c r="AU798" i="1"/>
  <c r="AU835" i="1"/>
  <c r="AY26" i="1"/>
  <c r="F65" i="1"/>
  <c r="AY203" i="1"/>
  <c r="DP343" i="1"/>
  <c r="P542" i="1"/>
  <c r="EM719" i="1"/>
  <c r="P751" i="1"/>
  <c r="EM762" i="1"/>
  <c r="O798" i="1"/>
  <c r="O835" i="1"/>
  <c r="F807" i="1"/>
  <c r="CA26" i="1"/>
  <c r="AR57" i="1"/>
  <c r="AY638" i="1"/>
  <c r="F661" i="1"/>
  <c r="EO347" i="1"/>
  <c r="P360" i="1"/>
  <c r="EO516" i="1"/>
  <c r="P343" i="1"/>
  <c r="F519" i="1"/>
  <c r="DP591" i="1"/>
  <c r="P632" i="1"/>
  <c r="P963" i="1"/>
  <c r="DG991" i="1"/>
  <c r="DG952" i="1"/>
  <c r="P567" i="1"/>
  <c r="EQ552" i="1"/>
  <c r="EQ683" i="1"/>
  <c r="V18" i="1"/>
  <c r="F1044" i="1"/>
  <c r="DP26" i="1"/>
  <c r="P83" i="1"/>
  <c r="DP203" i="1"/>
  <c r="AX715" i="1"/>
  <c r="F769" i="1"/>
  <c r="P106" i="1"/>
  <c r="EO89" i="1"/>
  <c r="F894" i="1"/>
  <c r="AY916" i="1"/>
  <c r="AY871" i="1"/>
  <c r="EJ798" i="1"/>
  <c r="EJ835" i="1"/>
  <c r="P833" i="1"/>
  <c r="P22" i="1"/>
  <c r="F206" i="1"/>
  <c r="P1021" i="1"/>
  <c r="F980" i="1"/>
  <c r="AU952" i="1"/>
  <c r="AU991" i="1"/>
  <c r="CB26" i="1"/>
  <c r="AS57" i="1"/>
  <c r="FS26" i="1"/>
  <c r="EJ57" i="1"/>
  <c r="EK386" i="1"/>
  <c r="P450" i="1"/>
  <c r="Y22" i="2" l="1"/>
  <c r="Y23" i="2"/>
  <c r="DP235" i="1"/>
  <c r="P337" i="1"/>
  <c r="EO235" i="1"/>
  <c r="P317" i="1"/>
  <c r="EL26" i="1"/>
  <c r="P75" i="1"/>
  <c r="EL203" i="1"/>
  <c r="Y25" i="2"/>
  <c r="P695" i="1"/>
  <c r="DI548" i="1"/>
  <c r="EQ235" i="1"/>
  <c r="P319" i="1"/>
  <c r="AU948" i="1"/>
  <c r="F1010" i="1"/>
  <c r="H23" i="2" s="1"/>
  <c r="I23" i="2" s="1"/>
  <c r="AS26" i="1"/>
  <c r="F74" i="1"/>
  <c r="AS203" i="1"/>
  <c r="AY867" i="1"/>
  <c r="F924" i="1"/>
  <c r="AY22" i="1"/>
  <c r="F211" i="1"/>
  <c r="AY1021" i="1"/>
  <c r="P18" i="1"/>
  <c r="F1024" i="1"/>
  <c r="P863" i="1"/>
  <c r="EJ794" i="1"/>
  <c r="EO343" i="1"/>
  <c r="P522" i="1"/>
  <c r="O794" i="1"/>
  <c r="F837" i="1"/>
  <c r="EO548" i="1"/>
  <c r="P689" i="1"/>
  <c r="DG26" i="1"/>
  <c r="P59" i="1"/>
  <c r="DG203" i="1"/>
  <c r="P942" i="1"/>
  <c r="DP867" i="1"/>
  <c r="Y18" i="1"/>
  <c r="F1048" i="1"/>
  <c r="EN715" i="1"/>
  <c r="P767" i="1"/>
  <c r="AY715" i="1"/>
  <c r="F770" i="1"/>
  <c r="AV867" i="1"/>
  <c r="F921" i="1"/>
  <c r="O22" i="1"/>
  <c r="F205" i="1"/>
  <c r="O1021" i="1"/>
  <c r="O343" i="1"/>
  <c r="F518" i="1"/>
  <c r="EQ715" i="1"/>
  <c r="P770" i="1"/>
  <c r="AU715" i="1"/>
  <c r="F781" i="1"/>
  <c r="H20" i="2" s="1"/>
  <c r="AU1021" i="1"/>
  <c r="AW715" i="1"/>
  <c r="F768" i="1"/>
  <c r="AW22" i="1"/>
  <c r="F209" i="1"/>
  <c r="AW1021" i="1"/>
  <c r="DH18" i="1"/>
  <c r="P1024" i="1"/>
  <c r="AV22" i="1"/>
  <c r="F208" i="1"/>
  <c r="AV1021" i="1"/>
  <c r="EL548" i="1"/>
  <c r="P701" i="1"/>
  <c r="DJ18" i="1"/>
  <c r="P1035" i="1"/>
  <c r="EL343" i="1"/>
  <c r="P534" i="1"/>
  <c r="U18" i="2" s="1"/>
  <c r="EJ235" i="1"/>
  <c r="P339" i="1"/>
  <c r="AR26" i="1"/>
  <c r="F85" i="1"/>
  <c r="AR203" i="1"/>
  <c r="AT22" i="1"/>
  <c r="F221" i="1"/>
  <c r="F16" i="2" s="1"/>
  <c r="AT1021" i="1"/>
  <c r="EQ343" i="1"/>
  <c r="P524" i="1"/>
  <c r="AR715" i="1"/>
  <c r="F790" i="1"/>
  <c r="AS548" i="1"/>
  <c r="F700" i="1"/>
  <c r="E19" i="2" s="1"/>
  <c r="I19" i="2" s="1"/>
  <c r="EJ548" i="1"/>
  <c r="P711" i="1"/>
  <c r="AV548" i="1"/>
  <c r="F688" i="1"/>
  <c r="P1018" i="1"/>
  <c r="DQ948" i="1"/>
  <c r="AW343" i="1"/>
  <c r="F522" i="1"/>
  <c r="R18" i="1"/>
  <c r="F1035" i="1"/>
  <c r="P944" i="1"/>
  <c r="EJ867" i="1"/>
  <c r="EQ22" i="1"/>
  <c r="P211" i="1"/>
  <c r="EQ1021" i="1"/>
  <c r="EM867" i="1"/>
  <c r="P935" i="1"/>
  <c r="DG235" i="1"/>
  <c r="P313" i="1"/>
  <c r="EN343" i="1"/>
  <c r="P521" i="1"/>
  <c r="AR794" i="1"/>
  <c r="F863" i="1"/>
  <c r="EN548" i="1"/>
  <c r="P688" i="1"/>
  <c r="DQ1021" i="1"/>
  <c r="EK26" i="1"/>
  <c r="P74" i="1"/>
  <c r="EK203" i="1"/>
  <c r="AY343" i="1"/>
  <c r="F524" i="1"/>
  <c r="AS347" i="1"/>
  <c r="F371" i="1"/>
  <c r="AS516" i="1"/>
  <c r="EK548" i="1"/>
  <c r="P700" i="1"/>
  <c r="DP22" i="1"/>
  <c r="P229" i="1"/>
  <c r="DP1021" i="1"/>
  <c r="EM794" i="1"/>
  <c r="P854" i="1"/>
  <c r="Q18" i="1"/>
  <c r="F1033" i="1"/>
  <c r="EQ548" i="1"/>
  <c r="P691" i="1"/>
  <c r="DG948" i="1"/>
  <c r="P993" i="1"/>
  <c r="P781" i="1"/>
  <c r="EM715" i="1"/>
  <c r="EM1021" i="1"/>
  <c r="AU794" i="1"/>
  <c r="F854" i="1"/>
  <c r="H21" i="2" s="1"/>
  <c r="I21" i="2" s="1"/>
  <c r="DI22" i="1"/>
  <c r="P215" i="1"/>
  <c r="DI1021" i="1"/>
  <c r="O548" i="1"/>
  <c r="F685" i="1"/>
  <c r="P1017" i="1"/>
  <c r="DP948" i="1"/>
  <c r="EJ948" i="1"/>
  <c r="P1019" i="1"/>
  <c r="AY548" i="1"/>
  <c r="F691" i="1"/>
  <c r="DG548" i="1"/>
  <c r="P685" i="1"/>
  <c r="EN22" i="1"/>
  <c r="P208" i="1"/>
  <c r="EN1021" i="1"/>
  <c r="EJ343" i="1"/>
  <c r="P544" i="1"/>
  <c r="DG715" i="1"/>
  <c r="P764" i="1"/>
  <c r="EO22" i="1"/>
  <c r="P209" i="1"/>
  <c r="EO1021" i="1"/>
  <c r="AV343" i="1"/>
  <c r="F521" i="1"/>
  <c r="AR948" i="1"/>
  <c r="F1019" i="1"/>
  <c r="DG794" i="1"/>
  <c r="P837" i="1"/>
  <c r="AV715" i="1"/>
  <c r="F767" i="1"/>
  <c r="S18" i="1"/>
  <c r="F1036" i="1"/>
  <c r="AZ18" i="1"/>
  <c r="F1032" i="1"/>
  <c r="EL235" i="1"/>
  <c r="P329" i="1"/>
  <c r="EJ26" i="1"/>
  <c r="P85" i="1"/>
  <c r="EJ203" i="1"/>
  <c r="O948" i="1"/>
  <c r="F993" i="1"/>
  <c r="AR347" i="1"/>
  <c r="F382" i="1"/>
  <c r="AR516" i="1"/>
  <c r="AU867" i="1"/>
  <c r="F935" i="1"/>
  <c r="H22" i="2" s="1"/>
  <c r="I22" i="2" s="1"/>
  <c r="AW548" i="1"/>
  <c r="F689" i="1"/>
  <c r="EK343" i="1"/>
  <c r="P533" i="1"/>
  <c r="T18" i="2" s="1"/>
  <c r="X18" i="2" s="1"/>
  <c r="EO715" i="1"/>
  <c r="P768" i="1"/>
  <c r="AR867" i="1"/>
  <c r="F944" i="1"/>
  <c r="AT343" i="1"/>
  <c r="F534" i="1"/>
  <c r="F18" i="2" s="1"/>
  <c r="EJ715" i="1"/>
  <c r="P790" i="1"/>
  <c r="EM948" i="1"/>
  <c r="P1010" i="1"/>
  <c r="J25" i="2"/>
  <c r="AW867" i="1"/>
  <c r="F922" i="1"/>
  <c r="AR548" i="1"/>
  <c r="F711" i="1"/>
  <c r="X18" i="1"/>
  <c r="F1047" i="1"/>
  <c r="W20" i="2" l="1"/>
  <c r="T19" i="2"/>
  <c r="W22" i="2"/>
  <c r="X22" i="2" s="1"/>
  <c r="W23" i="2"/>
  <c r="X23" i="2" s="1"/>
  <c r="U17" i="2"/>
  <c r="X17" i="2" s="1"/>
  <c r="W21" i="2"/>
  <c r="X21" i="2" s="1"/>
  <c r="U19" i="2"/>
  <c r="EL22" i="1"/>
  <c r="P221" i="1"/>
  <c r="EL1021" i="1"/>
  <c r="AR343" i="1"/>
  <c r="F544" i="1"/>
  <c r="DI18" i="1"/>
  <c r="P1033" i="1"/>
  <c r="EM18" i="1"/>
  <c r="P1040" i="1"/>
  <c r="AS343" i="1"/>
  <c r="F533" i="1"/>
  <c r="E18" i="2" s="1"/>
  <c r="I18" i="2" s="1"/>
  <c r="DQ18" i="1"/>
  <c r="P1048" i="1"/>
  <c r="AT18" i="1"/>
  <c r="F1039" i="1"/>
  <c r="AW18" i="1"/>
  <c r="F1027" i="1"/>
  <c r="O18" i="1"/>
  <c r="F1023" i="1"/>
  <c r="EK22" i="1"/>
  <c r="P220" i="1"/>
  <c r="EK1021" i="1"/>
  <c r="F25" i="2"/>
  <c r="AU18" i="1"/>
  <c r="F1040" i="1"/>
  <c r="DG22" i="1"/>
  <c r="P205" i="1"/>
  <c r="DG1021" i="1"/>
  <c r="EJ22" i="1"/>
  <c r="P231" i="1"/>
  <c r="EJ1021" i="1"/>
  <c r="EN18" i="1"/>
  <c r="P1026" i="1"/>
  <c r="X20" i="2"/>
  <c r="W25" i="2"/>
  <c r="AV18" i="1"/>
  <c r="F1026" i="1"/>
  <c r="I20" i="2"/>
  <c r="H25" i="2"/>
  <c r="AY18" i="1"/>
  <c r="F1029" i="1"/>
  <c r="EO18" i="1"/>
  <c r="P1027" i="1"/>
  <c r="DP18" i="1"/>
  <c r="P1047" i="1"/>
  <c r="EQ18" i="1"/>
  <c r="P1029" i="1"/>
  <c r="AR22" i="1"/>
  <c r="F231" i="1"/>
  <c r="AR1021" i="1"/>
  <c r="AS22" i="1"/>
  <c r="F220" i="1"/>
  <c r="E16" i="2" s="1"/>
  <c r="AS1021" i="1"/>
  <c r="X19" i="2" l="1"/>
  <c r="U16" i="2"/>
  <c r="U25" i="2" s="1"/>
  <c r="T16" i="2"/>
  <c r="P1039" i="1"/>
  <c r="EL18" i="1"/>
  <c r="EJ18" i="1"/>
  <c r="P1049" i="1"/>
  <c r="AR18" i="1"/>
  <c r="F1049" i="1"/>
  <c r="AS18" i="1"/>
  <c r="F1038" i="1"/>
  <c r="EK18" i="1"/>
  <c r="P1038" i="1"/>
  <c r="I16" i="2"/>
  <c r="I25" i="2" s="1"/>
  <c r="E25" i="2"/>
  <c r="DG18" i="1"/>
  <c r="P1023" i="1"/>
  <c r="X16" i="2"/>
  <c r="X25" i="2" s="1"/>
  <c r="T25" i="2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<sst xmlns="http://schemas.openxmlformats.org/spreadsheetml/2006/main" count="16411" uniqueCount="788">
  <si>
    <t>Smeta.RU  (495) 974-1589</t>
  </si>
  <si>
    <t>_PS_</t>
  </si>
  <si>
    <t>Smeta.RU</t>
  </si>
  <si>
    <t/>
  </si>
  <si>
    <t>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t>
  </si>
  <si>
    <t>АЛ-67-21-26424 (293321)-21-ЭС</t>
  </si>
  <si>
    <t>№67-21 от 21.04.2021</t>
  </si>
  <si>
    <t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t>
  </si>
  <si>
    <t>Е.В. Быков</t>
  </si>
  <si>
    <t>Заместитель директора по капитальному строительству – начальник управления капитального строительств</t>
  </si>
  <si>
    <t>Западные электрические сети - филиал ПАО "Россети Московский регион"</t>
  </si>
  <si>
    <t>М.В. Чересов</t>
  </si>
  <si>
    <t>Генеральный директор ООО "АЛЬТАИР"</t>
  </si>
  <si>
    <t>ООО "АЛЬТАИР"</t>
  </si>
  <si>
    <t>Сметные нормы списания</t>
  </si>
  <si>
    <t>Коды ценников</t>
  </si>
  <si>
    <t>ТСНБ МО 2014</t>
  </si>
  <si>
    <t>ТР для Версии 10: Центральные регионы (с уч. п-ма 2536-ИП/12/ГС от 27.11.12, 01/57049-ЮЛ от 27.04.2018) от 14.03.2019 г</t>
  </si>
  <si>
    <t>ТСНБ-2001 Московской области (редакция 2014 г версия 15.0)</t>
  </si>
  <si>
    <t>Поправки  для НБ 2014 года от 28.11.2019</t>
  </si>
  <si>
    <t>02-01-01</t>
  </si>
  <si>
    <t>Строительство КТП-250/160/10/0,4</t>
  </si>
  <si>
    <t>1</t>
  </si>
  <si>
    <t>Строительно-монтажные работы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</si>
  <si>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</si>
  <si>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</si>
  <si>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</si>
  <si>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</si>
  <si>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</si>
  <si>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</si>
  <si>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</si>
  <si>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</si>
  <si>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11-01-002-1</t>
  </si>
  <si>
    <t>Устройство подстилающих слоев песчаных</t>
  </si>
  <si>
    <t>1 м3 подстилающего слоя</t>
  </si>
  <si>
    <t>ТЕР Московской обл., 11-01-002-1, приказ Минстроя России №675/пр от 28.02.2017 № 260/пр</t>
  </si>
  <si>
    <t>Полы</t>
  </si>
  <si>
    <t>ФЕР-11</t>
  </si>
  <si>
    <t>3</t>
  </si>
  <si>
    <t>33-04-029-7</t>
  </si>
  <si>
    <t>Установка оборудования для комплектных трансформаторных подстанций киоскового типа проходных подстанций с кабельными вводами</t>
  </si>
  <si>
    <t>1 подстанция</t>
  </si>
  <si>
    <t>ТЕР Московской обл., 33-04-029-7, приказ Минстроя России №675/пр от 28.02.2017 № 260/пр</t>
  </si>
  <si>
    <t>Линии элекропередач</t>
  </si>
  <si>
    <t>ФЕР-33</t>
  </si>
  <si>
    <t>4</t>
  </si>
  <si>
    <t>403-0003</t>
  </si>
  <si>
    <t>Блоки бетонные для стен подвалов на цементном вяжущем сплошные М 100, объемом менее 0,3 м3</t>
  </si>
  <si>
    <t>м3</t>
  </si>
  <si>
    <t>ТССЦ Московской обл., 403-0003,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</si>
  <si>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</si>
  <si>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</si>
  <si>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</si>
  <si>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</si>
  <si>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408-0141</t>
  </si>
  <si>
    <t>Песок природный для строительных растворов средний</t>
  </si>
  <si>
    <t>ТССЦ Московской обл., 408-0141, приказ Минстроя России №675/пр от 28.02.2017 № 257/пр</t>
  </si>
  <si>
    <t>6</t>
  </si>
  <si>
    <t>09-03-043-1</t>
  </si>
  <si>
    <t>Монтаж металлоконструкций постаментов под технологическое оборудование</t>
  </si>
  <si>
    <t>1 т металлоконструкций</t>
  </si>
  <si>
    <t>ТЕР Московской обл., 09-03-043-1, приказ Минстроя России №675/пр от 28.02.2017 № 260/пр</t>
  </si>
  <si>
    <t>Металлические конструкции</t>
  </si>
  <si>
    <t>ФЕР-09</t>
  </si>
  <si>
    <t>6,1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</si>
  <si>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</si>
  <si>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</si>
  <si>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</si>
  <si>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</si>
  <si>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6,2</t>
  </si>
  <si>
    <t>101-9350</t>
  </si>
  <si>
    <t>Сталь листовая</t>
  </si>
  <si>
    <t>ТССЦ Московской обл., 101-9350, приказ Минстроя России №675/пр от 28.02.2017 № 254/пр</t>
  </si>
  <si>
    <t>6,3</t>
  </si>
  <si>
    <t>201-9002</t>
  </si>
  <si>
    <t>Конструкции стальные</t>
  </si>
  <si>
    <t>ТССЦ Московской обл., 201-9002, приказ Минстроя России №675/пр от 28.02.2017 № 255/пр</t>
  </si>
  <si>
    <t>7</t>
  </si>
  <si>
    <t>101-6772</t>
  </si>
  <si>
    <t>Сталь угловая равнополочная, марка стали Ст0, шириной полок 35-70 мм</t>
  </si>
  <si>
    <t>ТССЦ Московской обл., 101-6772, приказ Минстроя России №675/пр от 28.02.2017 № 254/пр</t>
  </si>
  <si>
    <t>8</t>
  </si>
  <si>
    <t>101-1889</t>
  </si>
  <si>
    <t>Сталь полосовая 40х4 мм, кипящая</t>
  </si>
  <si>
    <t>ТССЦ Московской обл., 101-1889, приказ Минстроя России №675/пр от 28.02.2017 № 254/пр</t>
  </si>
  <si>
    <t>9</t>
  </si>
  <si>
    <t>101-6775</t>
  </si>
  <si>
    <t>Сталь угловая равнополочная, марка стали Ст1кп-Ст4кп, Ст1пс-Ст6пс, Ст1Гпс-Ст5Гпс, шириной полок 35-70 мм</t>
  </si>
  <si>
    <t>ТССЦ Московской обл., 101-6775, приказ Минстроя России №675/пр от 28.02.2017 № 254/пр</t>
  </si>
  <si>
    <t>10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</si>
  <si>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</si>
  <si>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</si>
  <si>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</si>
  <si>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</si>
  <si>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Конструкции из кирпича и блоков</t>
  </si>
  <si>
    <t>ФЕР-08</t>
  </si>
  <si>
    <t>11</t>
  </si>
  <si>
    <t>м08-03-600-2</t>
  </si>
  <si>
    <t>Счетчики, устанавливаемые на готовом основании трехфазные</t>
  </si>
  <si>
    <t>1  ШТ.</t>
  </si>
  <si>
    <t>ТЕРм Московской обл., м08-03-600-2,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</si>
  <si>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</si>
  <si>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</si>
  <si>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</si>
  <si>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</si>
  <si>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</si>
  <si>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</si>
  <si>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</si>
  <si>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</si>
  <si>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</si>
  <si>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</si>
  <si>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</si>
  <si>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</si>
  <si>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</si>
  <si>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</si>
  <si>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</si>
  <si>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</si>
  <si>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</si>
  <si>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</si>
  <si>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</si>
  <si>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</si>
  <si>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</si>
  <si>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</si>
  <si>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</si>
  <si>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</si>
  <si>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</si>
  <si>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</si>
  <si>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</si>
  <si>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</si>
  <si>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</si>
  <si>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</si>
  <si>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</si>
  <si>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</si>
  <si>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</si>
  <si>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</si>
  <si>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</si>
  <si>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</si>
  <si>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</si>
  <si>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</si>
  <si>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</si>
  <si>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</si>
  <si>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</si>
  <si>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</si>
  <si>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</si>
  <si>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</si>
  <si>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</si>
  <si>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</si>
  <si>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</si>
  <si>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</si>
  <si>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</si>
  <si>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</si>
  <si>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</si>
  <si>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</si>
  <si>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</si>
  <si>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</si>
  <si>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</si>
  <si>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</si>
  <si>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</si>
  <si>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</si>
  <si>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</si>
  <si>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</si>
  <si>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</si>
  <si>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</si>
  <si>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</si>
  <si>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13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</si>
  <si>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</si>
  <si>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</si>
  <si>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</si>
  <si>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14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</si>
  <si>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</si>
  <si>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</si>
  <si>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</si>
  <si>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</si>
  <si>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15</t>
  </si>
  <si>
    <t>0</t>
  </si>
  <si>
    <t>Материалы</t>
  </si>
  <si>
    <t>Оборудование</t>
  </si>
  <si>
    <t>16</t>
  </si>
  <si>
    <t>ООО "СтройКомплект"</t>
  </si>
  <si>
    <t>Трансформаторная подстанция КТПП к/в 250/10/0,4 кв</t>
  </si>
  <si>
    <t>1  шт.</t>
  </si>
  <si>
    <t>*1,042</t>
  </si>
  <si>
    <t>1привод</t>
  </si>
  <si>
    <t>Материалы, изделия и конструкции</t>
  </si>
  <si>
    <t>материалы (03)</t>
  </si>
  <si>
    <t>[634 458,33 /  5,67]</t>
  </si>
  <si>
    <t>17</t>
  </si>
  <si>
    <t>Счетчик СТЭМ-300</t>
  </si>
  <si>
    <t>[24 375 /  5,67]</t>
  </si>
  <si>
    <t>02-02-01</t>
  </si>
  <si>
    <t>Монтаж Трансформатора 160/10/0,4</t>
  </si>
  <si>
    <t>м08-01-062-1</t>
  </si>
  <si>
    <t>Трансформатор силовой, автотрансформатор или масляный реактор, масса до 1 т</t>
  </si>
  <si>
    <t>ТЕРм Московской обл., м08-01-062-1, приказ Минстроя России №675/пр от 28.02.2017 № 259/пр</t>
  </si>
  <si>
    <t>)*1,2</t>
  </si>
  <si>
    <t>Поправка: МДС 81-35.2004, прил.1, т.3, п.4</t>
  </si>
  <si>
    <t>Трансформатор ТМГ-160/10/0,4 кВ Y/Zн-11</t>
  </si>
  <si>
    <t>)*1,042</t>
  </si>
  <si>
    <t>[174 037,5 /  5,67]</t>
  </si>
  <si>
    <t>02-03-01</t>
  </si>
  <si>
    <t>Строительство КЛ-0,4 кВ</t>
  </si>
  <si>
    <t>Строительные работы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</si>
  <si>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</si>
  <si>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</si>
  <si>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</si>
  <si>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м08-02-142-1</t>
  </si>
  <si>
    <t>Устройство постели при одном кабеле в траншее</t>
  </si>
  <si>
    <t>100 М КАБЕЛЯ</t>
  </si>
  <si>
    <t>ТЕРм Московской обл., м08-02-142-1, приказ Минстроя России №675/пр от 28.02.2017 № 259/пр</t>
  </si>
  <si>
    <t>м08-02-177-1</t>
  </si>
  <si>
    <t>Указатель месторасположения трассы кабелей, проложенных в земле</t>
  </si>
  <si>
    <t>ТЕРм Московской обл., м08-02-177-1, приказ Минстроя России №675/пр от 28.02.2017 № 259/пр</t>
  </si>
  <si>
    <t>34-02-004-1</t>
  </si>
  <si>
    <t>Устройство трубопровода из труб вторичного полиэтилена до 2 отверстий</t>
  </si>
  <si>
    <t>1 канало-километр трубопровода</t>
  </si>
  <si>
    <t>ТЕР Московской обл., 34-02-004-1, приказ Минстроя России №675/пр от 28.02.2017 № 260/пр</t>
  </si>
  <si>
    <t>Сооружения связи , радиовещания и телевидения</t>
  </si>
  <si>
    <t>ФЕР-34</t>
  </si>
  <si>
    <t>м08-02-412-7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</si>
  <si>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150 мм2</t>
  </si>
  <si>
    <t>ТЕРм Московской обл., м08-02-412-7, приказ Минстроя России №675/пр от 28.02.2017 № 259/пр</t>
  </si>
  <si>
    <t>м08-02-141-5</t>
  </si>
  <si>
    <t>Кабель до 35 кВ в готовых траншеях без покрытий, масса 1 м до 9 кг</t>
  </si>
  <si>
    <t>ТЕРм Московской обл., м08-02-141-5, приказ Минстроя России №675/пр от 28.02.2017 № 259/пр</t>
  </si>
  <si>
    <t>м08-02-147-5</t>
  </si>
  <si>
    <t>Кабель до 35 кВ по установленным конструкциям и лоткам с креплением на поворотах и в конце трассы, масса 1 м кабеля до 9 кг</t>
  </si>
  <si>
    <t>ТЕРм Московской обл., м08-02-147-5, приказ Минстроя России №675/пр от 28.02.2017 № 259/пр</t>
  </si>
  <si>
    <t>м08-02-167-9</t>
  </si>
  <si>
    <t>Муфта соединительная эпоксидная для 3-4-жильного кабеля напряжением до 10 кВ, сечение жил до 185 мм2</t>
  </si>
  <si>
    <t>ТЕРм Московской обл., м08-02-167-9, приказ Минстроя России №675/пр от 28.02.2017 № 259/пр</t>
  </si>
  <si>
    <t>33-04-013-1</t>
  </si>
  <si>
    <t>Устройство ответвлений от ВЛ 0,38 кВ к зданиям с помощью механизмов при количестве проводов в ответвлении 1</t>
  </si>
  <si>
    <t>1 ответвление</t>
  </si>
  <si>
    <t>ТЕР Московской обл., 33-04-013-1, приказ Минстроя России №675/пр от 28.02.2017 № 260/пр</t>
  </si>
  <si>
    <t>10,1</t>
  </si>
  <si>
    <t>10,2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</si>
  <si>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</si>
  <si>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</si>
  <si>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</si>
  <si>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</si>
  <si>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10,3</t>
  </si>
  <si>
    <t>110-9160</t>
  </si>
  <si>
    <t>Крюки</t>
  </si>
  <si>
    <t>кг</t>
  </si>
  <si>
    <t>ТССЦ Московской обл., 110-9160, приказ Минстроя России №675/пр от 28.02.2017 № 254/пр</t>
  </si>
  <si>
    <t>10,4</t>
  </si>
  <si>
    <t>201-9266</t>
  </si>
  <si>
    <t>Хомуты стальные</t>
  </si>
  <si>
    <t>ТССЦ Московской обл., 201-9266, приказ Минстроя России №675/пр от 28.02.2017 № 255/пр</t>
  </si>
  <si>
    <t>10,5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</si>
  <si>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</si>
  <si>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</si>
  <si>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</si>
  <si>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10,6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</si>
  <si>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</si>
  <si>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</si>
  <si>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</si>
  <si>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м10-06-048-5</t>
  </si>
  <si>
    <t>Прокладка волоконно-оптических кабелей в траншее</t>
  </si>
  <si>
    <t>1 км кабеля</t>
  </si>
  <si>
    <t>ТЕРм Московской обл., м10-06-048-5, приказ Минстроя России №675/пр от 28.02.2017 № 259/пр</t>
  </si>
  <si>
    <t>Связь: линии связи в/опт.  город/м_город- отд.6,разд.3 ( м/гор.:НР=120% , СП=70% - {М_ГОР}=1; гор . НР=100%, СП=65% - {М_ГОР}=0) и (при устройстве средств посадки самолетов : НР=95%, СП=55% - {АВИА}=1)</t>
  </si>
  <si>
    <t>мФЕР-10</t>
  </si>
  <si>
    <t>м08-02-144-3</t>
  </si>
  <si>
    <t>Присоединение к зажимам жил проводов или кабелей сечением до 16 мм2</t>
  </si>
  <si>
    <t>100 шт.</t>
  </si>
  <si>
    <t>ТЕРм Московской обл., м08-02-144-3, приказ Минстроя России №675/пр от 28.02.2017 № 259/пр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</si>
  <si>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</si>
  <si>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</si>
  <si>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 Московской обл., м08-03-572-3, приказ Минстроя России №675/пр от 28.02.2017 № 259/пр</t>
  </si>
  <si>
    <t>м08-03-521-1</t>
  </si>
  <si>
    <t>Рубильник на плите с центральной или боковой рукояткой или управлением штангой, устанавливаемый на металлическом основании, однополюсный на ток до 250 А</t>
  </si>
  <si>
    <t>ТЕРм Московской обл., м08-03-521-1, приказ Минстроя России №675/пр от 28.02.2017 № 259/пр</t>
  </si>
  <si>
    <t>18</t>
  </si>
  <si>
    <t>19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</si>
  <si>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</si>
  <si>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</si>
  <si>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</si>
  <si>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20</t>
  </si>
  <si>
    <t>101-7608</t>
  </si>
  <si>
    <t>Столбик пикетный полимерный, марка ПСП-1,5</t>
  </si>
  <si>
    <t>ТССЦ Московской обл., 101-7608, приказ Минстроя России №675/пр от 28.02.2017 № 254/пр</t>
  </si>
  <si>
    <t>21</t>
  </si>
  <si>
    <t>103-2798</t>
  </si>
  <si>
    <t>Трубы защитные полимерные термостойкие для прокладки электрических кабелей, марка "ПРОТЕКТОРФЛЕКС" (ТУ 2248-003-34311042-2015) SDR17, размером 110х6,6 мм</t>
  </si>
  <si>
    <t>м</t>
  </si>
  <si>
    <t>ТССЦ Московской обл., 103-2798, приказ Минстроя России №675/пр от 28.02.2017 № 254/пр</t>
  </si>
  <si>
    <t>22</t>
  </si>
  <si>
    <t>Кабель силовой АВБШв 4Х150</t>
  </si>
  <si>
    <t>1 погонный метр</t>
  </si>
  <si>
    <t>*1,05</t>
  </si>
  <si>
    <t>[1 031,5 /  7,29]</t>
  </si>
  <si>
    <t>23</t>
  </si>
  <si>
    <t>510-9001-01111</t>
  </si>
  <si>
    <t>Муфта термоусаживаемая 4 КНТПН-1-150/240, с болт.наконечником</t>
  </si>
  <si>
    <t>компл.</t>
  </si>
  <si>
    <t>Московская область Каталог текущих цен на материалы (ГАУ Мособлгосэкспертиза), 510-9001-01111</t>
  </si>
  <si>
    <t>Материалы монтажные</t>
  </si>
  <si>
    <t>Материалы и конструкции ( монтажные )  по ценникам и каталогам</t>
  </si>
  <si>
    <t>ФССЦм</t>
  </si>
  <si>
    <t>24</t>
  </si>
  <si>
    <t>101-9455-043</t>
  </si>
  <si>
    <t>Лента сигнальная 250 мм "Осторожно Кабель"</t>
  </si>
  <si>
    <t>Московская область Каталог текущих цен на материалы (ГАУ Мособлгосэкспертиза), 101-9455-043</t>
  </si>
  <si>
    <t>25</t>
  </si>
  <si>
    <t>Корпус металлический настенный ЩМП-4-0</t>
  </si>
  <si>
    <t>[13 202,38 /  7,29]</t>
  </si>
  <si>
    <t>26</t>
  </si>
  <si>
    <t>Рубильник ВР32-35-В31250-250А-УХЛ3</t>
  </si>
  <si>
    <t>[2 994,25 /  7,29]</t>
  </si>
  <si>
    <t>27</t>
  </si>
  <si>
    <t>500-9393-00104</t>
  </si>
  <si>
    <t>Шины алюминиевые АД31 5х40мм</t>
  </si>
  <si>
    <t>Московская область Каталог текущих цен на материалы (ГАУ Мособлгосэкспертиза), 500-9393-00104</t>
  </si>
  <si>
    <t>02-04-01</t>
  </si>
  <si>
    <t>Строительство КЛ-10 кВ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</si>
  <si>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</si>
  <si>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</si>
  <si>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</si>
  <si>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м08-02-165-9</t>
  </si>
  <si>
    <t>Муфта концевая эпоксидная для 3-жильного кабеля напряжением до 10 кВ, сечение одной жилы до 240 мм2</t>
  </si>
  <si>
    <t>ТЕРм Московской обл., м08-02-165-9, приказ Минстроя России №675/пр от 28.02.2017 № 259/пр</t>
  </si>
  <si>
    <t>Кабель АСБл 3х240 - 10 кВ</t>
  </si>
  <si>
    <t>[1 515 /  7,29]</t>
  </si>
  <si>
    <t>Плита ПЗК 24*48</t>
  </si>
  <si>
    <t>[46 /  7,29]</t>
  </si>
  <si>
    <t>Муфта кабельная концевая наружн. установки 10кВ 3КНтп-10-150/240 с наконечниками</t>
  </si>
  <si>
    <t>[6 252,35 /  7,29]</t>
  </si>
  <si>
    <t>Муфта кабельная 3СТп -10- 150/240</t>
  </si>
  <si>
    <t>[7 691,65 /  7,29]</t>
  </si>
  <si>
    <t>09-01-01</t>
  </si>
  <si>
    <t>Пусконаладочные работы КТП-250/160/10/0,4</t>
  </si>
  <si>
    <t>ПНР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</si>
  <si>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</si>
  <si>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</si>
  <si>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</si>
  <si>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</si>
  <si>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)*1,1</t>
  </si>
  <si>
    <t>)*1,17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</si>
  <si>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</si>
  <si>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</si>
  <si>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</si>
  <si>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</si>
  <si>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</si>
  <si>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</si>
  <si>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п01-11-028-2</t>
  </si>
  <si>
    <t>Измерение сопротивления изоляции мегаомметром обмоток машин и аппаратов</t>
  </si>
  <si>
    <t>1 измерение</t>
  </si>
  <si>
    <t>ТЕРп Московской обл., п01-11-028-2, приказ Минстроя России №675/пр от 28.02.2017 № 262/пр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</si>
  <si>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</si>
  <si>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</si>
  <si>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</si>
  <si>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</si>
  <si>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</si>
  <si>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</si>
  <si>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</si>
  <si>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09-02-01</t>
  </si>
  <si>
    <t>Пусконаладочные работы Трансформатора 160/10/0,4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</si>
  <si>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</si>
  <si>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</si>
  <si>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</si>
  <si>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</si>
  <si>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</si>
  <si>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</si>
  <si>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</si>
  <si>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09-03-01</t>
  </si>
  <si>
    <t>Пусконаладочные работы КЛ-0,4 кВ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</si>
  <si>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</si>
  <si>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</si>
  <si>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</si>
  <si>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</si>
  <si>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п01-11-024-1</t>
  </si>
  <si>
    <t>Фазировка электрической линии или трансформатора с сетью напряжением до 1 кВ</t>
  </si>
  <si>
    <t>ТЕРп Московской обл., п01-11-024-1, приказ Минстроя России №675/пр от 28.02.2017 № 262/пр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</si>
  <si>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</si>
  <si>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</si>
  <si>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</si>
  <si>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</si>
  <si>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п01-11-010-1</t>
  </si>
  <si>
    <t>Измерение сопротивления растеканию тока заземлителя</t>
  </si>
  <si>
    <t>ТЕРп Московской обл., п01-11-010-1, приказ Минстроя России №675/пр от 28.02.2017 № 262/пр</t>
  </si>
  <si>
    <t>09-04-01</t>
  </si>
  <si>
    <t>Пусконаладочные работы КЛ-10 кВ</t>
  </si>
  <si>
    <t>п01-11-024-02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</si>
  <si>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</si>
  <si>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</si>
  <si>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</si>
  <si>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</si>
  <si>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</si>
  <si>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</si>
  <si>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</si>
  <si>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</si>
  <si>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</si>
  <si>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</si>
  <si>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</si>
  <si>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</si>
  <si>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</si>
  <si>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</si>
  <si>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</si>
  <si>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</si>
  <si>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</si>
  <si>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</si>
  <si>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</si>
  <si>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</si>
  <si>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</si>
  <si>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</si>
  <si>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</si>
  <si>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</si>
  <si>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</si>
  <si>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</si>
  <si>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</si>
  <si>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</si>
  <si>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</si>
  <si>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</si>
  <si>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</si>
  <si>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</si>
  <si>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</si>
  <si>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</si>
  <si>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</si>
  <si>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</si>
  <si>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</si>
  <si>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</si>
  <si>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</si>
  <si>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</si>
  <si>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</si>
  <si>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</si>
  <si>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</si>
  <si>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</si>
  <si>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</si>
  <si>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</si>
  <si>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</si>
  <si>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</si>
  <si>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</si>
  <si>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</si>
  <si>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</si>
  <si>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</si>
  <si>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</si>
  <si>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</si>
  <si>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</si>
  <si>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</si>
  <si>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</si>
  <si>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</si>
  <si>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</si>
  <si>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</si>
  <si>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</si>
  <si>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</t>
  </si>
  <si>
    <t>Текущий уровень цен</t>
  </si>
  <si>
    <t>Сборник индексов</t>
  </si>
  <si>
    <t>ТСНБ-2001 МО (редакция 2014 г)</t>
  </si>
  <si>
    <t>Вид цен</t>
  </si>
  <si>
    <t>Московская область Каталог текущих цен на материалы, январь 2021 г</t>
  </si>
  <si>
    <t>_OBSM_</t>
  </si>
  <si>
    <t>1-1020-90</t>
  </si>
  <si>
    <t>Рабочий строитель среднего разряда 2</t>
  </si>
  <si>
    <t>чел.-ч</t>
  </si>
  <si>
    <t>1-1031-90</t>
  </si>
  <si>
    <t>Рабочий строитель среднего разряда 3,1</t>
  </si>
  <si>
    <t>Затраты труда машинистов</t>
  </si>
  <si>
    <t>чел.час</t>
  </si>
  <si>
    <t>030101</t>
  </si>
  <si>
    <t>ТСЭМ Московской обл., 030101, приказ Минстроя России №675/пр от 28.02.2017 № 264/пр</t>
  </si>
  <si>
    <t>Автопогрузчики 5 т</t>
  </si>
  <si>
    <t>маш.-ч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</si>
  <si>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</si>
  <si>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</si>
  <si>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</si>
  <si>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</si>
  <si>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</si>
  <si>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</si>
  <si>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411-0001</t>
  </si>
  <si>
    <t>ТССЦ Московской обл., 411-0001, приказ Минстроя России №675/пр от 28.02.2017 № 257/пр</t>
  </si>
  <si>
    <t>Вода</t>
  </si>
  <si>
    <t>1-1041-90</t>
  </si>
  <si>
    <t>Рабочий строитель среднего разряда 4,1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</si>
  <si>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</si>
  <si>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</si>
  <si>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</si>
  <si>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1-1043-90</t>
  </si>
  <si>
    <t>Рабочий строитель среднего разряда 4,3</t>
  </si>
  <si>
    <t>021104</t>
  </si>
  <si>
    <t>ТСЭМ Московской обл., 021104, приказ Минстроя России №675/пр от 28.02.2017 № 264/пр</t>
  </si>
  <si>
    <t>Краны на автомобильном ходу при работе на монтаже технологического оборудования 16 т</t>
  </si>
  <si>
    <t>021105</t>
  </si>
  <si>
    <t>ТСЭМ Московской обл., 021105, приказ Минстроя России №675/пр от 28.02.2017 № 264/пр</t>
  </si>
  <si>
    <t>Краны на автомобильном ходу при работе на монтаже технологического оборудования 25 т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</si>
  <si>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</si>
  <si>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</si>
  <si>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</si>
  <si>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021205</t>
  </si>
  <si>
    <t>ТСЭМ Московской обл., 021205, приказ Минстроя России №675/пр от 28.02.2017 № 264/пр</t>
  </si>
  <si>
    <t>Краны на гусеничном ходу при работе на монтаже технологического оборудования 100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</si>
  <si>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</si>
  <si>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</si>
  <si>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</si>
  <si>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</si>
  <si>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</si>
  <si>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</si>
  <si>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</si>
  <si>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</si>
  <si>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</si>
  <si>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330400</t>
  </si>
  <si>
    <t>ТСЭМ Московской обл., 330400, приказ Минстроя России №675/пр от 28.02.2017 № 264/пр</t>
  </si>
  <si>
    <t>Машины электрозачистные</t>
  </si>
  <si>
    <t>400101</t>
  </si>
  <si>
    <t>ТСЭМ Московской обл., 400101, приказ Минстроя России №675/пр от 28.02.2017 № 264/пр</t>
  </si>
  <si>
    <t>Тягачи седельные, грузоподъемность 12 т</t>
  </si>
  <si>
    <t>400111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</si>
  <si>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</si>
  <si>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</si>
  <si>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</si>
  <si>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</si>
  <si>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</si>
  <si>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</si>
  <si>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</si>
  <si>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</si>
  <si>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</si>
  <si>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</si>
  <si>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</si>
  <si>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</si>
  <si>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</si>
  <si>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</si>
  <si>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</si>
  <si>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</si>
  <si>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</si>
  <si>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</si>
  <si>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</si>
  <si>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</si>
  <si>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</si>
  <si>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</si>
  <si>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</si>
  <si>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</si>
  <si>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</si>
  <si>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</si>
  <si>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</si>
  <si>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</si>
  <si>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</si>
  <si>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</si>
  <si>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</si>
  <si>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</si>
  <si>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</si>
  <si>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</si>
  <si>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</si>
  <si>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</si>
  <si>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</si>
  <si>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</si>
  <si>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</si>
  <si>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</si>
  <si>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</si>
  <si>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</si>
  <si>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</si>
  <si>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</si>
  <si>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</si>
  <si>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</si>
  <si>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</si>
  <si>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</si>
  <si>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</si>
  <si>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</si>
  <si>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101-1757</t>
  </si>
  <si>
    <t>ТССЦ Московской обл., 101-1757, приказ Минстроя России №675/пр от 28.02.2017 № 254/пр</t>
  </si>
  <si>
    <t>Ветошь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</si>
  <si>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</si>
  <si>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</si>
  <si>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</si>
  <si>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</si>
  <si>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</si>
  <si>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</si>
  <si>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</si>
  <si>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</si>
  <si>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</si>
  <si>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</si>
  <si>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</si>
  <si>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</si>
  <si>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1-2038-90</t>
  </si>
  <si>
    <t>Рабочий монтажник среднего разряда 3,8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</si>
  <si>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</si>
  <si>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</si>
  <si>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</si>
  <si>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</si>
  <si>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</si>
  <si>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</si>
  <si>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</si>
  <si>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</si>
  <si>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</si>
  <si>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1-2040-90</t>
  </si>
  <si>
    <t>Рабочий монтажник среднего разряда 4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</si>
  <si>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</si>
  <si>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</si>
  <si>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</si>
  <si>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</si>
  <si>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</si>
  <si>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</si>
  <si>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1-1015-90</t>
  </si>
  <si>
    <t>Рабочий строитель среднего разряда 1,5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</si>
  <si>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</si>
  <si>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</si>
  <si>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</si>
  <si>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</si>
  <si>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</si>
  <si>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</si>
  <si>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</si>
  <si>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</si>
  <si>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</si>
  <si>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</si>
  <si>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</si>
  <si>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</si>
  <si>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</si>
  <si>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</si>
  <si>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103-8053</t>
  </si>
  <si>
    <t>ТССЦ Московской обл., 103-8053, приказ Минстроя России №675/пр от 28.02.2017 № 254/пр</t>
  </si>
  <si>
    <t>Трубы из вторичного полиэтилена диаметром 100 мм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</si>
  <si>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</si>
  <si>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</si>
  <si>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</si>
  <si>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101-2143</t>
  </si>
  <si>
    <t>ТССЦ Московской обл., 101-2143, приказ Минстроя России №675/пр от 28.02.2017 № 254/пр</t>
  </si>
  <si>
    <t>Краска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</si>
  <si>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</si>
  <si>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</si>
  <si>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</si>
  <si>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509-0782</t>
  </si>
  <si>
    <t>ТССЦ Московской обл., 509-0782, приказ Минстроя России №675/пр от 28.02.2017 № 258/пр</t>
  </si>
  <si>
    <t>Втулки В82</t>
  </si>
  <si>
    <t>1000 шт.</t>
  </si>
  <si>
    <t>509-1661</t>
  </si>
  <si>
    <t>ТССЦ Московской обл., 509-1661, приказ Минстроя России №675/пр от 28.02.2017 № 258/пр</t>
  </si>
  <si>
    <t>Гильза кабельная медная ГМ 150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</si>
  <si>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</si>
  <si>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</si>
  <si>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</si>
  <si>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</si>
  <si>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</si>
  <si>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</si>
  <si>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</si>
  <si>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</si>
  <si>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</si>
  <si>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101-2478</t>
  </si>
  <si>
    <t>ТССЦ Московской обл., 101-2478, приказ Минстроя России №675/пр от 28.02.2017 № 254/пр</t>
  </si>
  <si>
    <t>Лента К226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</si>
  <si>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</si>
  <si>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</si>
  <si>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</si>
  <si>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</si>
  <si>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</si>
  <si>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</si>
  <si>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</si>
  <si>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</si>
  <si>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</si>
  <si>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</si>
  <si>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</si>
  <si>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</si>
  <si>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509-1789</t>
  </si>
  <si>
    <t>ТССЦ Московской обл., 509-1789, приказ Минстроя России №675/пр от 28.02.2017 № 258/пр</t>
  </si>
  <si>
    <t>Гильза кабельная медная ГМ 185</t>
  </si>
  <si>
    <t>1-1035-90</t>
  </si>
  <si>
    <t>Рабочий строитель среднего разряда 3,5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</si>
  <si>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</si>
  <si>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</si>
  <si>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</si>
  <si>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1-2043-90</t>
  </si>
  <si>
    <t>Рабочий монтажник среднего разряда 4,3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</si>
  <si>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</si>
  <si>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</si>
  <si>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</si>
  <si>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170602</t>
  </si>
  <si>
    <t>ТСЭМ Московской обл., 170602, приказ Минстроя России №675/пр от 28.02.2017 № 264/пр</t>
  </si>
  <si>
    <t>Транспортеры прицепные кабельные до 7т, ККТ-7</t>
  </si>
  <si>
    <t>171000</t>
  </si>
  <si>
    <t>ТСЭМ Московской обл., 171000, приказ Минстроя России №675/пр от 28.02.2017 № 264/пр</t>
  </si>
  <si>
    <t>Бульдозер 128,7 кВт (175 л.с.) в составе кабелеукладочной колонны</t>
  </si>
  <si>
    <t>101-1977</t>
  </si>
  <si>
    <t>ТССЦ Московской обл., 101-1977, приказ Минстроя России №675/пр от 28.02.2017 № 254/пр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</si>
  <si>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</si>
  <si>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</si>
  <si>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</si>
  <si>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1-2047-90</t>
  </si>
  <si>
    <t>Рабочий монтажник среднего разряда 4,7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</si>
  <si>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</si>
  <si>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</si>
  <si>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</si>
  <si>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</si>
  <si>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</si>
  <si>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</si>
  <si>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</si>
  <si>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</si>
  <si>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</si>
  <si>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</si>
  <si>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</si>
  <si>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</si>
  <si>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</si>
  <si>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</si>
  <si>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</si>
  <si>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</si>
  <si>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</si>
  <si>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</si>
  <si>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</si>
  <si>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</si>
  <si>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</si>
  <si>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</si>
  <si>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</si>
  <si>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</si>
  <si>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</si>
  <si>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</si>
  <si>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</si>
  <si>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</si>
  <si>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</si>
  <si>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2-0021-90</t>
  </si>
  <si>
    <t>Инженер по наладке и испытаниям I категории</t>
  </si>
  <si>
    <t>0-3305-90</t>
  </si>
  <si>
    <t>Электромонтажник-наладчик 5 разряда</t>
  </si>
  <si>
    <t>Поправка: МДС 81-35.2004, прил.1, т.1, п.1  Наименование: 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ПОС.</t>
  </si>
  <si>
    <t>№ п/п</t>
  </si>
  <si>
    <t>Итого: по главам 1-12</t>
  </si>
  <si>
    <t>Итого: по главе 12</t>
  </si>
  <si>
    <t>Итого: по главам 1-10</t>
  </si>
  <si>
    <t>Итого: по главе 10</t>
  </si>
  <si>
    <t>Приказ ПАО "МОЭСК" № 50 от 22.01.2018.</t>
  </si>
  <si>
    <t>Постановление РФ №468 от 21.06.2010г.</t>
  </si>
  <si>
    <t>Итого: по главам 1-9</t>
  </si>
  <si>
    <t>Итого: по главе 9</t>
  </si>
  <si>
    <t>Глава 9. Прочие работы и затраты</t>
  </si>
  <si>
    <t>Итого: по главам 1-8</t>
  </si>
  <si>
    <t>Итого: по главе 8</t>
  </si>
  <si>
    <t>Итого: по главам 1-2</t>
  </si>
  <si>
    <t>Итого: по главе 2</t>
  </si>
  <si>
    <t>Глава 2. Основные объекты строительства</t>
  </si>
  <si>
    <t>Общая сметная стоимость</t>
  </si>
  <si>
    <t>Наименование глав, объектов, работ и затрат</t>
  </si>
  <si>
    <t>Номера сметных расчетов и смет</t>
  </si>
  <si>
    <t>м.п.</t>
  </si>
  <si>
    <t>ВСЕГО по сводному сметному расчету с НДС</t>
  </si>
  <si>
    <t>Итого НДС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</si>
  <si>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</si>
  <si>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</si>
  <si>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</si>
  <si>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с непредвиденными</t>
  </si>
  <si>
    <t>Итого: Непредвиденные затраты</t>
  </si>
  <si>
    <t>ПЦСН-2014 МО, п.4.4.5</t>
  </si>
  <si>
    <t>Непредвиденные затраты</t>
  </si>
  <si>
    <t>Проектно-изыскательские работы</t>
  </si>
  <si>
    <t>Глава 12. Проектные и изыскательские работы</t>
  </si>
  <si>
    <t>Итого: по главам 1-11</t>
  </si>
  <si>
    <t>Глава 11. Подготовка эксплуатационных кадров</t>
  </si>
  <si>
    <t>Глава 10. Содержание службы заказчика-застройщика (технического надзора) строящегося предприятия</t>
  </si>
  <si>
    <t>Глава 8. Временные здания и сооружения</t>
  </si>
  <si>
    <t>Итого: по главам 1-7</t>
  </si>
  <si>
    <t>Итого: по главе 7</t>
  </si>
  <si>
    <t>Глава 7. Благоустройство и озеленение территории</t>
  </si>
  <si>
    <t>Итого: по главам 1-6</t>
  </si>
  <si>
    <t>Итого: по главе 6</t>
  </si>
  <si>
    <t>Глава 6. Наружние сети и сооружения водоснабжения , канализации, теплоснабжения и газоснабжения</t>
  </si>
  <si>
    <t>Итого: по главам 1-5</t>
  </si>
  <si>
    <t>Итого: по главе 5</t>
  </si>
  <si>
    <t>Глава 5. Объекты транспортного хозяйства и связи</t>
  </si>
  <si>
    <t>Итого: по главам 1-4</t>
  </si>
  <si>
    <t>Итого: по главе 4</t>
  </si>
  <si>
    <t>Глава 4. Объекты энергетического хозяйства</t>
  </si>
  <si>
    <t>Итого: по главам 1-3</t>
  </si>
  <si>
    <t>Итого: по главе 3</t>
  </si>
  <si>
    <t>Глава 3.Объекты подсобного и обслуживающего назначения</t>
  </si>
  <si>
    <t>Итого: по главе 1</t>
  </si>
  <si>
    <t>Глава 1. Подготовка территории строительства</t>
  </si>
  <si>
    <t>Прочих затрат</t>
  </si>
  <si>
    <t>Оборудования</t>
  </si>
  <si>
    <t>Монтажных работ</t>
  </si>
  <si>
    <t>Строительных работ</t>
  </si>
  <si>
    <t>Сметная стоимость (тыс.руб)</t>
  </si>
  <si>
    <t>Составлен в ценах по состоянию на</t>
  </si>
  <si>
    <t>(наименование стройки, объекта)</t>
  </si>
  <si>
    <t>Сводный сметный расчёт стоимости строительства</t>
  </si>
  <si>
    <t>"_____"________________ 201_ г.</t>
  </si>
  <si>
    <t>_______________________</t>
  </si>
  <si>
    <t>"УТВЕРЖДАЮ"</t>
  </si>
  <si>
    <t>№02-01-01</t>
  </si>
  <si>
    <t>А.В. Рогожин</t>
  </si>
  <si>
    <t>№ 09-01-01</t>
  </si>
  <si>
    <t>Генеральный директор ООО "Строй Комплект"</t>
  </si>
  <si>
    <t>А.В. Дудин</t>
  </si>
  <si>
    <t>договор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</si>
  <si>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</si>
  <si>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Непредвиденные затраты 3%</t>
  </si>
  <si>
    <t>Содержание службы заказчика-застройщика (технического надзора) строительства 2,14% (итог гл.1-9,12)</t>
  </si>
  <si>
    <t>НДС - 22 %</t>
  </si>
  <si>
    <t>2023.03</t>
  </si>
  <si>
    <t>Договор СК-23-32</t>
  </si>
  <si>
    <t>Содержание службы заказчика-застройщика  строительства 5,68% (итого гл.1-9, 12)</t>
  </si>
  <si>
    <t>Строительство ВЛИ-0,38 кВ от ВЛИ-0,38 кВ, строящейся по договору З8-22-302-90871(347602) ТП-10/0,4 кВ ПС-220 кВ №836 "Слобода" (0,04 км), в т.ч. ПИР, МО, Истринский р-н, д.Аносино, 50:08:0050329:2182</t>
  </si>
  <si>
    <t>СМР ВЛИ 0,4 кВ</t>
  </si>
  <si>
    <t>ПНР ВЛИ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</si>
</sst>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0_р_._-;\-* #,##0.000000_р_._-;_-* &quot;-&quot;??_р_._-;_-@_-"/>
    <numFmt numFmtId="167" formatCode="_-* #,##0.00000\ _р_._-;\-* #,##0.00000\ _р_._-;_-* &quot;-&quot;?????\ _р_._-;_-@_-"/>
    <numFmt numFmtId="168" formatCode="_-* #,##0.00000\ _₽_-;\-* #,##0.00000\ _₽_-;_-* &quot;-&quot;?????\ _₽_-;_-@_-"/>
  </numFmts>
  <fonts count="4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1" fillId="0" borderId="0"/>
    <xf numFmtId="0" fontId="21" fillId="0" borderId="0"/>
    <xf numFmtId="0" fontId="19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" fillId="0" borderId="0">
      <alignment horizontal="left" indent="5"/>
    </xf>
    <xf numFmtId="0" fontId="8" fillId="0" borderId="0"/>
    <xf numFmtId="9" fontId="21" fillId="0" borderId="0" applyFont="0" applyFill="0" applyBorder="0" applyAlignment="0" applyProtection="0"/>
    <xf numFmtId="0" fontId="23" fillId="0" borderId="0"/>
    <xf numFmtId="164" fontId="21" fillId="0" borderId="0" applyFont="0" applyFill="0" applyBorder="0" applyAlignment="0" applyProtection="0"/>
    <xf numFmtId="0" fontId="22" fillId="0" borderId="0">
      <alignment horizontal="left" vertical="top"/>
    </xf>
    <xf numFmtId="164" fontId="2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</cellStyleXfs>
  <cellXfs count="105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65" fontId="25" fillId="0" borderId="2" xfId="18" applyNumberFormat="1" applyFont="1" applyFill="1" applyBorder="1" applyAlignment="1">
      <alignment horizontal="right" vertical="center"/>
    </xf>
    <xf numFmtId="0" fontId="7" fillId="0" borderId="0" xfId="21"/>
    <xf numFmtId="0" fontId="7" fillId="0" borderId="0" xfId="21" applyAlignment="1">
      <alignment horizontal="center"/>
    </xf>
    <xf numFmtId="0" fontId="7" fillId="0" borderId="0" xfId="21" applyAlignment="1">
      <alignment horizontal="center" vertical="center"/>
    </xf>
    <xf numFmtId="0" fontId="34" fillId="0" borderId="0" xfId="21" applyFont="1" applyAlignment="1">
      <alignment horizontal="center" vertical="center"/>
    </xf>
    <xf numFmtId="0" fontId="29" fillId="0" borderId="0" xfId="21" applyFont="1" applyAlignment="1">
      <alignment horizontal="center" vertical="center"/>
    </xf>
    <xf numFmtId="0" fontId="29" fillId="0" borderId="0" xfId="21" applyFont="1"/>
    <xf numFmtId="0" fontId="29" fillId="0" borderId="0" xfId="21" applyFont="1" applyAlignment="1">
      <alignment vertical="center" wrapText="1"/>
    </xf>
    <xf numFmtId="0" fontId="33" fillId="0" borderId="0" xfId="21" applyFont="1"/>
    <xf numFmtId="0" fontId="19" fillId="0" borderId="0" xfId="3"/>
    <xf numFmtId="167" fontId="7" fillId="0" borderId="0" xfId="21" applyNumberFormat="1" applyAlignment="1">
      <alignment horizontal="center" vertical="center"/>
    </xf>
    <xf numFmtId="0" fontId="6" fillId="0" borderId="0" xfId="21" applyFont="1" applyAlignment="1">
      <alignment horizontal="center" vertical="center"/>
    </xf>
    <xf numFmtId="167" fontId="5" fillId="0" borderId="0" xfId="21" applyNumberFormat="1" applyFont="1" applyAlignment="1">
      <alignment horizontal="center" vertical="center"/>
    </xf>
    <xf numFmtId="0" fontId="33" fillId="0" borderId="0" xfId="21" applyFont="1" applyFill="1"/>
    <xf numFmtId="0" fontId="20" fillId="0" borderId="0" xfId="21" applyFont="1" applyFill="1"/>
    <xf numFmtId="0" fontId="28" fillId="0" borderId="0" xfId="21" applyFont="1" applyFill="1"/>
    <xf numFmtId="0" fontId="28" fillId="0" borderId="1" xfId="21" applyFont="1" applyFill="1" applyBorder="1" applyAlignment="1">
      <alignment vertical="top" wrapText="1"/>
    </xf>
    <xf numFmtId="0" fontId="28" fillId="0" borderId="0" xfId="21" applyFont="1" applyFill="1" applyAlignment="1">
      <alignment wrapText="1"/>
    </xf>
    <xf numFmtId="0" fontId="28" fillId="0" borderId="0" xfId="21" applyFont="1" applyFill="1" applyAlignment="1">
      <alignment horizontal="center"/>
    </xf>
    <xf numFmtId="0" fontId="28" fillId="0" borderId="0" xfId="21" applyFont="1" applyFill="1" applyAlignment="1">
      <alignment vertical="top" wrapText="1"/>
    </xf>
    <xf numFmtId="0" fontId="32" fillId="0" borderId="0" xfId="21" applyFont="1" applyFill="1"/>
    <xf numFmtId="0" fontId="36" fillId="0" borderId="0" xfId="21" applyFont="1" applyFill="1" applyAlignment="1">
      <alignment horizontal="center"/>
    </xf>
    <xf numFmtId="0" fontId="29" fillId="0" borderId="0" xfId="21" applyFont="1" applyFill="1" applyAlignment="1">
      <alignment horizontal="left" vertical="center"/>
    </xf>
    <xf numFmtId="0" fontId="29" fillId="0" borderId="0" xfId="21" applyFont="1" applyFill="1" applyAlignment="1">
      <alignment horizontal="center"/>
    </xf>
    <xf numFmtId="0" fontId="29" fillId="0" borderId="2" xfId="21" applyFont="1" applyFill="1" applyBorder="1" applyAlignment="1">
      <alignment horizontal="center" vertical="center"/>
    </xf>
    <xf numFmtId="0" fontId="29" fillId="0" borderId="2" xfId="21" applyFont="1" applyFill="1" applyBorder="1" applyAlignment="1">
      <alignment horizontal="center" vertical="center" wrapText="1"/>
    </xf>
    <xf numFmtId="0" fontId="31" fillId="0" borderId="3" xfId="21" applyFont="1" applyFill="1" applyBorder="1" applyAlignment="1">
      <alignment vertical="center" wrapText="1"/>
    </xf>
    <xf numFmtId="0" fontId="7" fillId="0" borderId="4" xfId="21" applyFill="1" applyBorder="1" applyAlignment="1">
      <alignment horizontal="center" vertical="center"/>
    </xf>
    <xf numFmtId="0" fontId="7" fillId="0" borderId="2" xfId="21" applyFill="1" applyBorder="1" applyAlignment="1">
      <alignment horizontal="center" vertical="center"/>
    </xf>
    <xf numFmtId="0" fontId="3" fillId="0" borderId="2" xfId="21" applyFont="1" applyFill="1" applyBorder="1" applyAlignment="1">
      <alignment horizontal="center" vertical="center"/>
    </xf>
    <xf numFmtId="0" fontId="25" fillId="0" borderId="2" xfId="2" applyFont="1" applyFill="1" applyBorder="1" applyAlignment="1" applyProtection="1">
      <alignment vertical="top" wrapText="1"/>
      <protection locked="0"/>
    </xf>
    <xf numFmtId="165" fontId="29" fillId="0" borderId="2" xfId="22" applyNumberFormat="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justify" vertical="center"/>
    </xf>
    <xf numFmtId="164" fontId="29" fillId="0" borderId="2" xfId="22" applyFont="1" applyFill="1" applyBorder="1" applyAlignment="1">
      <alignment horizontal="center" vertical="center"/>
    </xf>
    <xf numFmtId="164" fontId="0" fillId="0" borderId="2" xfId="22" applyFont="1" applyFill="1" applyBorder="1" applyAlignment="1">
      <alignment horizontal="center" vertical="center"/>
    </xf>
    <xf numFmtId="165" fontId="34" fillId="0" borderId="2" xfId="22" applyNumberFormat="1" applyFont="1" applyFill="1" applyBorder="1" applyAlignment="1">
      <alignment horizontal="center" vertical="center"/>
    </xf>
    <xf numFmtId="164" fontId="34" fillId="0" borderId="2" xfId="22" applyFont="1" applyFill="1" applyBorder="1" applyAlignment="1">
      <alignment horizontal="center" vertical="center"/>
    </xf>
    <xf numFmtId="165" fontId="0" fillId="0" borderId="2" xfId="22" applyNumberFormat="1" applyFont="1" applyFill="1" applyBorder="1" applyAlignment="1">
      <alignment horizontal="center" vertical="center"/>
    </xf>
    <xf numFmtId="0" fontId="34" fillId="0" borderId="0" xfId="21" applyFont="1" applyFill="1" applyAlignment="1">
      <alignment horizontal="center" vertical="center"/>
    </xf>
    <xf numFmtId="165" fontId="34" fillId="0" borderId="0" xfId="21" applyNumberFormat="1" applyFont="1" applyFill="1" applyAlignment="1">
      <alignment horizontal="center" vertical="center"/>
    </xf>
    <xf numFmtId="165" fontId="31" fillId="0" borderId="2" xfId="22" applyNumberFormat="1" applyFont="1" applyFill="1" applyBorder="1" applyAlignment="1">
      <alignment horizontal="center" vertical="center"/>
    </xf>
    <xf numFmtId="0" fontId="31" fillId="0" borderId="3" xfId="21" applyFont="1" applyFill="1" applyBorder="1" applyAlignment="1">
      <alignment horizontal="right" vertical="center"/>
    </xf>
    <xf numFmtId="164" fontId="31" fillId="0" borderId="4" xfId="22" applyFont="1" applyFill="1" applyBorder="1" applyAlignment="1">
      <alignment horizontal="center" vertical="center"/>
    </xf>
    <xf numFmtId="0" fontId="31" fillId="0" borderId="3" xfId="21" applyFont="1" applyFill="1" applyBorder="1" applyAlignment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2" xfId="21" applyFont="1" applyFill="1" applyBorder="1" applyAlignment="1">
      <alignment horizontal="left" vertical="center" wrapText="1"/>
    </xf>
    <xf numFmtId="0" fontId="7" fillId="0" borderId="3" xfId="21" applyFill="1" applyBorder="1" applyAlignment="1">
      <alignment horizontal="center" vertical="center"/>
    </xf>
    <xf numFmtId="0" fontId="35" fillId="0" borderId="5" xfId="21" applyFont="1" applyFill="1" applyBorder="1" applyAlignment="1">
      <alignment horizontal="left" vertical="center" wrapText="1"/>
    </xf>
    <xf numFmtId="0" fontId="27" fillId="0" borderId="2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 applyProtection="1">
      <alignment horizontal="left" vertical="center" wrapText="1"/>
      <protection locked="0"/>
    </xf>
    <xf numFmtId="0" fontId="7" fillId="0" borderId="2" xfId="21" applyFill="1" applyBorder="1" applyAlignment="1">
      <alignment horizontal="left" vertical="center"/>
    </xf>
    <xf numFmtId="0" fontId="7" fillId="0" borderId="2" xfId="21" applyFill="1" applyBorder="1" applyAlignment="1">
      <alignment horizontal="center" vertical="center" wrapText="1"/>
    </xf>
    <xf numFmtId="0" fontId="2" fillId="0" borderId="2" xfId="21" applyFont="1" applyFill="1" applyBorder="1" applyAlignment="1">
      <alignment horizontal="left" vertical="center" wrapText="1"/>
    </xf>
    <xf numFmtId="0" fontId="7" fillId="0" borderId="5" xfId="21" applyFill="1" applyBorder="1" applyAlignment="1">
      <alignment horizontal="left" vertical="center" wrapText="1"/>
    </xf>
    <xf numFmtId="166" fontId="31" fillId="0" borderId="2" xfId="22" applyNumberFormat="1" applyFont="1" applyFill="1" applyBorder="1" applyAlignment="1">
      <alignment horizontal="center" vertical="center"/>
    </xf>
    <xf numFmtId="0" fontId="7" fillId="0" borderId="5" xfId="21" applyFill="1" applyBorder="1" applyAlignment="1">
      <alignment horizontal="left" vertical="center"/>
    </xf>
    <xf numFmtId="0" fontId="3" fillId="0" borderId="2" xfId="21" applyFont="1" applyFill="1" applyBorder="1" applyAlignment="1">
      <alignment horizontal="left" vertical="center" wrapText="1"/>
    </xf>
    <xf numFmtId="0" fontId="7" fillId="0" borderId="2" xfId="21" applyFill="1" applyBorder="1" applyAlignment="1">
      <alignment horizontal="left" vertical="center" wrapText="1"/>
    </xf>
    <xf numFmtId="0" fontId="29" fillId="0" borderId="2" xfId="21" applyFont="1" applyFill="1" applyBorder="1" applyAlignment="1">
      <alignment vertical="center"/>
    </xf>
    <xf numFmtId="0" fontId="7" fillId="0" borderId="2" xfId="21" applyFill="1" applyBorder="1" applyAlignment="1">
      <alignment vertical="center"/>
    </xf>
    <xf numFmtId="165" fontId="7" fillId="0" borderId="2" xfId="21" applyNumberFormat="1" applyFill="1" applyBorder="1" applyAlignment="1">
      <alignment vertical="center"/>
    </xf>
    <xf numFmtId="164" fontId="31" fillId="0" borderId="2" xfId="22" applyFont="1" applyFill="1" applyBorder="1" applyAlignment="1">
      <alignment horizontal="center" vertical="center"/>
    </xf>
    <xf numFmtId="0" fontId="33" fillId="0" borderId="2" xfId="21" applyFont="1" applyFill="1" applyBorder="1" applyAlignment="1">
      <alignment vertical="center" wrapText="1"/>
    </xf>
    <xf numFmtId="0" fontId="32" fillId="0" borderId="2" xfId="21" applyFont="1" applyFill="1" applyBorder="1" applyAlignment="1">
      <alignment vertical="center"/>
    </xf>
    <xf numFmtId="0" fontId="32" fillId="0" borderId="2" xfId="21" applyFont="1" applyFill="1" applyBorder="1" applyAlignment="1">
      <alignment vertical="center" wrapText="1"/>
    </xf>
    <xf numFmtId="0" fontId="7" fillId="0" borderId="0" xfId="21" applyFill="1" applyAlignment="1">
      <alignment horizontal="center" vertical="center"/>
    </xf>
    <xf numFmtId="0" fontId="7" fillId="0" borderId="0" xfId="21" applyFill="1" applyAlignment="1">
      <alignment horizontal="center"/>
    </xf>
    <xf numFmtId="0" fontId="30" fillId="0" borderId="0" xfId="21" applyFont="1" applyFill="1" applyAlignment="1">
      <alignment horizontal="center"/>
    </xf>
    <xf numFmtId="0" fontId="7" fillId="0" borderId="0" xfId="21" applyFill="1"/>
    <xf numFmtId="168" fontId="6" fillId="0" borderId="0" xfId="21" applyNumberFormat="1" applyFont="1" applyAlignment="1">
      <alignment horizontal="center" vertical="center"/>
    </xf>
    <xf numFmtId="0" fontId="26" fillId="0" borderId="0" xfId="2" applyFont="1" applyFill="1" applyAlignment="1">
      <alignment horizontal="left" vertical="center" wrapText="1"/>
    </xf>
    <xf numFmtId="0" fontId="31" fillId="0" borderId="6" xfId="21" applyFont="1" applyFill="1" applyBorder="1" applyAlignment="1">
      <alignment horizontal="left" vertical="center"/>
    </xf>
    <xf numFmtId="0" fontId="34" fillId="0" borderId="3" xfId="21" applyFont="1" applyFill="1" applyBorder="1" applyAlignment="1">
      <alignment horizontal="right" vertical="center"/>
    </xf>
    <xf numFmtId="0" fontId="34" fillId="0" borderId="6" xfId="21" applyFont="1" applyFill="1" applyBorder="1" applyAlignment="1">
      <alignment horizontal="right" vertical="center"/>
    </xf>
    <xf numFmtId="0" fontId="34" fillId="0" borderId="5" xfId="21" applyFont="1" applyFill="1" applyBorder="1" applyAlignment="1">
      <alignment horizontal="right" vertical="center"/>
    </xf>
    <xf numFmtId="0" fontId="31" fillId="0" borderId="3" xfId="21" applyFont="1" applyFill="1" applyBorder="1" applyAlignment="1">
      <alignment horizontal="right" vertical="center"/>
    </xf>
    <xf numFmtId="0" fontId="31" fillId="0" borderId="6" xfId="21" applyFont="1" applyFill="1" applyBorder="1" applyAlignment="1">
      <alignment horizontal="right" vertical="center"/>
    </xf>
    <xf numFmtId="0" fontId="31" fillId="0" borderId="5" xfId="21" applyFont="1" applyFill="1" applyBorder="1" applyAlignment="1">
      <alignment horizontal="right" vertical="center"/>
    </xf>
    <xf numFmtId="0" fontId="26" fillId="0" borderId="0" xfId="2" applyFont="1" applyFill="1" applyAlignment="1">
      <alignment horizontal="right" vertical="center"/>
    </xf>
    <xf numFmtId="0" fontId="24" fillId="0" borderId="1" xfId="2" applyFont="1" applyFill="1" applyBorder="1" applyAlignment="1">
      <alignment horizontal="center" vertical="center" wrapText="1"/>
    </xf>
    <xf numFmtId="0" fontId="20" fillId="0" borderId="0" xfId="21" applyFont="1" applyFill="1" applyAlignment="1">
      <alignment horizontal="left"/>
    </xf>
    <xf numFmtId="0" fontId="28" fillId="0" borderId="0" xfId="21" applyFont="1" applyFill="1" applyAlignment="1">
      <alignment horizontal="left"/>
    </xf>
    <xf numFmtId="0" fontId="28" fillId="0" borderId="0" xfId="21" applyFont="1" applyFill="1" applyAlignment="1">
      <alignment horizontal="left" vertical="top" wrapText="1"/>
    </xf>
    <xf numFmtId="0" fontId="28" fillId="0" borderId="0" xfId="21" applyFont="1" applyFill="1" applyAlignment="1">
      <alignment horizontal="left" vertical="top"/>
    </xf>
    <xf numFmtId="0" fontId="28" fillId="0" borderId="0" xfId="21" applyFont="1" applyFill="1" applyAlignment="1">
      <alignment horizontal="left" wrapText="1"/>
    </xf>
    <xf numFmtId="0" fontId="31" fillId="0" borderId="5" xfId="21" applyFont="1" applyFill="1" applyBorder="1" applyAlignment="1">
      <alignment horizontal="left" vertical="center"/>
    </xf>
    <xf numFmtId="0" fontId="28" fillId="0" borderId="1" xfId="23" applyFont="1" applyFill="1" applyBorder="1" applyAlignment="1">
      <alignment horizontal="center" wrapText="1"/>
    </xf>
    <xf numFmtId="0" fontId="32" fillId="0" borderId="0" xfId="21" applyFont="1" applyFill="1" applyAlignment="1">
      <alignment horizontal="center"/>
    </xf>
    <xf numFmtId="0" fontId="19" fillId="0" borderId="0" xfId="21" applyFont="1" applyFill="1" applyAlignment="1">
      <alignment horizontal="center" vertical="top" wrapText="1"/>
    </xf>
    <xf numFmtId="0" fontId="36" fillId="0" borderId="0" xfId="21" applyFont="1" applyFill="1" applyAlignment="1">
      <alignment horizontal="center"/>
    </xf>
    <xf numFmtId="0" fontId="29" fillId="0" borderId="2" xfId="21" applyFont="1" applyFill="1" applyBorder="1" applyAlignment="1">
      <alignment horizontal="center" vertical="center" wrapText="1"/>
    </xf>
    <xf numFmtId="0" fontId="31" fillId="0" borderId="6" xfId="21" applyFont="1" applyFill="1" applyBorder="1" applyAlignment="1">
      <alignment horizontal="left" vertical="center" wrapText="1"/>
    </xf>
    <xf numFmtId="0" fontId="1" fillId="0" borderId="5" xfId="21" applyFont="1" applyFill="1" applyBorder="1" applyAlignment="1">
      <alignment horizontal="left" vertical="center" wrapText="1"/>
    </xf>
    <xf numFmtId="0" fontId="1" fillId="0" borderId="2" xfId="21" applyFont="1" applyFill="1" applyBorder="1" applyAlignment="1">
      <alignment horizontal="center" vertical="center" wrapText="1"/>
    </xf>
  </cellXfs>
  <cellStyles count="24">
    <cellStyle name="Обычный" xfId="0" builtinId="0"/>
    <cellStyle name="Обычный 126" xfId="2"/>
    <cellStyle name="Обычный 2" xfId="1"/>
    <cellStyle name="Обычный 2 2" xfId="3"/>
    <cellStyle name="Обычный 2 2 11" xfId="4"/>
    <cellStyle name="Обычный 2 2 2" xfId="5"/>
    <cellStyle name="Обычный 2 2 4 2" xfId="6"/>
    <cellStyle name="Обычный 2 2 5 2 3 2" xfId="7"/>
    <cellStyle name="Обычный 2 2 9 2" xfId="8"/>
    <cellStyle name="Обычный 2 3 2 3 2" xfId="9"/>
    <cellStyle name="Обычный 2 3 6" xfId="10"/>
    <cellStyle name="Обычный 2 4 2 2 2 2 2 2" xfId="11"/>
    <cellStyle name="Обычный 2 6 6" xfId="12"/>
    <cellStyle name="Обычный 3" xfId="13"/>
    <cellStyle name="Обычный 4" xfId="21"/>
    <cellStyle name="Обычный 4 14" xfId="14"/>
    <cellStyle name="Обычный 4 2" xfId="23"/>
    <cellStyle name="Обычный 5" xfId="15"/>
    <cellStyle name="Процентный 2" xfId="16"/>
    <cellStyle name="Стиль 1" xfId="17"/>
    <cellStyle name="Финансовый 2" xfId="20"/>
    <cellStyle name="Финансовый 2 6" xfId="18"/>
    <cellStyle name="Финансовый 3" xfId="22"/>
    <cellStyle name="Хвост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tabSelected="1" view="pageBreakPreview" topLeftCell="A79" zoomScale="85" zoomScaleNormal="80" zoomScaleSheetLayoutView="85" workbookViewId="0">
      <selection activeCell="H97" sqref="H97"/>
    </sheetView>
  </sheetViews>
  <sheetFormatPr defaultColWidth="9.109375" defaultRowHeight="14.4" x14ac:dyDescent="0.3"/>
  <cols>
    <col min="1" max="1" width="5.109375" style="79" customWidth="1"/>
    <col min="2" max="2" width="12.44140625" style="79" customWidth="1"/>
    <col min="3" max="3" width="34.5546875" style="79" customWidth="1"/>
    <col min="4" max="4" width="20.109375" style="79" bestFit="1" customWidth="1"/>
    <col min="5" max="5" width="18.44140625" style="79" bestFit="1" customWidth="1"/>
    <col min="6" max="6" width="16.5546875" style="79" bestFit="1" customWidth="1"/>
    <col min="7" max="7" width="16.44140625" style="79" bestFit="1" customWidth="1"/>
    <col min="8" max="8" width="16.5546875" style="79" customWidth="1"/>
    <col min="9" max="9" width="18.5546875" style="12" bestFit="1" customWidth="1"/>
    <col min="10" max="10" width="16.21875" style="12" customWidth="1"/>
    <col min="11" max="16384" width="9.109375" style="12"/>
  </cols>
  <sheetData>
    <row r="1" spans="1:10" s="19" customFormat="1" ht="15.6" x14ac:dyDescent="0.3">
      <c r="A1" s="24"/>
      <c r="B1" s="91" t="s">
        <v>771</v>
      </c>
      <c r="C1" s="91"/>
      <c r="D1" s="91"/>
      <c r="E1" s="91"/>
      <c r="F1" s="25"/>
      <c r="G1" s="91"/>
      <c r="H1" s="91"/>
    </row>
    <row r="2" spans="1:10" s="19" customFormat="1" ht="15.6" x14ac:dyDescent="0.3">
      <c r="A2" s="24"/>
      <c r="B2" s="92"/>
      <c r="C2" s="92"/>
      <c r="D2" s="92"/>
      <c r="E2" s="92"/>
      <c r="F2" s="26"/>
      <c r="G2" s="92"/>
      <c r="H2" s="92"/>
    </row>
    <row r="3" spans="1:10" s="19" customFormat="1" ht="49.5" customHeight="1" x14ac:dyDescent="0.3">
      <c r="A3" s="24"/>
      <c r="B3" s="93" t="s">
        <v>778</v>
      </c>
      <c r="C3" s="94"/>
      <c r="D3" s="94"/>
      <c r="E3" s="94"/>
      <c r="F3" s="27"/>
      <c r="G3" s="92" t="s">
        <v>773</v>
      </c>
      <c r="H3" s="92"/>
    </row>
    <row r="4" spans="1:10" s="19" customFormat="1" ht="15.6" x14ac:dyDescent="0.3">
      <c r="A4" s="24"/>
      <c r="B4" s="92"/>
      <c r="C4" s="92"/>
      <c r="D4" s="92"/>
      <c r="E4" s="92"/>
      <c r="F4" s="26"/>
      <c r="G4" s="92"/>
      <c r="H4" s="92"/>
    </row>
    <row r="5" spans="1:10" s="19" customFormat="1" ht="33.75" customHeight="1" x14ac:dyDescent="0.3">
      <c r="A5" s="24"/>
      <c r="B5" s="92" t="s">
        <v>770</v>
      </c>
      <c r="C5" s="92"/>
      <c r="D5" s="92"/>
      <c r="E5" s="92"/>
      <c r="F5" s="26"/>
      <c r="G5" s="92"/>
      <c r="H5" s="92"/>
    </row>
    <row r="6" spans="1:10" s="19" customFormat="1" ht="25.5" customHeight="1" x14ac:dyDescent="0.3">
      <c r="A6" s="24"/>
      <c r="B6" s="95" t="s">
        <v>769</v>
      </c>
      <c r="C6" s="95"/>
      <c r="D6" s="95"/>
      <c r="E6" s="95"/>
      <c r="F6" s="28"/>
      <c r="G6" s="95"/>
      <c r="H6" s="95"/>
    </row>
    <row r="7" spans="1:10" s="19" customFormat="1" ht="15.6" x14ac:dyDescent="0.3">
      <c r="A7" s="24"/>
      <c r="B7" s="29" t="s">
        <v>728</v>
      </c>
      <c r="C7" s="24"/>
      <c r="D7" s="24"/>
      <c r="E7" s="24"/>
      <c r="F7" s="29"/>
      <c r="G7" s="24"/>
      <c r="H7" s="24"/>
    </row>
    <row r="8" spans="1:10" s="19" customFormat="1" ht="15.6" x14ac:dyDescent="0.3">
      <c r="A8" s="24"/>
      <c r="B8" s="29"/>
      <c r="C8" s="24"/>
      <c r="D8" s="24"/>
      <c r="E8" s="24"/>
      <c r="F8" s="29"/>
      <c r="G8" s="24"/>
      <c r="H8" s="24"/>
    </row>
    <row r="9" spans="1:10" s="19" customFormat="1" ht="21" x14ac:dyDescent="0.4">
      <c r="A9" s="24"/>
      <c r="B9" s="100" t="s">
        <v>768</v>
      </c>
      <c r="C9" s="100"/>
      <c r="D9" s="100"/>
      <c r="E9" s="100"/>
      <c r="F9" s="100"/>
      <c r="G9" s="100"/>
      <c r="H9" s="100"/>
    </row>
    <row r="10" spans="1:10" s="19" customFormat="1" ht="15.6" x14ac:dyDescent="0.3">
      <c r="A10" s="24"/>
      <c r="B10" s="29"/>
      <c r="C10" s="24"/>
      <c r="D10" s="24"/>
      <c r="E10" s="24"/>
      <c r="F10" s="29"/>
      <c r="G10" s="24"/>
      <c r="H10" s="24"/>
    </row>
    <row r="11" spans="1:10" s="19" customFormat="1" ht="51.75" customHeight="1" x14ac:dyDescent="0.3">
      <c r="A11" s="28"/>
      <c r="B11" s="97" t="s">
        <v>785</v>
      </c>
      <c r="C11" s="97"/>
      <c r="D11" s="97"/>
      <c r="E11" s="97"/>
      <c r="F11" s="97"/>
      <c r="G11" s="97"/>
      <c r="H11" s="97"/>
    </row>
    <row r="12" spans="1:10" s="19" customFormat="1" ht="15" customHeight="1" x14ac:dyDescent="0.3">
      <c r="A12" s="30"/>
      <c r="B12" s="99" t="s">
        <v>767</v>
      </c>
      <c r="C12" s="99"/>
      <c r="D12" s="99"/>
      <c r="E12" s="99"/>
      <c r="F12" s="99"/>
      <c r="G12" s="99"/>
      <c r="H12" s="99"/>
    </row>
    <row r="13" spans="1:10" s="19" customFormat="1" ht="15.6" x14ac:dyDescent="0.3">
      <c r="A13" s="24"/>
      <c r="B13" s="24"/>
      <c r="C13" s="24"/>
      <c r="D13" s="98"/>
      <c r="E13" s="98"/>
      <c r="F13" s="98"/>
      <c r="G13" s="24"/>
      <c r="H13" s="24"/>
    </row>
    <row r="14" spans="1:10" s="19" customFormat="1" ht="21" x14ac:dyDescent="0.4">
      <c r="A14" s="31"/>
      <c r="B14" s="32"/>
      <c r="C14" s="32"/>
      <c r="D14" s="32"/>
      <c r="E14" s="32"/>
      <c r="F14" s="32"/>
      <c r="G14" s="32"/>
      <c r="H14" s="32"/>
    </row>
    <row r="15" spans="1:10" s="19" customFormat="1" ht="21" x14ac:dyDescent="0.4">
      <c r="A15" s="31" t="s">
        <v>766</v>
      </c>
      <c r="B15" s="24"/>
      <c r="C15" s="33"/>
      <c r="D15" s="34" t="s">
        <v>782</v>
      </c>
      <c r="E15" s="32"/>
      <c r="F15" s="32"/>
      <c r="G15" s="32"/>
      <c r="H15" s="32"/>
    </row>
    <row r="16" spans="1:10" s="17" customFormat="1" ht="22.5" customHeight="1" x14ac:dyDescent="0.3">
      <c r="A16" s="101" t="s">
        <v>710</v>
      </c>
      <c r="B16" s="101" t="s">
        <v>727</v>
      </c>
      <c r="C16" s="101" t="s">
        <v>726</v>
      </c>
      <c r="D16" s="101" t="s">
        <v>765</v>
      </c>
      <c r="E16" s="101"/>
      <c r="F16" s="101"/>
      <c r="G16" s="101"/>
      <c r="H16" s="101" t="s">
        <v>725</v>
      </c>
      <c r="I16" s="18"/>
      <c r="J16" s="18"/>
    </row>
    <row r="17" spans="1:9" s="17" customFormat="1" ht="33" customHeight="1" x14ac:dyDescent="0.3">
      <c r="A17" s="101"/>
      <c r="B17" s="101"/>
      <c r="C17" s="101"/>
      <c r="D17" s="35" t="s">
        <v>764</v>
      </c>
      <c r="E17" s="35" t="s">
        <v>763</v>
      </c>
      <c r="F17" s="36" t="s">
        <v>762</v>
      </c>
      <c r="G17" s="36" t="s">
        <v>761</v>
      </c>
      <c r="H17" s="101"/>
    </row>
    <row r="18" spans="1:9" s="16" customFormat="1" ht="11.25" customHeight="1" x14ac:dyDescent="0.25">
      <c r="A18" s="36">
        <v>1</v>
      </c>
      <c r="B18" s="36">
        <v>2</v>
      </c>
      <c r="C18" s="36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19" spans="1:9" s="14" customFormat="1" ht="29.1" customHeight="1" x14ac:dyDescent="0.25">
      <c r="A19" s="37"/>
      <c r="B19" s="102" t="s">
        <v>760</v>
      </c>
      <c r="C19" s="102"/>
      <c r="D19" s="102"/>
      <c r="E19" s="102"/>
      <c r="F19" s="102"/>
      <c r="G19" s="102"/>
      <c r="H19" s="38"/>
    </row>
    <row r="20" spans="1:9" s="14" customFormat="1" x14ac:dyDescent="0.25">
      <c r="A20" s="39">
        <v>1</v>
      </c>
      <c r="B20" s="40"/>
      <c r="C20" s="41"/>
      <c r="D20" s="42"/>
      <c r="E20" s="42"/>
      <c r="F20" s="42"/>
      <c r="G20" s="42"/>
      <c r="H20" s="42">
        <f>SUM(D20:G20)</f>
        <v>0</v>
      </c>
    </row>
    <row r="21" spans="1:9" s="14" customFormat="1" x14ac:dyDescent="0.25">
      <c r="A21" s="39">
        <v>2</v>
      </c>
      <c r="B21" s="39"/>
      <c r="C21" s="43"/>
      <c r="D21" s="44"/>
      <c r="E21" s="44"/>
      <c r="F21" s="44"/>
      <c r="G21" s="44"/>
      <c r="H21" s="45">
        <f>SUM(D21:G21)</f>
        <v>0</v>
      </c>
    </row>
    <row r="22" spans="1:9" s="14" customFormat="1" x14ac:dyDescent="0.25">
      <c r="A22" s="39">
        <v>3</v>
      </c>
      <c r="B22" s="43"/>
      <c r="C22" s="43"/>
      <c r="D22" s="44"/>
      <c r="E22" s="44"/>
      <c r="F22" s="44"/>
      <c r="G22" s="44"/>
      <c r="H22" s="45">
        <f>SUM(D22:G22)</f>
        <v>0</v>
      </c>
    </row>
    <row r="23" spans="1:9" s="15" customFormat="1" x14ac:dyDescent="0.25">
      <c r="A23" s="83" t="s">
        <v>759</v>
      </c>
      <c r="B23" s="84"/>
      <c r="C23" s="85"/>
      <c r="D23" s="46">
        <f>SUM(D20:D22)</f>
        <v>0</v>
      </c>
      <c r="E23" s="47">
        <f>SUM(E20:E22)</f>
        <v>0</v>
      </c>
      <c r="F23" s="47">
        <f>SUM(F20:F22)</f>
        <v>0</v>
      </c>
      <c r="G23" s="47">
        <f>SUM(G20:G22)</f>
        <v>0</v>
      </c>
      <c r="H23" s="46">
        <f>SUM(H20:H22)</f>
        <v>0</v>
      </c>
    </row>
    <row r="24" spans="1:9" s="14" customFormat="1" ht="29.1" customHeight="1" x14ac:dyDescent="0.25">
      <c r="A24" s="37"/>
      <c r="B24" s="102" t="s">
        <v>724</v>
      </c>
      <c r="C24" s="102"/>
      <c r="D24" s="102"/>
      <c r="E24" s="102"/>
      <c r="F24" s="102"/>
      <c r="G24" s="102"/>
      <c r="H24" s="38"/>
      <c r="I24" s="20"/>
    </row>
    <row r="25" spans="1:9" s="14" customFormat="1" x14ac:dyDescent="0.25">
      <c r="A25" s="39">
        <v>4</v>
      </c>
      <c r="B25" s="39" t="s">
        <v>772</v>
      </c>
      <c r="C25" s="41" t="s">
        <v>786</v>
      </c>
      <c r="D25" s="42">
        <v>15.94045</v>
      </c>
      <c r="E25" s="42">
        <v>33.07938</v>
      </c>
      <c r="F25" s="42"/>
      <c r="G25" s="42"/>
      <c r="H25" s="48">
        <f>SUM(D25:G25)</f>
        <v>49.019829999999999</v>
      </c>
      <c r="I25" s="20">
        <f>77/128</f>
        <v>0.6015625</v>
      </c>
    </row>
    <row r="26" spans="1:9" s="14" customFormat="1" x14ac:dyDescent="0.25">
      <c r="A26" s="39">
        <v>5</v>
      </c>
      <c r="B26" s="39"/>
      <c r="C26" s="41"/>
      <c r="D26" s="42"/>
      <c r="E26" s="42"/>
      <c r="F26" s="42"/>
      <c r="G26" s="42"/>
      <c r="H26" s="48"/>
    </row>
    <row r="27" spans="1:9" s="14" customFormat="1" x14ac:dyDescent="0.25">
      <c r="A27" s="39">
        <v>6</v>
      </c>
      <c r="B27" s="39"/>
      <c r="C27" s="41"/>
      <c r="D27" s="42"/>
      <c r="E27" s="49"/>
      <c r="F27" s="49"/>
      <c r="G27" s="42"/>
      <c r="H27" s="48"/>
    </row>
    <row r="28" spans="1:9" s="14" customFormat="1" x14ac:dyDescent="0.25">
      <c r="A28" s="39"/>
      <c r="B28" s="39"/>
      <c r="C28" s="41"/>
      <c r="D28" s="42"/>
      <c r="E28" s="50"/>
      <c r="F28" s="42"/>
      <c r="G28" s="42"/>
      <c r="H28" s="48"/>
    </row>
    <row r="29" spans="1:9" s="15" customFormat="1" x14ac:dyDescent="0.25">
      <c r="A29" s="83" t="s">
        <v>723</v>
      </c>
      <c r="B29" s="84"/>
      <c r="C29" s="85"/>
      <c r="D29" s="46">
        <f>SUM(D25:D28)</f>
        <v>15.94045</v>
      </c>
      <c r="E29" s="46">
        <f>SUM(E25:E28)</f>
        <v>33.07938</v>
      </c>
      <c r="F29" s="46">
        <f>SUM(F25:F28)</f>
        <v>0</v>
      </c>
      <c r="G29" s="46">
        <f>SUM(G25:G27)</f>
        <v>0</v>
      </c>
      <c r="H29" s="46">
        <f>SUM(H25:H28)</f>
        <v>49.019829999999999</v>
      </c>
    </row>
    <row r="30" spans="1:9" s="15" customFormat="1" x14ac:dyDescent="0.25">
      <c r="A30" s="86" t="s">
        <v>722</v>
      </c>
      <c r="B30" s="87"/>
      <c r="C30" s="88"/>
      <c r="D30" s="51">
        <f>D23+D29</f>
        <v>15.94045</v>
      </c>
      <c r="E30" s="51">
        <f>E23+E29</f>
        <v>33.07938</v>
      </c>
      <c r="F30" s="51">
        <f>F23+F29</f>
        <v>0</v>
      </c>
      <c r="G30" s="51">
        <f>G23+G29</f>
        <v>0</v>
      </c>
      <c r="H30" s="51">
        <f>H23+H29</f>
        <v>49.019829999999999</v>
      </c>
    </row>
    <row r="31" spans="1:9" s="15" customFormat="1" ht="29.1" customHeight="1" x14ac:dyDescent="0.25">
      <c r="A31" s="52"/>
      <c r="B31" s="82" t="s">
        <v>758</v>
      </c>
      <c r="C31" s="82"/>
      <c r="D31" s="82"/>
      <c r="E31" s="82"/>
      <c r="F31" s="82"/>
      <c r="G31" s="96"/>
      <c r="H31" s="53"/>
    </row>
    <row r="32" spans="1:9" s="15" customFormat="1" x14ac:dyDescent="0.25">
      <c r="A32" s="39">
        <v>7</v>
      </c>
      <c r="B32" s="39"/>
      <c r="C32" s="39"/>
      <c r="D32" s="44"/>
      <c r="E32" s="44"/>
      <c r="F32" s="44"/>
      <c r="G32" s="44"/>
      <c r="H32" s="45">
        <f>SUM(D32:G32)</f>
        <v>0</v>
      </c>
    </row>
    <row r="33" spans="1:8" s="15" customFormat="1" x14ac:dyDescent="0.25">
      <c r="A33" s="39">
        <v>8</v>
      </c>
      <c r="B33" s="39"/>
      <c r="C33" s="39"/>
      <c r="D33" s="44"/>
      <c r="E33" s="44"/>
      <c r="F33" s="44"/>
      <c r="G33" s="44"/>
      <c r="H33" s="45">
        <f>SUM(D33:G33)</f>
        <v>0</v>
      </c>
    </row>
    <row r="34" spans="1:8" s="15" customFormat="1" x14ac:dyDescent="0.25">
      <c r="A34" s="39">
        <v>9</v>
      </c>
      <c r="B34" s="39"/>
      <c r="C34" s="39"/>
      <c r="D34" s="44"/>
      <c r="E34" s="44"/>
      <c r="F34" s="44"/>
      <c r="G34" s="44"/>
      <c r="H34" s="45">
        <f>SUM(D34:G34)</f>
        <v>0</v>
      </c>
    </row>
    <row r="35" spans="1:8" s="15" customFormat="1" x14ac:dyDescent="0.25">
      <c r="A35" s="83" t="s">
        <v>757</v>
      </c>
      <c r="B35" s="84"/>
      <c r="C35" s="85"/>
      <c r="D35" s="47">
        <f>SUM(D32:D34)</f>
        <v>0</v>
      </c>
      <c r="E35" s="47">
        <f>SUM(E32:E34)</f>
        <v>0</v>
      </c>
      <c r="F35" s="47">
        <f>SUM(F32:F34)</f>
        <v>0</v>
      </c>
      <c r="G35" s="47">
        <f>SUM(G32:G34)</f>
        <v>0</v>
      </c>
      <c r="H35" s="47">
        <f>SUM(H32:H34)</f>
        <v>0</v>
      </c>
    </row>
    <row r="36" spans="1:8" s="15" customFormat="1" x14ac:dyDescent="0.25">
      <c r="A36" s="86" t="s">
        <v>756</v>
      </c>
      <c r="B36" s="87"/>
      <c r="C36" s="88"/>
      <c r="D36" s="51">
        <f>D30+D35</f>
        <v>15.94045</v>
      </c>
      <c r="E36" s="51">
        <f>E30+E35</f>
        <v>33.07938</v>
      </c>
      <c r="F36" s="51">
        <f>F30+F35</f>
        <v>0</v>
      </c>
      <c r="G36" s="51">
        <f>G30+G35</f>
        <v>0</v>
      </c>
      <c r="H36" s="51">
        <f>H30+H35</f>
        <v>49.019829999999999</v>
      </c>
    </row>
    <row r="37" spans="1:8" s="15" customFormat="1" ht="29.1" customHeight="1" x14ac:dyDescent="0.25">
      <c r="A37" s="52"/>
      <c r="B37" s="82" t="s">
        <v>755</v>
      </c>
      <c r="C37" s="82"/>
      <c r="D37" s="82"/>
      <c r="E37" s="82"/>
      <c r="F37" s="82"/>
      <c r="G37" s="96"/>
      <c r="H37" s="53"/>
    </row>
    <row r="38" spans="1:8" s="15" customFormat="1" x14ac:dyDescent="0.25">
      <c r="A38" s="39">
        <v>10</v>
      </c>
      <c r="B38" s="39"/>
      <c r="C38" s="39"/>
      <c r="D38" s="44"/>
      <c r="E38" s="44"/>
      <c r="F38" s="44"/>
      <c r="G38" s="44"/>
      <c r="H38" s="45">
        <f>SUM(D38:G38)</f>
        <v>0</v>
      </c>
    </row>
    <row r="39" spans="1:8" s="15" customFormat="1" x14ac:dyDescent="0.25">
      <c r="A39" s="39">
        <v>11</v>
      </c>
      <c r="B39" s="39"/>
      <c r="C39" s="39"/>
      <c r="D39" s="44"/>
      <c r="E39" s="44"/>
      <c r="F39" s="44"/>
      <c r="G39" s="44"/>
      <c r="H39" s="45">
        <f>SUM(D39:G39)</f>
        <v>0</v>
      </c>
    </row>
    <row r="40" spans="1:8" s="15" customFormat="1" x14ac:dyDescent="0.25">
      <c r="A40" s="39">
        <v>12</v>
      </c>
      <c r="B40" s="39"/>
      <c r="C40" s="39"/>
      <c r="D40" s="44"/>
      <c r="E40" s="44"/>
      <c r="F40" s="44"/>
      <c r="G40" s="44"/>
      <c r="H40" s="45">
        <f>SUM(D40:G40)</f>
        <v>0</v>
      </c>
    </row>
    <row r="41" spans="1:8" s="15" customFormat="1" x14ac:dyDescent="0.25">
      <c r="A41" s="83" t="s">
        <v>754</v>
      </c>
      <c r="B41" s="84"/>
      <c r="C41" s="85"/>
      <c r="D41" s="47">
        <f>SUM(D38:D40)</f>
        <v>0</v>
      </c>
      <c r="E41" s="47">
        <f>SUM(E38:E40)</f>
        <v>0</v>
      </c>
      <c r="F41" s="47">
        <f>SUM(F38:F40)</f>
        <v>0</v>
      </c>
      <c r="G41" s="47">
        <f>SUM(G38:G40)</f>
        <v>0</v>
      </c>
      <c r="H41" s="47">
        <f>SUM(H38:H40)</f>
        <v>0</v>
      </c>
    </row>
    <row r="42" spans="1:8" s="15" customFormat="1" x14ac:dyDescent="0.25">
      <c r="A42" s="86" t="s">
        <v>753</v>
      </c>
      <c r="B42" s="87"/>
      <c r="C42" s="88"/>
      <c r="D42" s="51">
        <f>D36+D41</f>
        <v>15.94045</v>
      </c>
      <c r="E42" s="51">
        <f>E36+E41</f>
        <v>33.07938</v>
      </c>
      <c r="F42" s="51">
        <f>F36+F41</f>
        <v>0</v>
      </c>
      <c r="G42" s="51">
        <f>G36+G41</f>
        <v>0</v>
      </c>
      <c r="H42" s="51">
        <f>H36+H41</f>
        <v>49.019829999999999</v>
      </c>
    </row>
    <row r="43" spans="1:8" s="15" customFormat="1" ht="29.1" customHeight="1" x14ac:dyDescent="0.25">
      <c r="A43" s="52"/>
      <c r="B43" s="82" t="s">
        <v>752</v>
      </c>
      <c r="C43" s="82"/>
      <c r="D43" s="82"/>
      <c r="E43" s="82"/>
      <c r="F43" s="82"/>
      <c r="G43" s="96"/>
      <c r="H43" s="53"/>
    </row>
    <row r="44" spans="1:8" s="15" customFormat="1" x14ac:dyDescent="0.25">
      <c r="A44" s="39">
        <v>13</v>
      </c>
      <c r="B44" s="39"/>
      <c r="C44" s="39"/>
      <c r="D44" s="44"/>
      <c r="E44" s="44"/>
      <c r="F44" s="44"/>
      <c r="G44" s="44"/>
      <c r="H44" s="45">
        <f>SUM(D44:G44)</f>
        <v>0</v>
      </c>
    </row>
    <row r="45" spans="1:8" s="15" customFormat="1" x14ac:dyDescent="0.25">
      <c r="A45" s="39">
        <v>14</v>
      </c>
      <c r="B45" s="39"/>
      <c r="C45" s="39"/>
      <c r="D45" s="44"/>
      <c r="E45" s="44"/>
      <c r="F45" s="44"/>
      <c r="G45" s="44"/>
      <c r="H45" s="45">
        <f>SUM(D45:G45)</f>
        <v>0</v>
      </c>
    </row>
    <row r="46" spans="1:8" s="15" customFormat="1" x14ac:dyDescent="0.25">
      <c r="A46" s="39">
        <v>15</v>
      </c>
      <c r="B46" s="39"/>
      <c r="C46" s="39"/>
      <c r="D46" s="44"/>
      <c r="E46" s="44"/>
      <c r="F46" s="44"/>
      <c r="G46" s="44"/>
      <c r="H46" s="45">
        <f>SUM(D46:G46)</f>
        <v>0</v>
      </c>
    </row>
    <row r="47" spans="1:8" s="15" customFormat="1" x14ac:dyDescent="0.25">
      <c r="A47" s="83" t="s">
        <v>751</v>
      </c>
      <c r="B47" s="84"/>
      <c r="C47" s="85"/>
      <c r="D47" s="47">
        <f>SUM(D44:D46)</f>
        <v>0</v>
      </c>
      <c r="E47" s="47">
        <f>SUM(E44:E46)</f>
        <v>0</v>
      </c>
      <c r="F47" s="47">
        <f>SUM(F44:F46)</f>
        <v>0</v>
      </c>
      <c r="G47" s="47">
        <f>SUM(G44:G46)</f>
        <v>0</v>
      </c>
      <c r="H47" s="47">
        <f>SUM(H44:H46)</f>
        <v>0</v>
      </c>
    </row>
    <row r="48" spans="1:8" s="15" customFormat="1" x14ac:dyDescent="0.25">
      <c r="A48" s="86" t="s">
        <v>750</v>
      </c>
      <c r="B48" s="87"/>
      <c r="C48" s="88"/>
      <c r="D48" s="51">
        <f>D42+D47</f>
        <v>15.94045</v>
      </c>
      <c r="E48" s="51">
        <f>E42+E47</f>
        <v>33.07938</v>
      </c>
      <c r="F48" s="51">
        <f>F42+F47</f>
        <v>0</v>
      </c>
      <c r="G48" s="51">
        <f>G42+G47</f>
        <v>0</v>
      </c>
      <c r="H48" s="51">
        <f>H42+H47</f>
        <v>49.019829999999999</v>
      </c>
    </row>
    <row r="49" spans="1:8" s="15" customFormat="1" ht="29.1" customHeight="1" x14ac:dyDescent="0.25">
      <c r="A49" s="52"/>
      <c r="B49" s="82" t="s">
        <v>749</v>
      </c>
      <c r="C49" s="82"/>
      <c r="D49" s="82"/>
      <c r="E49" s="82"/>
      <c r="F49" s="82"/>
      <c r="G49" s="96"/>
      <c r="H49" s="53"/>
    </row>
    <row r="50" spans="1:8" s="15" customFormat="1" x14ac:dyDescent="0.25">
      <c r="A50" s="39">
        <v>16</v>
      </c>
      <c r="B50" s="39"/>
      <c r="C50" s="39"/>
      <c r="D50" s="44"/>
      <c r="E50" s="44"/>
      <c r="F50" s="44"/>
      <c r="G50" s="44"/>
      <c r="H50" s="45">
        <f>SUM(D50:G50)</f>
        <v>0</v>
      </c>
    </row>
    <row r="51" spans="1:8" s="15" customFormat="1" x14ac:dyDescent="0.25">
      <c r="A51" s="39">
        <v>17</v>
      </c>
      <c r="B51" s="39"/>
      <c r="C51" s="39"/>
      <c r="D51" s="44"/>
      <c r="E51" s="44"/>
      <c r="F51" s="44"/>
      <c r="G51" s="44"/>
      <c r="H51" s="45">
        <f>SUM(D51:G51)</f>
        <v>0</v>
      </c>
    </row>
    <row r="52" spans="1:8" s="15" customFormat="1" x14ac:dyDescent="0.25">
      <c r="A52" s="39">
        <v>18</v>
      </c>
      <c r="B52" s="39"/>
      <c r="C52" s="39"/>
      <c r="D52" s="44"/>
      <c r="E52" s="44"/>
      <c r="F52" s="44"/>
      <c r="G52" s="44"/>
      <c r="H52" s="45">
        <f>SUM(D52:G52)</f>
        <v>0</v>
      </c>
    </row>
    <row r="53" spans="1:8" s="15" customFormat="1" x14ac:dyDescent="0.25">
      <c r="A53" s="83" t="s">
        <v>748</v>
      </c>
      <c r="B53" s="84"/>
      <c r="C53" s="85"/>
      <c r="D53" s="47">
        <f>SUM(D50:D52)</f>
        <v>0</v>
      </c>
      <c r="E53" s="47">
        <f>SUM(E50:E52)</f>
        <v>0</v>
      </c>
      <c r="F53" s="47">
        <f>SUM(F50:F52)</f>
        <v>0</v>
      </c>
      <c r="G53" s="47">
        <f>SUM(G50:G52)</f>
        <v>0</v>
      </c>
      <c r="H53" s="47">
        <f>SUM(H50:H52)</f>
        <v>0</v>
      </c>
    </row>
    <row r="54" spans="1:8" s="15" customFormat="1" x14ac:dyDescent="0.25">
      <c r="A54" s="86" t="s">
        <v>747</v>
      </c>
      <c r="B54" s="87"/>
      <c r="C54" s="88"/>
      <c r="D54" s="51">
        <f>D48+D53</f>
        <v>15.94045</v>
      </c>
      <c r="E54" s="51">
        <f>E48+E53</f>
        <v>33.07938</v>
      </c>
      <c r="F54" s="51">
        <f>F48+F53</f>
        <v>0</v>
      </c>
      <c r="G54" s="51">
        <f>G48+G53</f>
        <v>0</v>
      </c>
      <c r="H54" s="51">
        <f>H48+H53</f>
        <v>49.019829999999999</v>
      </c>
    </row>
    <row r="55" spans="1:8" s="15" customFormat="1" ht="29.1" customHeight="1" x14ac:dyDescent="0.25">
      <c r="A55" s="52"/>
      <c r="B55" s="82" t="s">
        <v>746</v>
      </c>
      <c r="C55" s="82"/>
      <c r="D55" s="82"/>
      <c r="E55" s="82"/>
      <c r="F55" s="82"/>
      <c r="G55" s="96"/>
      <c r="H55" s="53"/>
    </row>
    <row r="56" spans="1:8" s="15" customFormat="1" x14ac:dyDescent="0.25">
      <c r="A56" s="39">
        <v>19</v>
      </c>
      <c r="B56" s="39"/>
      <c r="C56" s="39"/>
      <c r="D56" s="44"/>
      <c r="E56" s="44"/>
      <c r="F56" s="44"/>
      <c r="G56" s="44"/>
      <c r="H56" s="45">
        <f>SUM(D56:G56)</f>
        <v>0</v>
      </c>
    </row>
    <row r="57" spans="1:8" s="15" customFormat="1" x14ac:dyDescent="0.25">
      <c r="A57" s="39">
        <v>20</v>
      </c>
      <c r="B57" s="39"/>
      <c r="C57" s="39"/>
      <c r="D57" s="44"/>
      <c r="E57" s="44"/>
      <c r="F57" s="44"/>
      <c r="G57" s="44"/>
      <c r="H57" s="45">
        <f>SUM(D57:G57)</f>
        <v>0</v>
      </c>
    </row>
    <row r="58" spans="1:8" s="15" customFormat="1" x14ac:dyDescent="0.25">
      <c r="A58" s="39">
        <v>21</v>
      </c>
      <c r="B58" s="39"/>
      <c r="C58" s="39"/>
      <c r="D58" s="44"/>
      <c r="E58" s="44"/>
      <c r="F58" s="44"/>
      <c r="G58" s="44"/>
      <c r="H58" s="45">
        <f>SUM(D58:G58)</f>
        <v>0</v>
      </c>
    </row>
    <row r="59" spans="1:8" s="15" customFormat="1" x14ac:dyDescent="0.25">
      <c r="A59" s="83" t="s">
        <v>745</v>
      </c>
      <c r="B59" s="84"/>
      <c r="C59" s="85"/>
      <c r="D59" s="47">
        <f>SUM(D56:D58)</f>
        <v>0</v>
      </c>
      <c r="E59" s="47">
        <f>SUM(E56:E58)</f>
        <v>0</v>
      </c>
      <c r="F59" s="47">
        <f>SUM(F56:F58)</f>
        <v>0</v>
      </c>
      <c r="G59" s="47">
        <f>SUM(G56:G58)</f>
        <v>0</v>
      </c>
      <c r="H59" s="47">
        <f>SUM(H56:H58)</f>
        <v>0</v>
      </c>
    </row>
    <row r="60" spans="1:8" s="15" customFormat="1" x14ac:dyDescent="0.25">
      <c r="A60" s="86" t="s">
        <v>744</v>
      </c>
      <c r="B60" s="87"/>
      <c r="C60" s="88"/>
      <c r="D60" s="51">
        <f>D54+D59</f>
        <v>15.94045</v>
      </c>
      <c r="E60" s="51">
        <f>E54+E59</f>
        <v>33.07938</v>
      </c>
      <c r="F60" s="51">
        <f>F54+F59</f>
        <v>0</v>
      </c>
      <c r="G60" s="51">
        <f>G54+G59</f>
        <v>0</v>
      </c>
      <c r="H60" s="51">
        <f>H54+H59</f>
        <v>49.019829999999999</v>
      </c>
    </row>
    <row r="61" spans="1:8" s="14" customFormat="1" ht="28.5" customHeight="1" x14ac:dyDescent="0.25">
      <c r="A61" s="54"/>
      <c r="B61" s="82" t="s">
        <v>743</v>
      </c>
      <c r="C61" s="82"/>
      <c r="D61" s="82"/>
      <c r="E61" s="82"/>
      <c r="F61" s="82"/>
      <c r="G61" s="82"/>
      <c r="H61" s="38"/>
    </row>
    <row r="62" spans="1:8" s="14" customFormat="1" x14ac:dyDescent="0.25">
      <c r="A62" s="39">
        <v>22</v>
      </c>
      <c r="B62" s="55"/>
      <c r="C62" s="56"/>
      <c r="D62" s="44"/>
      <c r="E62" s="44"/>
      <c r="F62" s="44"/>
      <c r="G62" s="44"/>
      <c r="H62" s="45">
        <f>SUM(D62:G62)</f>
        <v>0</v>
      </c>
    </row>
    <row r="63" spans="1:8" s="14" customFormat="1" x14ac:dyDescent="0.25">
      <c r="A63" s="57">
        <v>23</v>
      </c>
      <c r="B63" s="55"/>
      <c r="C63" s="58"/>
      <c r="D63" s="44"/>
      <c r="E63" s="44"/>
      <c r="F63" s="44"/>
      <c r="G63" s="44"/>
      <c r="H63" s="45">
        <f>SUM(D63:G63)</f>
        <v>0</v>
      </c>
    </row>
    <row r="64" spans="1:8" s="14" customFormat="1" x14ac:dyDescent="0.25">
      <c r="A64" s="57">
        <v>24</v>
      </c>
      <c r="B64" s="55"/>
      <c r="C64" s="58"/>
      <c r="D64" s="44"/>
      <c r="E64" s="44"/>
      <c r="F64" s="44"/>
      <c r="G64" s="44"/>
      <c r="H64" s="45">
        <f>SUM(D64:G64)</f>
        <v>0</v>
      </c>
    </row>
    <row r="65" spans="1:10" s="14" customFormat="1" x14ac:dyDescent="0.25">
      <c r="A65" s="83" t="s">
        <v>721</v>
      </c>
      <c r="B65" s="84"/>
      <c r="C65" s="85"/>
      <c r="D65" s="47">
        <f>SUM(D62:D64)</f>
        <v>0</v>
      </c>
      <c r="E65" s="47">
        <f>SUM(E62:E64)</f>
        <v>0</v>
      </c>
      <c r="F65" s="47">
        <f>SUM(F62:F64)</f>
        <v>0</v>
      </c>
      <c r="G65" s="47">
        <f>SUM(G62:G64)</f>
        <v>0</v>
      </c>
      <c r="H65" s="47">
        <f>SUM(H62:H64)</f>
        <v>0</v>
      </c>
    </row>
    <row r="66" spans="1:10" s="14" customFormat="1" x14ac:dyDescent="0.25">
      <c r="A66" s="86" t="s">
        <v>720</v>
      </c>
      <c r="B66" s="87"/>
      <c r="C66" s="88"/>
      <c r="D66" s="51">
        <f>D60+D65</f>
        <v>15.94045</v>
      </c>
      <c r="E66" s="51">
        <f>E60+E65</f>
        <v>33.07938</v>
      </c>
      <c r="F66" s="51">
        <f>F60+F65</f>
        <v>0</v>
      </c>
      <c r="G66" s="51">
        <f>G60+G65</f>
        <v>0</v>
      </c>
      <c r="H66" s="51">
        <f>H60+H65</f>
        <v>49.019829999999999</v>
      </c>
    </row>
    <row r="67" spans="1:10" s="14" customFormat="1" ht="29.1" customHeight="1" x14ac:dyDescent="0.25">
      <c r="A67" s="54"/>
      <c r="B67" s="82" t="s">
        <v>719</v>
      </c>
      <c r="C67" s="82"/>
      <c r="D67" s="82"/>
      <c r="E67" s="82"/>
      <c r="F67" s="82"/>
      <c r="G67" s="82"/>
      <c r="H67" s="38"/>
    </row>
    <row r="68" spans="1:10" s="14" customFormat="1" x14ac:dyDescent="0.25">
      <c r="A68" s="39">
        <v>25</v>
      </c>
      <c r="B68" s="59" t="s">
        <v>774</v>
      </c>
      <c r="C68" s="60" t="s">
        <v>787</v>
      </c>
      <c r="D68" s="44"/>
      <c r="E68" s="44"/>
      <c r="F68" s="44"/>
      <c r="G68" s="42">
        <v>0</v>
      </c>
      <c r="H68" s="48">
        <f>G68</f>
        <v>0</v>
      </c>
      <c r="I68" s="21">
        <f>H68+H30</f>
        <v>49.019829999999999</v>
      </c>
      <c r="J68" s="21">
        <f>I68*1.2</f>
        <v>58.823799999999999</v>
      </c>
    </row>
    <row r="69" spans="1:10" s="14" customFormat="1" x14ac:dyDescent="0.25">
      <c r="A69" s="57">
        <v>26</v>
      </c>
      <c r="B69" s="59"/>
      <c r="C69" s="60"/>
      <c r="D69" s="44"/>
      <c r="E69" s="44"/>
      <c r="F69" s="44"/>
      <c r="G69" s="42"/>
      <c r="H69" s="48"/>
    </row>
    <row r="70" spans="1:10" s="14" customFormat="1" x14ac:dyDescent="0.25">
      <c r="A70" s="39">
        <v>27</v>
      </c>
      <c r="B70" s="59"/>
      <c r="C70" s="60"/>
      <c r="D70" s="44"/>
      <c r="E70" s="44"/>
      <c r="F70" s="44"/>
      <c r="G70" s="42"/>
      <c r="H70" s="48"/>
    </row>
    <row r="71" spans="1:10" s="14" customFormat="1" x14ac:dyDescent="0.25">
      <c r="A71" s="39"/>
      <c r="B71" s="55"/>
      <c r="C71" s="61"/>
      <c r="D71" s="44"/>
      <c r="E71" s="44"/>
      <c r="F71" s="44"/>
      <c r="G71" s="44"/>
      <c r="H71" s="45">
        <f>SUM(D71:G71)</f>
        <v>0</v>
      </c>
    </row>
    <row r="72" spans="1:10" s="14" customFormat="1" x14ac:dyDescent="0.25">
      <c r="A72" s="83" t="s">
        <v>718</v>
      </c>
      <c r="B72" s="84"/>
      <c r="C72" s="85"/>
      <c r="D72" s="46">
        <f>SUM(D68:D70)</f>
        <v>0</v>
      </c>
      <c r="E72" s="46">
        <f>SUM(E68:E70)</f>
        <v>0</v>
      </c>
      <c r="F72" s="46">
        <f>SUM(F68:F70)</f>
        <v>0</v>
      </c>
      <c r="G72" s="46">
        <f>SUM(G68:G71)</f>
        <v>0</v>
      </c>
      <c r="H72" s="46">
        <f>SUM(H68:H71)</f>
        <v>0</v>
      </c>
    </row>
    <row r="73" spans="1:10" s="14" customFormat="1" x14ac:dyDescent="0.25">
      <c r="A73" s="86" t="s">
        <v>717</v>
      </c>
      <c r="B73" s="87"/>
      <c r="C73" s="88"/>
      <c r="D73" s="51">
        <f>D66+D72</f>
        <v>15.94045</v>
      </c>
      <c r="E73" s="51">
        <f>E66+E72</f>
        <v>33.07938</v>
      </c>
      <c r="F73" s="51">
        <f>F66+F72</f>
        <v>0</v>
      </c>
      <c r="G73" s="51">
        <f>G66+G72</f>
        <v>0</v>
      </c>
      <c r="H73" s="51">
        <f>H66+H72</f>
        <v>49.019829999999999</v>
      </c>
      <c r="I73" s="14">
        <f>H73*1.2</f>
        <v>58.823796000000002</v>
      </c>
    </row>
    <row r="74" spans="1:10" s="14" customFormat="1" ht="28.5" customHeight="1" x14ac:dyDescent="0.25">
      <c r="A74" s="54"/>
      <c r="B74" s="82" t="s">
        <v>742</v>
      </c>
      <c r="C74" s="82"/>
      <c r="D74" s="82"/>
      <c r="E74" s="82"/>
      <c r="F74" s="82"/>
      <c r="G74" s="82"/>
      <c r="H74" s="39"/>
    </row>
    <row r="75" spans="1:10" s="14" customFormat="1" ht="57.6" x14ac:dyDescent="0.25">
      <c r="A75" s="39">
        <v>28</v>
      </c>
      <c r="B75" s="62" t="s">
        <v>716</v>
      </c>
      <c r="C75" s="63" t="s">
        <v>780</v>
      </c>
      <c r="D75" s="44"/>
      <c r="E75" s="44"/>
      <c r="F75" s="44"/>
      <c r="G75" s="42">
        <f>(H73)*2.14%</f>
        <v>1.0490200000000001</v>
      </c>
      <c r="H75" s="48">
        <f>SUM(D75:G75)</f>
        <v>1.0490200000000001</v>
      </c>
    </row>
    <row r="76" spans="1:10" s="14" customFormat="1" ht="57.6" x14ac:dyDescent="0.25">
      <c r="A76" s="57">
        <v>29</v>
      </c>
      <c r="B76" s="104" t="s">
        <v>715</v>
      </c>
      <c r="C76" s="103" t="s">
        <v>784</v>
      </c>
      <c r="D76" s="44"/>
      <c r="E76" s="44"/>
      <c r="F76" s="44"/>
      <c r="G76" s="42">
        <f>(H73+H90)*5.68%</f>
        <v>2.96041</v>
      </c>
      <c r="H76" s="48">
        <f>SUM(D76:G76)</f>
        <v>2.96041</v>
      </c>
    </row>
    <row r="77" spans="1:10" s="14" customFormat="1" x14ac:dyDescent="0.25">
      <c r="A77" s="57">
        <v>30</v>
      </c>
      <c r="B77" s="62"/>
      <c r="C77" s="64"/>
      <c r="D77" s="44"/>
      <c r="E77" s="44"/>
      <c r="F77" s="44"/>
      <c r="G77" s="44"/>
      <c r="H77" s="45">
        <f>SUM(D77:G77)</f>
        <v>0</v>
      </c>
    </row>
    <row r="78" spans="1:10" s="14" customFormat="1" x14ac:dyDescent="0.25">
      <c r="A78" s="83" t="s">
        <v>714</v>
      </c>
      <c r="B78" s="84"/>
      <c r="C78" s="85"/>
      <c r="D78" s="46">
        <f>SUM(D75:D77)</f>
        <v>0</v>
      </c>
      <c r="E78" s="46">
        <f>SUM(E75:E77)</f>
        <v>0</v>
      </c>
      <c r="F78" s="46">
        <f>SUM(F75:F77)</f>
        <v>0</v>
      </c>
      <c r="G78" s="46">
        <f>SUM(G75:G77)</f>
        <v>4.00943</v>
      </c>
      <c r="H78" s="46">
        <f>SUM(D78:G78)</f>
        <v>4.00943</v>
      </c>
    </row>
    <row r="79" spans="1:10" s="14" customFormat="1" x14ac:dyDescent="0.25">
      <c r="A79" s="86" t="s">
        <v>713</v>
      </c>
      <c r="B79" s="87"/>
      <c r="C79" s="88"/>
      <c r="D79" s="51">
        <f>D73+D78</f>
        <v>15.94045</v>
      </c>
      <c r="E79" s="51">
        <f>E73+E78</f>
        <v>33.07938</v>
      </c>
      <c r="F79" s="51">
        <f>F73+F78</f>
        <v>0</v>
      </c>
      <c r="G79" s="51">
        <f>G73+G78</f>
        <v>4.00943</v>
      </c>
      <c r="H79" s="51">
        <f>H73+H78</f>
        <v>53.029260000000001</v>
      </c>
    </row>
    <row r="80" spans="1:10" s="14" customFormat="1" ht="29.1" customHeight="1" x14ac:dyDescent="0.25">
      <c r="A80" s="54"/>
      <c r="B80" s="82" t="s">
        <v>741</v>
      </c>
      <c r="C80" s="82"/>
      <c r="D80" s="82"/>
      <c r="E80" s="82"/>
      <c r="F80" s="82"/>
      <c r="G80" s="82"/>
      <c r="H80" s="39"/>
    </row>
    <row r="81" spans="1:8" s="14" customFormat="1" x14ac:dyDescent="0.25">
      <c r="A81" s="57">
        <v>31</v>
      </c>
      <c r="B81" s="62"/>
      <c r="C81" s="64"/>
      <c r="D81" s="44"/>
      <c r="E81" s="44"/>
      <c r="F81" s="44"/>
      <c r="G81" s="44"/>
      <c r="H81" s="45">
        <f>SUM(D81:G81)</f>
        <v>0</v>
      </c>
    </row>
    <row r="82" spans="1:8" s="14" customFormat="1" x14ac:dyDescent="0.25">
      <c r="A82" s="57">
        <v>32</v>
      </c>
      <c r="B82" s="62"/>
      <c r="C82" s="64"/>
      <c r="D82" s="44"/>
      <c r="E82" s="44"/>
      <c r="F82" s="44"/>
      <c r="G82" s="44"/>
      <c r="H82" s="45">
        <f>SUM(D82:G82)</f>
        <v>0</v>
      </c>
    </row>
    <row r="83" spans="1:8" s="14" customFormat="1" x14ac:dyDescent="0.25">
      <c r="A83" s="57">
        <v>33</v>
      </c>
      <c r="B83" s="62"/>
      <c r="C83" s="64"/>
      <c r="D83" s="44"/>
      <c r="E83" s="44"/>
      <c r="F83" s="44"/>
      <c r="G83" s="44"/>
      <c r="H83" s="45">
        <f>SUM(D83:G83)</f>
        <v>0</v>
      </c>
    </row>
    <row r="84" spans="1:8" s="14" customFormat="1" x14ac:dyDescent="0.25">
      <c r="A84" s="83" t="s">
        <v>714</v>
      </c>
      <c r="B84" s="84"/>
      <c r="C84" s="85"/>
      <c r="D84" s="47">
        <f>SUM(D81:D83)</f>
        <v>0</v>
      </c>
      <c r="E84" s="47">
        <f>SUM(E81:E83)</f>
        <v>0</v>
      </c>
      <c r="F84" s="47">
        <f>SUM(F81:F83)</f>
        <v>0</v>
      </c>
      <c r="G84" s="47">
        <f>SUM(G81:G83)</f>
        <v>0</v>
      </c>
      <c r="H84" s="47">
        <f>SUM(D84:G84)</f>
        <v>0</v>
      </c>
    </row>
    <row r="85" spans="1:8" s="14" customFormat="1" x14ac:dyDescent="0.25">
      <c r="A85" s="86" t="s">
        <v>740</v>
      </c>
      <c r="B85" s="87"/>
      <c r="C85" s="88"/>
      <c r="D85" s="65">
        <f>D79+D84</f>
        <v>15.94045</v>
      </c>
      <c r="E85" s="65">
        <f>E79+E84</f>
        <v>33.07938</v>
      </c>
      <c r="F85" s="65">
        <f>F79+F84</f>
        <v>0</v>
      </c>
      <c r="G85" s="65">
        <f>G79+G84</f>
        <v>4.00943</v>
      </c>
      <c r="H85" s="65">
        <f>H79+H84</f>
        <v>53.029260000000001</v>
      </c>
    </row>
    <row r="86" spans="1:8" s="14" customFormat="1" ht="29.1" customHeight="1" x14ac:dyDescent="0.25">
      <c r="A86" s="54"/>
      <c r="B86" s="82" t="s">
        <v>739</v>
      </c>
      <c r="C86" s="82"/>
      <c r="D86" s="82"/>
      <c r="E86" s="82"/>
      <c r="F86" s="82"/>
      <c r="G86" s="82"/>
      <c r="H86" s="39"/>
    </row>
    <row r="87" spans="1:8" s="14" customFormat="1" x14ac:dyDescent="0.25">
      <c r="A87" s="39">
        <v>34</v>
      </c>
      <c r="B87" s="59" t="s">
        <v>783</v>
      </c>
      <c r="C87" s="39" t="s">
        <v>738</v>
      </c>
      <c r="D87" s="44"/>
      <c r="E87" s="44"/>
      <c r="F87" s="44"/>
      <c r="G87" s="11">
        <v>3.1</v>
      </c>
      <c r="H87" s="48">
        <f>G87</f>
        <v>3.1</v>
      </c>
    </row>
    <row r="88" spans="1:8" s="14" customFormat="1" x14ac:dyDescent="0.25">
      <c r="A88" s="57">
        <v>35</v>
      </c>
      <c r="B88" s="39"/>
      <c r="C88" s="66"/>
      <c r="D88" s="44"/>
      <c r="E88" s="44"/>
      <c r="F88" s="44"/>
      <c r="G88" s="44"/>
      <c r="H88" s="45"/>
    </row>
    <row r="89" spans="1:8" s="14" customFormat="1" x14ac:dyDescent="0.25">
      <c r="A89" s="57">
        <v>36</v>
      </c>
      <c r="B89" s="39"/>
      <c r="C89" s="66"/>
      <c r="D89" s="44"/>
      <c r="E89" s="44"/>
      <c r="F89" s="44"/>
      <c r="G89" s="44"/>
      <c r="H89" s="45">
        <f>SUM(D89:G89)</f>
        <v>0</v>
      </c>
    </row>
    <row r="90" spans="1:8" s="14" customFormat="1" x14ac:dyDescent="0.25">
      <c r="A90" s="83" t="s">
        <v>712</v>
      </c>
      <c r="B90" s="84"/>
      <c r="C90" s="85"/>
      <c r="D90" s="46">
        <f>SUM(D87:D89)</f>
        <v>0</v>
      </c>
      <c r="E90" s="46">
        <f>SUM(E87:E89)</f>
        <v>0</v>
      </c>
      <c r="F90" s="46">
        <f>SUM(F87:F89)</f>
        <v>0</v>
      </c>
      <c r="G90" s="46">
        <f>SUM(G87:G89)</f>
        <v>3.1</v>
      </c>
      <c r="H90" s="46">
        <f>SUM(H87:H89)</f>
        <v>3.1</v>
      </c>
    </row>
    <row r="91" spans="1:8" s="14" customFormat="1" x14ac:dyDescent="0.25">
      <c r="A91" s="86" t="s">
        <v>711</v>
      </c>
      <c r="B91" s="87"/>
      <c r="C91" s="88"/>
      <c r="D91" s="51">
        <f>D85+D90</f>
        <v>15.94045</v>
      </c>
      <c r="E91" s="51">
        <f>E85+E90</f>
        <v>33.07938</v>
      </c>
      <c r="F91" s="51">
        <f>F85+F90</f>
        <v>0</v>
      </c>
      <c r="G91" s="51">
        <f>G85+G90</f>
        <v>7.1094299999999997</v>
      </c>
      <c r="H91" s="51">
        <f>H90+H85</f>
        <v>56.129260000000002</v>
      </c>
    </row>
    <row r="92" spans="1:8" s="14" customFormat="1" ht="29.1" customHeight="1" x14ac:dyDescent="0.25">
      <c r="A92" s="54"/>
      <c r="B92" s="82" t="s">
        <v>737</v>
      </c>
      <c r="C92" s="82"/>
      <c r="D92" s="82"/>
      <c r="E92" s="82"/>
      <c r="F92" s="82"/>
      <c r="G92" s="82"/>
      <c r="H92" s="39"/>
    </row>
    <row r="93" spans="1:8" s="14" customFormat="1" ht="28.8" x14ac:dyDescent="0.25">
      <c r="A93" s="39">
        <v>37</v>
      </c>
      <c r="B93" s="62" t="s">
        <v>736</v>
      </c>
      <c r="C93" s="67" t="s">
        <v>779</v>
      </c>
      <c r="D93" s="42"/>
      <c r="E93" s="42"/>
      <c r="F93" s="42"/>
      <c r="G93" s="42">
        <f>H91*3%</f>
        <v>1.68388</v>
      </c>
      <c r="H93" s="42">
        <f>G93</f>
        <v>1.68388</v>
      </c>
    </row>
    <row r="94" spans="1:8" s="14" customFormat="1" x14ac:dyDescent="0.25">
      <c r="A94" s="39">
        <v>38</v>
      </c>
      <c r="B94" s="62"/>
      <c r="C94" s="68"/>
      <c r="D94" s="44"/>
      <c r="E94" s="44"/>
      <c r="F94" s="44"/>
      <c r="G94" s="44"/>
      <c r="H94" s="45">
        <f>SUM(D94:G94)</f>
        <v>0</v>
      </c>
    </row>
    <row r="95" spans="1:8" s="14" customFormat="1" x14ac:dyDescent="0.25">
      <c r="A95" s="39">
        <v>39</v>
      </c>
      <c r="B95" s="62"/>
      <c r="C95" s="68"/>
      <c r="D95" s="44"/>
      <c r="E95" s="44"/>
      <c r="F95" s="44"/>
      <c r="G95" s="44"/>
      <c r="H95" s="45">
        <f>SUM(D95:G95)</f>
        <v>0</v>
      </c>
    </row>
    <row r="96" spans="1:8" s="14" customFormat="1" x14ac:dyDescent="0.25">
      <c r="A96" s="69"/>
      <c r="B96" s="69"/>
      <c r="C96" s="70" t="s">
        <v>735</v>
      </c>
      <c r="D96" s="71">
        <f>SUM(D93:D95)</f>
        <v>0</v>
      </c>
      <c r="E96" s="71">
        <f>SUM(E93:E95)</f>
        <v>0</v>
      </c>
      <c r="F96" s="71">
        <f>SUM(F93:F95)</f>
        <v>0</v>
      </c>
      <c r="G96" s="71">
        <f>SUM(G93:G95)</f>
        <v>1.68388</v>
      </c>
      <c r="H96" s="71">
        <f>SUM(H93:H95)</f>
        <v>1.68388</v>
      </c>
    </row>
    <row r="97" spans="1:10" s="14" customFormat="1" x14ac:dyDescent="0.25">
      <c r="A97" s="69"/>
      <c r="B97" s="69"/>
      <c r="C97" s="69" t="s">
        <v>734</v>
      </c>
      <c r="D97" s="51">
        <f>D91+D96</f>
        <v>15.94045</v>
      </c>
      <c r="E97" s="51">
        <f>E91+E96</f>
        <v>33.07938</v>
      </c>
      <c r="F97" s="51">
        <f>F91+F96</f>
        <v>0</v>
      </c>
      <c r="G97" s="51">
        <f>G91+G96</f>
        <v>8.79331</v>
      </c>
      <c r="H97" s="51">
        <f>H91+H96</f>
        <v>57.813139999999997</v>
      </c>
      <c r="I97" s="23">
        <v>57.878</v>
      </c>
      <c r="J97" s="80">
        <f>I97-H97</f>
        <v>6.4860000000000001E-2</v>
      </c>
    </row>
    <row r="98" spans="1:10" s="14" customFormat="1" x14ac:dyDescent="0.25">
      <c r="A98" s="69"/>
      <c r="B98" s="82" t="s">
        <v>733</v>
      </c>
      <c r="C98" s="82"/>
      <c r="D98" s="82"/>
      <c r="E98" s="82"/>
      <c r="F98" s="82"/>
      <c r="G98" s="82"/>
      <c r="H98" s="72"/>
    </row>
    <row r="99" spans="1:10" s="14" customFormat="1" ht="15.6" x14ac:dyDescent="0.25">
      <c r="A99" s="39">
        <v>40</v>
      </c>
      <c r="B99" s="69"/>
      <c r="C99" s="73" t="s">
        <v>781</v>
      </c>
      <c r="D99" s="42">
        <f>D97*0.22</f>
        <v>3.5068999999999999</v>
      </c>
      <c r="E99" s="42">
        <f t="shared" ref="E99:H99" si="0">E97*0.22</f>
        <v>7.2774599999999996</v>
      </c>
      <c r="F99" s="42">
        <f t="shared" si="0"/>
        <v>0</v>
      </c>
      <c r="G99" s="42">
        <f t="shared" si="0"/>
        <v>1.9345300000000001</v>
      </c>
      <c r="H99" s="42">
        <f t="shared" si="0"/>
        <v>12.71889</v>
      </c>
      <c r="I99" s="21">
        <v>134.80000000000001</v>
      </c>
      <c r="J99" s="22" t="s">
        <v>777</v>
      </c>
    </row>
    <row r="100" spans="1:10" s="14" customFormat="1" ht="46.8" x14ac:dyDescent="0.25">
      <c r="A100" s="39">
        <v>41</v>
      </c>
      <c r="B100" s="69"/>
      <c r="C100" s="73" t="s">
        <v>732</v>
      </c>
      <c r="D100" s="42"/>
      <c r="E100" s="42"/>
      <c r="F100" s="42"/>
      <c r="G100" s="42"/>
      <c r="H100" s="51">
        <f>SUM(D100:G100)</f>
        <v>0</v>
      </c>
    </row>
    <row r="101" spans="1:10" s="14" customFormat="1" ht="46.8" x14ac:dyDescent="0.25">
      <c r="A101" s="39">
        <v>42</v>
      </c>
      <c r="B101" s="74"/>
      <c r="C101" s="73" t="s">
        <v>731</v>
      </c>
      <c r="D101" s="42"/>
      <c r="E101" s="42"/>
      <c r="F101" s="42"/>
      <c r="G101" s="42"/>
      <c r="H101" s="51">
        <f>SUM(D101:G101)</f>
        <v>0</v>
      </c>
    </row>
    <row r="102" spans="1:10" s="14" customFormat="1" ht="15.6" x14ac:dyDescent="0.25">
      <c r="A102" s="74"/>
      <c r="B102" s="74"/>
      <c r="C102" s="75" t="s">
        <v>730</v>
      </c>
      <c r="D102" s="51">
        <f>SUM(D99:D101)</f>
        <v>3.5068999999999999</v>
      </c>
      <c r="E102" s="51">
        <f>SUM(E99:E101)</f>
        <v>7.2774599999999996</v>
      </c>
      <c r="F102" s="51">
        <f>SUM(F99:F101)</f>
        <v>0</v>
      </c>
      <c r="G102" s="51">
        <f>SUM(G99:G101)</f>
        <v>1.9345300000000001</v>
      </c>
      <c r="H102" s="51">
        <f>SUM(H99:H101)</f>
        <v>12.71889</v>
      </c>
    </row>
    <row r="103" spans="1:10" s="14" customFormat="1" ht="31.2" x14ac:dyDescent="0.25">
      <c r="A103" s="74"/>
      <c r="B103" s="74"/>
      <c r="C103" s="75" t="s">
        <v>729</v>
      </c>
      <c r="D103" s="51">
        <f>D97+D102</f>
        <v>19.44735</v>
      </c>
      <c r="E103" s="51">
        <f>E97+E102</f>
        <v>40.356839999999998</v>
      </c>
      <c r="F103" s="51">
        <f>F97+F102</f>
        <v>0</v>
      </c>
      <c r="G103" s="51">
        <f>G97+G102</f>
        <v>10.72784</v>
      </c>
      <c r="H103" s="42">
        <f>H97+H102</f>
        <v>70.532030000000006</v>
      </c>
    </row>
    <row r="104" spans="1:10" s="14" customFormat="1" x14ac:dyDescent="0.25">
      <c r="A104" s="76"/>
      <c r="B104" s="76"/>
      <c r="C104" s="76"/>
      <c r="D104" s="76"/>
      <c r="E104" s="76"/>
      <c r="F104" s="76"/>
      <c r="G104" s="76"/>
      <c r="H104" s="76"/>
    </row>
    <row r="105" spans="1:10" s="13" customFormat="1" ht="18" x14ac:dyDescent="0.35">
      <c r="A105" s="77"/>
      <c r="B105" s="78"/>
      <c r="C105" s="89" t="s">
        <v>775</v>
      </c>
      <c r="D105" s="89"/>
      <c r="E105" s="90"/>
      <c r="F105" s="90"/>
      <c r="G105" s="81" t="s">
        <v>776</v>
      </c>
      <c r="H105" s="81"/>
    </row>
    <row r="106" spans="1:10" s="14" customFormat="1" x14ac:dyDescent="0.3">
      <c r="A106" s="76"/>
      <c r="B106" s="77" t="s">
        <v>728</v>
      </c>
      <c r="C106" s="76"/>
      <c r="D106" s="76"/>
      <c r="E106" s="76"/>
      <c r="F106" s="76"/>
      <c r="G106" s="76"/>
      <c r="H106" s="76"/>
    </row>
    <row r="107" spans="1:10" s="14" customFormat="1" x14ac:dyDescent="0.25">
      <c r="A107" s="76"/>
      <c r="B107" s="76"/>
      <c r="C107" s="76"/>
      <c r="D107" s="76"/>
      <c r="E107" s="76"/>
      <c r="F107" s="76"/>
      <c r="G107" s="76"/>
      <c r="H107" s="76"/>
    </row>
    <row r="108" spans="1:10" s="14" customFormat="1" x14ac:dyDescent="0.25">
      <c r="A108" s="76"/>
      <c r="B108" s="76"/>
      <c r="C108" s="76">
        <v>5400</v>
      </c>
      <c r="D108" s="76"/>
      <c r="E108" s="76"/>
      <c r="F108" s="76"/>
      <c r="G108" s="76"/>
      <c r="H108" s="76"/>
    </row>
    <row r="109" spans="1:10" s="14" customFormat="1" x14ac:dyDescent="0.25">
      <c r="A109" s="76"/>
      <c r="B109" s="76"/>
      <c r="C109" s="76">
        <v>180993.91</v>
      </c>
      <c r="D109" s="76"/>
      <c r="E109" s="76"/>
      <c r="F109" s="76"/>
      <c r="G109" s="76"/>
      <c r="H109" s="76"/>
    </row>
    <row r="110" spans="1:10" s="14" customFormat="1" x14ac:dyDescent="0.25">
      <c r="A110" s="76"/>
      <c r="B110" s="76"/>
      <c r="C110" s="76">
        <v>9677.4599999999991</v>
      </c>
      <c r="D110" s="76"/>
      <c r="E110" s="76"/>
      <c r="F110" s="76"/>
      <c r="G110" s="76"/>
      <c r="H110" s="76"/>
    </row>
    <row r="111" spans="1:10" x14ac:dyDescent="0.3">
      <c r="C111" s="79">
        <v>15217.22</v>
      </c>
    </row>
    <row r="112" spans="1:10" x14ac:dyDescent="0.3">
      <c r="C112" s="79">
        <v>6388.66</v>
      </c>
    </row>
  </sheetData>
  <mergeCells count="61">
    <mergeCell ref="H16:H17"/>
    <mergeCell ref="A23:C23"/>
    <mergeCell ref="B19:G19"/>
    <mergeCell ref="A16:A17"/>
    <mergeCell ref="A60:C60"/>
    <mergeCell ref="A30:C30"/>
    <mergeCell ref="C16:C17"/>
    <mergeCell ref="B24:G24"/>
    <mergeCell ref="B61:G61"/>
    <mergeCell ref="A65:C65"/>
    <mergeCell ref="D16:G16"/>
    <mergeCell ref="B67:G67"/>
    <mergeCell ref="A35:C35"/>
    <mergeCell ref="A36:C36"/>
    <mergeCell ref="A41:C41"/>
    <mergeCell ref="A42:C42"/>
    <mergeCell ref="A47:C47"/>
    <mergeCell ref="A48:C48"/>
    <mergeCell ref="A66:C66"/>
    <mergeCell ref="B6:E6"/>
    <mergeCell ref="G6:H6"/>
    <mergeCell ref="A53:C53"/>
    <mergeCell ref="A54:C54"/>
    <mergeCell ref="A59:C59"/>
    <mergeCell ref="B31:G31"/>
    <mergeCell ref="B37:G37"/>
    <mergeCell ref="B43:G43"/>
    <mergeCell ref="B49:G49"/>
    <mergeCell ref="B55:G55"/>
    <mergeCell ref="B11:H11"/>
    <mergeCell ref="D13:F13"/>
    <mergeCell ref="B12:H12"/>
    <mergeCell ref="B9:H9"/>
    <mergeCell ref="B16:B17"/>
    <mergeCell ref="A29:C2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G105:H105"/>
    <mergeCell ref="B98:G98"/>
    <mergeCell ref="B92:G92"/>
    <mergeCell ref="A72:C72"/>
    <mergeCell ref="A90:C90"/>
    <mergeCell ref="A91:C91"/>
    <mergeCell ref="C105:D105"/>
    <mergeCell ref="E105:F105"/>
    <mergeCell ref="B86:G86"/>
    <mergeCell ref="B74:G74"/>
    <mergeCell ref="A84:C84"/>
    <mergeCell ref="A85:C85"/>
    <mergeCell ref="A73:C73"/>
    <mergeCell ref="A78:C78"/>
    <mergeCell ref="A79:C79"/>
    <mergeCell ref="B80:G80"/>
  </mergeCells>
  <phoneticPr fontId="39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88"/>
  <sheetViews>
    <sheetView workbookViewId="0">
      <selection activeCell="A1084" sqref="A108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66676</v>
      </c>
      <c r="M1">
        <v>10</v>
      </c>
      <c r="N1">
        <v>11</v>
      </c>
      <c r="O1">
        <v>2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1080</v>
      </c>
      <c r="C12" s="1">
        <v>0</v>
      </c>
      <c r="D12" s="1">
        <f>ROW(A1021)</f>
        <v>1021</v>
      </c>
      <c r="E12" s="1">
        <v>0</v>
      </c>
      <c r="F12" s="1" t="s">
        <v>3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532490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B1021</f>
        <v>1080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v>
      </c>
      <c r="H18" s="3"/>
      <c r="I18" s="3"/>
      <c r="J18" s="3"/>
      <c r="K18" s="3"/>
      <c r="L18" s="3"/>
      <c r="M18" s="3"/>
      <c r="N18" s="3"/>
      <c r="O18" s="3">
        <f t="shared" ref="O18:AT18" si="1">O1021</f>
        <v>192986.9</v>
      </c>
      <c r="P18" s="3">
        <f t="shared" si="1"/>
        <v>185213.33</v>
      </c>
      <c r="Q18" s="3">
        <f t="shared" si="1"/>
        <v>5342.94</v>
      </c>
      <c r="R18" s="3">
        <f t="shared" si="1"/>
        <v>410.22</v>
      </c>
      <c r="S18" s="3">
        <f t="shared" si="1"/>
        <v>2430.63</v>
      </c>
      <c r="T18" s="3">
        <f t="shared" si="1"/>
        <v>0</v>
      </c>
      <c r="U18" s="3">
        <f t="shared" si="1"/>
        <v>248.888792</v>
      </c>
      <c r="V18" s="3">
        <f t="shared" si="1"/>
        <v>30.543900000000001</v>
      </c>
      <c r="W18" s="3">
        <f t="shared" si="1"/>
        <v>356.67</v>
      </c>
      <c r="X18" s="3">
        <f t="shared" si="1"/>
        <v>2513.2800000000002</v>
      </c>
      <c r="Y18" s="3">
        <f t="shared" si="1"/>
        <v>1663.37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153060.21</v>
      </c>
      <c r="AQ18" s="3">
        <f t="shared" si="1"/>
        <v>0</v>
      </c>
      <c r="AR18" s="3">
        <f t="shared" si="1"/>
        <v>197163.55</v>
      </c>
      <c r="AS18" s="3">
        <f t="shared" si="1"/>
        <v>35066.81</v>
      </c>
      <c r="AT18" s="3">
        <f t="shared" si="1"/>
        <v>7900.21</v>
      </c>
      <c r="AU18" s="3">
        <f t="shared" ref="AU18:BZ18" si="2">AU1021</f>
        <v>1136.32</v>
      </c>
      <c r="AV18" s="3">
        <f t="shared" si="2"/>
        <v>185213.33</v>
      </c>
      <c r="AW18" s="3">
        <f t="shared" si="2"/>
        <v>32153.119999999999</v>
      </c>
      <c r="AX18" s="3">
        <f t="shared" si="2"/>
        <v>0</v>
      </c>
      <c r="AY18" s="3">
        <f t="shared" si="2"/>
        <v>32153.119999999999</v>
      </c>
      <c r="AZ18" s="3">
        <f t="shared" si="2"/>
        <v>153060.21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DG1021</f>
        <v>1226017.77</v>
      </c>
      <c r="DH18" s="4">
        <f t="shared" si="4"/>
        <v>1103260.78</v>
      </c>
      <c r="DI18" s="4">
        <f t="shared" si="4"/>
        <v>42213.95</v>
      </c>
      <c r="DJ18" s="4">
        <f t="shared" si="4"/>
        <v>13611.34</v>
      </c>
      <c r="DK18" s="4">
        <f t="shared" si="4"/>
        <v>80543.039999999994</v>
      </c>
      <c r="DL18" s="4">
        <f t="shared" si="4"/>
        <v>0</v>
      </c>
      <c r="DM18" s="4">
        <f t="shared" si="4"/>
        <v>248.888792</v>
      </c>
      <c r="DN18" s="4">
        <f t="shared" si="4"/>
        <v>30.543900000000001</v>
      </c>
      <c r="DO18" s="4">
        <f t="shared" si="4"/>
        <v>356.67</v>
      </c>
      <c r="DP18" s="4">
        <f t="shared" si="4"/>
        <v>83322.460000000006</v>
      </c>
      <c r="DQ18" s="4">
        <f t="shared" si="4"/>
        <v>55149.3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867851.35</v>
      </c>
      <c r="EI18" s="4">
        <f t="shared" si="4"/>
        <v>0</v>
      </c>
      <c r="EJ18" s="4">
        <f t="shared" si="4"/>
        <v>1364489.53</v>
      </c>
      <c r="EK18" s="4">
        <f t="shared" si="4"/>
        <v>313734.09999999998</v>
      </c>
      <c r="EL18" s="4">
        <f t="shared" si="4"/>
        <v>145416.35999999999</v>
      </c>
      <c r="EM18" s="4">
        <f t="shared" ref="EM18:FR18" si="5">EM1021</f>
        <v>37487.72</v>
      </c>
      <c r="EN18" s="4">
        <f t="shared" si="5"/>
        <v>1103260.78</v>
      </c>
      <c r="EO18" s="4">
        <f t="shared" si="5"/>
        <v>235409.43</v>
      </c>
      <c r="EP18" s="4">
        <f t="shared" si="5"/>
        <v>0</v>
      </c>
      <c r="EQ18" s="4">
        <f t="shared" si="5"/>
        <v>235409.43</v>
      </c>
      <c r="ER18" s="4">
        <f t="shared" si="5"/>
        <v>867851.35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ROW(A203)</f>
        <v>203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B203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КТП-250/160/10/0,4</v>
      </c>
      <c r="H22" s="3"/>
      <c r="I22" s="3"/>
      <c r="J22" s="3"/>
      <c r="K22" s="3"/>
      <c r="L22" s="3"/>
      <c r="M22" s="3"/>
      <c r="N22" s="3"/>
      <c r="O22" s="3">
        <f t="shared" ref="O22:AT22" si="8">O203</f>
        <v>129569.05</v>
      </c>
      <c r="P22" s="3">
        <f t="shared" si="8"/>
        <v>127245.06</v>
      </c>
      <c r="Q22" s="3">
        <f t="shared" si="8"/>
        <v>1745.89</v>
      </c>
      <c r="R22" s="3">
        <f t="shared" si="8"/>
        <v>125.67</v>
      </c>
      <c r="S22" s="3">
        <f t="shared" si="8"/>
        <v>578.1</v>
      </c>
      <c r="T22" s="3">
        <f t="shared" si="8"/>
        <v>0</v>
      </c>
      <c r="U22" s="3">
        <f t="shared" si="8"/>
        <v>61.431899999999999</v>
      </c>
      <c r="V22" s="3">
        <f t="shared" si="8"/>
        <v>9.2877200000000002</v>
      </c>
      <c r="W22" s="3">
        <f t="shared" si="8"/>
        <v>175.31</v>
      </c>
      <c r="X22" s="3">
        <f t="shared" si="8"/>
        <v>697.86</v>
      </c>
      <c r="Y22" s="3">
        <f t="shared" si="8"/>
        <v>483.01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121076.6</v>
      </c>
      <c r="AQ22" s="3">
        <f t="shared" si="8"/>
        <v>0</v>
      </c>
      <c r="AR22" s="3">
        <f t="shared" si="8"/>
        <v>130749.92</v>
      </c>
      <c r="AS22" s="3">
        <f t="shared" si="8"/>
        <v>9165.77</v>
      </c>
      <c r="AT22" s="3">
        <f t="shared" si="8"/>
        <v>507.55</v>
      </c>
      <c r="AU22" s="3">
        <f t="shared" ref="AU22:BZ22" si="9">AU203</f>
        <v>0</v>
      </c>
      <c r="AV22" s="3">
        <f t="shared" si="9"/>
        <v>127245.06</v>
      </c>
      <c r="AW22" s="3">
        <f t="shared" si="9"/>
        <v>6168.46</v>
      </c>
      <c r="AX22" s="3">
        <f t="shared" si="9"/>
        <v>0</v>
      </c>
      <c r="AY22" s="3">
        <f t="shared" si="9"/>
        <v>6168.46</v>
      </c>
      <c r="AZ22" s="3">
        <f t="shared" si="9"/>
        <v>121076.6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DG203</f>
        <v>774853.2</v>
      </c>
      <c r="DH22" s="4">
        <f t="shared" si="11"/>
        <v>742286.39</v>
      </c>
      <c r="DI22" s="4">
        <f t="shared" si="11"/>
        <v>13385.47</v>
      </c>
      <c r="DJ22" s="4">
        <f t="shared" si="11"/>
        <v>4169.72</v>
      </c>
      <c r="DK22" s="4">
        <f t="shared" si="11"/>
        <v>19181.34</v>
      </c>
      <c r="DL22" s="4">
        <f t="shared" si="11"/>
        <v>0</v>
      </c>
      <c r="DM22" s="4">
        <f t="shared" si="11"/>
        <v>61.431899999999999</v>
      </c>
      <c r="DN22" s="4">
        <f t="shared" si="11"/>
        <v>9.2877200000000002</v>
      </c>
      <c r="DO22" s="4">
        <f t="shared" si="11"/>
        <v>175.31</v>
      </c>
      <c r="DP22" s="4">
        <f t="shared" si="11"/>
        <v>23154.82</v>
      </c>
      <c r="DQ22" s="4">
        <f t="shared" si="11"/>
        <v>16026.37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686504.3</v>
      </c>
      <c r="EI22" s="4">
        <f t="shared" si="11"/>
        <v>0</v>
      </c>
      <c r="EJ22" s="4">
        <f t="shared" si="11"/>
        <v>814034.39</v>
      </c>
      <c r="EK22" s="4">
        <f t="shared" si="11"/>
        <v>113553.62</v>
      </c>
      <c r="EL22" s="4">
        <f t="shared" si="11"/>
        <v>13976.47</v>
      </c>
      <c r="EM22" s="4">
        <f t="shared" ref="EM22:FR22" si="12">EM203</f>
        <v>0</v>
      </c>
      <c r="EN22" s="4">
        <f t="shared" si="12"/>
        <v>742286.39</v>
      </c>
      <c r="EO22" s="4">
        <f t="shared" si="12"/>
        <v>55782.09</v>
      </c>
      <c r="EP22" s="4">
        <f t="shared" si="12"/>
        <v>0</v>
      </c>
      <c r="EQ22" s="4">
        <f t="shared" si="12"/>
        <v>55782.09</v>
      </c>
      <c r="ER22" s="4">
        <f t="shared" si="12"/>
        <v>686504.3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ROW(A57)</f>
        <v>57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O57</f>
        <v>6020.47</v>
      </c>
      <c r="P26" s="3">
        <f t="shared" si="15"/>
        <v>3911.62</v>
      </c>
      <c r="Q26" s="3">
        <f t="shared" si="15"/>
        <v>1670.81</v>
      </c>
      <c r="R26" s="3">
        <f t="shared" si="15"/>
        <v>122.35</v>
      </c>
      <c r="S26" s="3">
        <f t="shared" si="15"/>
        <v>438.04</v>
      </c>
      <c r="T26" s="3">
        <f t="shared" si="15"/>
        <v>0</v>
      </c>
      <c r="U26" s="3">
        <f t="shared" si="15"/>
        <v>46.5321</v>
      </c>
      <c r="V26" s="3">
        <f t="shared" si="15"/>
        <v>9.0420599999999993</v>
      </c>
      <c r="W26" s="3">
        <f t="shared" si="15"/>
        <v>162.29</v>
      </c>
      <c r="X26" s="3">
        <f t="shared" si="15"/>
        <v>561.65</v>
      </c>
      <c r="Y26" s="3">
        <f t="shared" si="15"/>
        <v>389.81</v>
      </c>
      <c r="Z26" s="3">
        <f t="shared" si="15"/>
        <v>0</v>
      </c>
      <c r="AA26" s="3">
        <f t="shared" si="15"/>
        <v>0</v>
      </c>
      <c r="AB26" s="3">
        <f t="shared" si="15"/>
        <v>6020.47</v>
      </c>
      <c r="AC26" s="3">
        <f t="shared" si="15"/>
        <v>3911.62</v>
      </c>
      <c r="AD26" s="3">
        <f t="shared" si="15"/>
        <v>1670.81</v>
      </c>
      <c r="AE26" s="3">
        <f t="shared" si="15"/>
        <v>122.35</v>
      </c>
      <c r="AF26" s="3">
        <f t="shared" si="15"/>
        <v>438.04</v>
      </c>
      <c r="AG26" s="3">
        <f t="shared" si="15"/>
        <v>0</v>
      </c>
      <c r="AH26" s="3">
        <f t="shared" si="15"/>
        <v>46.5321</v>
      </c>
      <c r="AI26" s="3">
        <f t="shared" si="15"/>
        <v>9.0420599999999993</v>
      </c>
      <c r="AJ26" s="3">
        <f t="shared" si="15"/>
        <v>162.29</v>
      </c>
      <c r="AK26" s="3">
        <f t="shared" si="15"/>
        <v>561.65</v>
      </c>
      <c r="AL26" s="3">
        <f t="shared" si="15"/>
        <v>389.81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6971.93</v>
      </c>
      <c r="AS26" s="3">
        <f t="shared" si="15"/>
        <v>6950.93</v>
      </c>
      <c r="AT26" s="3">
        <f t="shared" si="15"/>
        <v>21</v>
      </c>
      <c r="AU26" s="3">
        <f t="shared" ref="AU26:BZ26" si="16">AU57</f>
        <v>0</v>
      </c>
      <c r="AV26" s="3">
        <f t="shared" si="16"/>
        <v>3911.62</v>
      </c>
      <c r="AW26" s="3">
        <f t="shared" si="16"/>
        <v>3911.62</v>
      </c>
      <c r="AX26" s="3">
        <f t="shared" si="16"/>
        <v>0</v>
      </c>
      <c r="AY26" s="3">
        <f t="shared" si="16"/>
        <v>3911.62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6971.93</v>
      </c>
      <c r="CB26" s="3">
        <f t="shared" si="17"/>
        <v>6950.93</v>
      </c>
      <c r="CC26" s="3">
        <f t="shared" si="17"/>
        <v>21</v>
      </c>
      <c r="CD26" s="3">
        <f t="shared" si="17"/>
        <v>0</v>
      </c>
      <c r="CE26" s="3">
        <f t="shared" si="17"/>
        <v>3911.62</v>
      </c>
      <c r="CF26" s="3">
        <f t="shared" si="17"/>
        <v>3911.62</v>
      </c>
      <c r="CG26" s="3">
        <f t="shared" si="17"/>
        <v>0</v>
      </c>
      <c r="CH26" s="3">
        <f t="shared" si="17"/>
        <v>3911.62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62001.88</v>
      </c>
      <c r="DH26" s="4">
        <f t="shared" si="18"/>
        <v>34738.39</v>
      </c>
      <c r="DI26" s="4">
        <f t="shared" si="18"/>
        <v>12729.27</v>
      </c>
      <c r="DJ26" s="4">
        <f t="shared" si="18"/>
        <v>4059.52</v>
      </c>
      <c r="DK26" s="4">
        <f t="shared" si="18"/>
        <v>14534.22</v>
      </c>
      <c r="DL26" s="4">
        <f t="shared" si="18"/>
        <v>0</v>
      </c>
      <c r="DM26" s="4">
        <f t="shared" si="18"/>
        <v>46.5321</v>
      </c>
      <c r="DN26" s="4">
        <f t="shared" si="18"/>
        <v>9.0420599999999993</v>
      </c>
      <c r="DO26" s="4">
        <f t="shared" si="18"/>
        <v>162.29</v>
      </c>
      <c r="DP26" s="4">
        <f t="shared" si="18"/>
        <v>18635.37</v>
      </c>
      <c r="DQ26" s="4">
        <f t="shared" si="18"/>
        <v>12934.11</v>
      </c>
      <c r="DR26" s="4">
        <f t="shared" si="18"/>
        <v>0</v>
      </c>
      <c r="DS26" s="4">
        <f t="shared" si="18"/>
        <v>0</v>
      </c>
      <c r="DT26" s="4">
        <f t="shared" si="18"/>
        <v>62001.88</v>
      </c>
      <c r="DU26" s="4">
        <f t="shared" si="18"/>
        <v>34738.39</v>
      </c>
      <c r="DV26" s="4">
        <f t="shared" si="18"/>
        <v>12729.27</v>
      </c>
      <c r="DW26" s="4">
        <f t="shared" si="18"/>
        <v>4059.52</v>
      </c>
      <c r="DX26" s="4">
        <f t="shared" si="18"/>
        <v>14534.22</v>
      </c>
      <c r="DY26" s="4">
        <f t="shared" si="18"/>
        <v>0</v>
      </c>
      <c r="DZ26" s="4">
        <f t="shared" si="18"/>
        <v>46.5321</v>
      </c>
      <c r="EA26" s="4">
        <f t="shared" si="18"/>
        <v>9.0420599999999993</v>
      </c>
      <c r="EB26" s="4">
        <f t="shared" si="18"/>
        <v>162.29</v>
      </c>
      <c r="EC26" s="4">
        <f t="shared" si="18"/>
        <v>18635.37</v>
      </c>
      <c r="ED26" s="4">
        <f t="shared" si="18"/>
        <v>12934.11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93571.36</v>
      </c>
      <c r="EK26" s="4">
        <f t="shared" si="18"/>
        <v>92936.73</v>
      </c>
      <c r="EL26" s="4">
        <f t="shared" si="18"/>
        <v>634.63</v>
      </c>
      <c r="EM26" s="4">
        <f t="shared" ref="EM26:FR26" si="19">EM57</f>
        <v>0</v>
      </c>
      <c r="EN26" s="4">
        <f t="shared" si="19"/>
        <v>34738.39</v>
      </c>
      <c r="EO26" s="4">
        <f t="shared" si="19"/>
        <v>34738.39</v>
      </c>
      <c r="EP26" s="4">
        <f t="shared" si="19"/>
        <v>0</v>
      </c>
      <c r="EQ26" s="4">
        <f t="shared" si="19"/>
        <v>34738.39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93571.36</v>
      </c>
      <c r="FT26" s="4">
        <f t="shared" si="20"/>
        <v>92936.73</v>
      </c>
      <c r="FU26" s="4">
        <f t="shared" si="20"/>
        <v>634.63</v>
      </c>
      <c r="FV26" s="4">
        <f t="shared" si="20"/>
        <v>0</v>
      </c>
      <c r="FW26" s="4">
        <f t="shared" si="20"/>
        <v>34738.39</v>
      </c>
      <c r="FX26" s="4">
        <f t="shared" si="20"/>
        <v>34738.39</v>
      </c>
      <c r="FY26" s="4">
        <f t="shared" si="20"/>
        <v>0</v>
      </c>
      <c r="FZ26" s="4">
        <f t="shared" si="20"/>
        <v>34738.39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>ROUND(4/100,9)</f>
        <v>0.04</v>
      </c>
      <c r="J28" s="2">
        <v>0</v>
      </c>
      <c r="K28" s="2"/>
      <c r="L28" s="2"/>
      <c r="M28" s="2"/>
      <c r="N28" s="2"/>
      <c r="O28" s="2">
        <f t="shared" ref="O28:O55" si="21">ROUND(CP28,2)</f>
        <v>48.05</v>
      </c>
      <c r="P28" s="2">
        <f t="shared" ref="P28:P55" si="22">ROUND(CQ28*I28,2)</f>
        <v>0</v>
      </c>
      <c r="Q28" s="2">
        <f t="shared" ref="Q28:Q55" si="23">ROUND(CR28*I28,2)</f>
        <v>0</v>
      </c>
      <c r="R28" s="2">
        <f t="shared" ref="R28:R55" si="24">ROUND(CS28*I28,2)</f>
        <v>0</v>
      </c>
      <c r="S28" s="2">
        <f t="shared" ref="S28:S55" si="25">ROUND(CT28*I28,2)</f>
        <v>48.05</v>
      </c>
      <c r="T28" s="2">
        <f t="shared" ref="T28:T55" si="26">ROUND(CU28*I28,2)</f>
        <v>0</v>
      </c>
      <c r="U28" s="2">
        <f t="shared" ref="U28:U55" si="27">CV28*I28</f>
        <v>6.16</v>
      </c>
      <c r="V28" s="2">
        <f t="shared" ref="V28:V55" si="28">CW28*I28</f>
        <v>0</v>
      </c>
      <c r="W28" s="2">
        <f t="shared" ref="W28:W55" si="29">ROUND(CX28*I28,2)</f>
        <v>0</v>
      </c>
      <c r="X28" s="2">
        <f t="shared" ref="X28:X55" si="30">ROUND(CY28,2)</f>
        <v>38.44</v>
      </c>
      <c r="Y28" s="2">
        <f t="shared" ref="Y28:Y55" si="31">ROUND(CZ28,2)</f>
        <v>21.62</v>
      </c>
      <c r="Z28" s="2"/>
      <c r="AA28" s="2">
        <v>51613416</v>
      </c>
      <c r="AB28" s="2">
        <f t="shared" ref="AB28:AB55" si="32">ROUND((AC28+AD28+AF28),6)</f>
        <v>1201.2</v>
      </c>
      <c r="AC28" s="2">
        <f t="shared" ref="AC28:AC55" si="33">ROUND((ES28),6)</f>
        <v>0</v>
      </c>
      <c r="AD28" s="2">
        <f t="shared" ref="AD28:AD55" si="34">ROUND((((ET28)-(EU28))+AE28),6)</f>
        <v>0</v>
      </c>
      <c r="AE28" s="2">
        <f t="shared" ref="AE28:AE55" si="35">ROUND((EU28),6)</f>
        <v>0</v>
      </c>
      <c r="AF28" s="2">
        <f t="shared" ref="AF28:AF55" si="36">ROUND((EV28),6)</f>
        <v>1201.2</v>
      </c>
      <c r="AG28" s="2">
        <f t="shared" ref="AG28:AG55" si="37">ROUND((AP28),6)</f>
        <v>0</v>
      </c>
      <c r="AH28" s="2">
        <f t="shared" ref="AH28:AH55" si="38">(EW28)</f>
        <v>154</v>
      </c>
      <c r="AI28" s="2">
        <f t="shared" ref="AI28:AI55" si="39">(EX28)</f>
        <v>0</v>
      </c>
      <c r="AJ28" s="2">
        <f t="shared" ref="AJ28:AJ55" si="40">(AS28)</f>
        <v>0</v>
      </c>
      <c r="AK28" s="2">
        <v>1201.2</v>
      </c>
      <c r="AL28" s="2">
        <v>0</v>
      </c>
      <c r="AM28" s="2">
        <v>0</v>
      </c>
      <c r="AN28" s="2">
        <v>0</v>
      </c>
      <c r="AO28" s="2">
        <v>1201.2</v>
      </c>
      <c r="AP28" s="2">
        <v>0</v>
      </c>
      <c r="AQ28" s="2">
        <v>154</v>
      </c>
      <c r="AR28" s="2">
        <v>0</v>
      </c>
      <c r="AS28" s="2">
        <v>0</v>
      </c>
      <c r="AT28" s="2">
        <v>80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1003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45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5" si="41">(P28+Q28+S28)</f>
        <v>48.05</v>
      </c>
      <c r="CQ28" s="2">
        <f t="shared" ref="CQ28:CQ55" si="42">AC28*BC28</f>
        <v>0</v>
      </c>
      <c r="CR28" s="2">
        <f t="shared" ref="CR28:CR55" si="43">AD28*BB28</f>
        <v>0</v>
      </c>
      <c r="CS28" s="2">
        <f t="shared" ref="CS28:CS55" si="44">AE28*BS28</f>
        <v>0</v>
      </c>
      <c r="CT28" s="2">
        <f t="shared" ref="CT28:CT55" si="45">AF28*BA28</f>
        <v>1201.2</v>
      </c>
      <c r="CU28" s="2">
        <f t="shared" ref="CU28:CU55" si="46">AG28</f>
        <v>0</v>
      </c>
      <c r="CV28" s="2">
        <f t="shared" ref="CV28:CV55" si="47">AH28</f>
        <v>154</v>
      </c>
      <c r="CW28" s="2">
        <f t="shared" ref="CW28:CW55" si="48">AI28</f>
        <v>0</v>
      </c>
      <c r="CX28" s="2">
        <f t="shared" ref="CX28:CX55" si="49">AJ28</f>
        <v>0</v>
      </c>
      <c r="CY28" s="2">
        <f t="shared" ref="CY28:CY55" si="50">(((S28+R28)*AT28)/100)</f>
        <v>38.44</v>
      </c>
      <c r="CZ28" s="2">
        <f t="shared" ref="CZ28:CZ55" si="51">(((S28+R28)*AU28)/100)</f>
        <v>21.622499999999999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51133573</v>
      </c>
      <c r="EF28" s="2">
        <v>2</v>
      </c>
      <c r="EG28" s="2" t="s">
        <v>28</v>
      </c>
      <c r="EH28" s="2">
        <v>0</v>
      </c>
      <c r="EI28" s="2" t="s">
        <v>3</v>
      </c>
      <c r="EJ28" s="2">
        <v>1</v>
      </c>
      <c r="EK28" s="2">
        <v>1003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0</v>
      </c>
      <c r="ER28" s="2">
        <v>1201.2</v>
      </c>
      <c r="ES28" s="2">
        <v>0</v>
      </c>
      <c r="ET28" s="2">
        <v>0</v>
      </c>
      <c r="EU28" s="2">
        <v>0</v>
      </c>
      <c r="EV28" s="2">
        <v>1201.2</v>
      </c>
      <c r="EW28" s="2">
        <v>154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5" si="52">ROUND(IF(AND(BH28=3,BI28=3),P28,0),2)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809624927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5" si="53">ROUND(IF(AND(BH28=3,BI28=3,FS28&lt;&gt;0),P28,0),2)</f>
        <v>0</v>
      </c>
      <c r="GM28" s="2">
        <f t="shared" ref="GM28:GM55" si="54">ROUND(O28+X28+Y28,2)+GX28</f>
        <v>108.11</v>
      </c>
      <c r="GN28" s="2">
        <f t="shared" ref="GN28:GN55" si="55">IF(OR(BI28=0,BI28=1),ROUND(O28+X28+Y28,2),0)</f>
        <v>108.11</v>
      </c>
      <c r="GO28" s="2">
        <f t="shared" ref="GO28:GO55" si="56">IF(BI28=2,ROUND(O28+X28+Y28,2),0)</f>
        <v>0</v>
      </c>
      <c r="GP28" s="2">
        <f t="shared" ref="GP28:GP55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58">ROUND((GT28),6)</f>
        <v>0</v>
      </c>
      <c r="GW28" s="2">
        <v>1</v>
      </c>
      <c r="GX28" s="2">
        <f t="shared" ref="GX28:GX55" si="59">ROUND(HC28*I28,2)</f>
        <v>0</v>
      </c>
      <c r="GY28" s="2"/>
      <c r="GZ28" s="2"/>
      <c r="HA28" s="2">
        <v>0</v>
      </c>
      <c r="HB28" s="2">
        <v>0</v>
      </c>
      <c r="HC28" s="2">
        <f t="shared" ref="HC28:HC55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22</v>
      </c>
      <c r="F29" t="s">
        <v>24</v>
      </c>
      <c r="G29" t="s">
        <v>25</v>
      </c>
      <c r="H29" t="s">
        <v>26</v>
      </c>
      <c r="I29">
        <f>ROUND(4/100,9)</f>
        <v>0.04</v>
      </c>
      <c r="J29">
        <v>0</v>
      </c>
      <c r="O29">
        <f t="shared" si="21"/>
        <v>1594.23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1594.23</v>
      </c>
      <c r="T29">
        <f t="shared" si="26"/>
        <v>0</v>
      </c>
      <c r="U29">
        <f t="shared" si="27"/>
        <v>6.16</v>
      </c>
      <c r="V29">
        <f t="shared" si="28"/>
        <v>0</v>
      </c>
      <c r="W29">
        <f t="shared" si="29"/>
        <v>0</v>
      </c>
      <c r="X29">
        <f t="shared" si="30"/>
        <v>1275.3800000000001</v>
      </c>
      <c r="Y29">
        <f t="shared" si="31"/>
        <v>717.4</v>
      </c>
      <c r="AA29">
        <v>51613430</v>
      </c>
      <c r="AB29">
        <f t="shared" si="32"/>
        <v>1201.2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1201.2</v>
      </c>
      <c r="AG29">
        <f t="shared" si="37"/>
        <v>0</v>
      </c>
      <c r="AH29">
        <f t="shared" si="38"/>
        <v>154</v>
      </c>
      <c r="AI29">
        <f t="shared" si="39"/>
        <v>0</v>
      </c>
      <c r="AJ29">
        <f t="shared" si="40"/>
        <v>0</v>
      </c>
      <c r="AK29">
        <v>1201.2</v>
      </c>
      <c r="AL29">
        <v>0</v>
      </c>
      <c r="AM29">
        <v>0</v>
      </c>
      <c r="AN29">
        <v>0</v>
      </c>
      <c r="AO29">
        <v>1201.2</v>
      </c>
      <c r="AP29">
        <v>0</v>
      </c>
      <c r="AQ29">
        <v>154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33.18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1003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33.18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1594.23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39855.815999999999</v>
      </c>
      <c r="CU29">
        <f t="shared" si="46"/>
        <v>0</v>
      </c>
      <c r="CV29">
        <f t="shared" si="47"/>
        <v>154</v>
      </c>
      <c r="CW29">
        <f t="shared" si="48"/>
        <v>0</v>
      </c>
      <c r="CX29">
        <f t="shared" si="49"/>
        <v>0</v>
      </c>
      <c r="CY29">
        <f t="shared" si="50"/>
        <v>1275.384</v>
      </c>
      <c r="CZ29">
        <f t="shared" si="51"/>
        <v>717.40350000000001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51133573</v>
      </c>
      <c r="EF29">
        <v>2</v>
      </c>
      <c r="EG29" t="s">
        <v>28</v>
      </c>
      <c r="EH29">
        <v>0</v>
      </c>
      <c r="EI29" t="s">
        <v>3</v>
      </c>
      <c r="EJ29">
        <v>1</v>
      </c>
      <c r="EK29">
        <v>1003</v>
      </c>
      <c r="EL29" t="s">
        <v>29</v>
      </c>
      <c r="EM29" t="s">
        <v>30</v>
      </c>
      <c r="EO29" t="s">
        <v>3</v>
      </c>
      <c r="EQ29">
        <v>0</v>
      </c>
      <c r="ER29">
        <v>1201.2</v>
      </c>
      <c r="ES29">
        <v>0</v>
      </c>
      <c r="ET29">
        <v>0</v>
      </c>
      <c r="EU29">
        <v>0</v>
      </c>
      <c r="EV29">
        <v>1201.2</v>
      </c>
      <c r="EW29">
        <v>154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809624927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3587.01</v>
      </c>
      <c r="GN29">
        <f t="shared" si="55"/>
        <v>3587.01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ROW(SmtRes!A9)</f>
        <v>9</v>
      </c>
      <c r="D30" s="2">
        <f>ROW(EtalonRes!A9)</f>
        <v>9</v>
      </c>
      <c r="E30" s="2" t="s">
        <v>31</v>
      </c>
      <c r="F30" s="2" t="s">
        <v>32</v>
      </c>
      <c r="G30" s="2" t="s">
        <v>33</v>
      </c>
      <c r="H30" s="2" t="s">
        <v>34</v>
      </c>
      <c r="I30" s="2">
        <v>2</v>
      </c>
      <c r="J30" s="2">
        <v>0</v>
      </c>
      <c r="K30" s="2"/>
      <c r="L30" s="2"/>
      <c r="M30" s="2"/>
      <c r="N30" s="2"/>
      <c r="O30" s="2">
        <f t="shared" si="21"/>
        <v>229.24</v>
      </c>
      <c r="P30" s="2">
        <f t="shared" si="22"/>
        <v>133.36000000000001</v>
      </c>
      <c r="Q30" s="2">
        <f t="shared" si="23"/>
        <v>36.96</v>
      </c>
      <c r="R30" s="2">
        <f t="shared" si="24"/>
        <v>6.04</v>
      </c>
      <c r="S30" s="2">
        <f t="shared" si="25"/>
        <v>58.92</v>
      </c>
      <c r="T30" s="2">
        <f t="shared" si="26"/>
        <v>0</v>
      </c>
      <c r="U30" s="2">
        <f t="shared" si="27"/>
        <v>6.82</v>
      </c>
      <c r="V30" s="2">
        <f t="shared" si="28"/>
        <v>0.6</v>
      </c>
      <c r="W30" s="2">
        <f t="shared" si="29"/>
        <v>0</v>
      </c>
      <c r="X30" s="2">
        <f t="shared" si="30"/>
        <v>79.900000000000006</v>
      </c>
      <c r="Y30" s="2">
        <f t="shared" si="31"/>
        <v>48.72</v>
      </c>
      <c r="Z30" s="2"/>
      <c r="AA30" s="2">
        <v>51613416</v>
      </c>
      <c r="AB30" s="2">
        <f t="shared" si="32"/>
        <v>114.62</v>
      </c>
      <c r="AC30" s="2">
        <f t="shared" si="33"/>
        <v>66.680000000000007</v>
      </c>
      <c r="AD30" s="2">
        <f t="shared" si="34"/>
        <v>18.48</v>
      </c>
      <c r="AE30" s="2">
        <f t="shared" si="35"/>
        <v>3.02</v>
      </c>
      <c r="AF30" s="2">
        <f t="shared" si="36"/>
        <v>29.46</v>
      </c>
      <c r="AG30" s="2">
        <f t="shared" si="37"/>
        <v>0</v>
      </c>
      <c r="AH30" s="2">
        <f t="shared" si="38"/>
        <v>3.41</v>
      </c>
      <c r="AI30" s="2">
        <f t="shared" si="39"/>
        <v>0.3</v>
      </c>
      <c r="AJ30" s="2">
        <f t="shared" si="40"/>
        <v>0</v>
      </c>
      <c r="AK30" s="2">
        <v>114.62</v>
      </c>
      <c r="AL30" s="2">
        <v>66.680000000000007</v>
      </c>
      <c r="AM30" s="2">
        <v>18.48</v>
      </c>
      <c r="AN30" s="2">
        <v>3.02</v>
      </c>
      <c r="AO30" s="2">
        <v>29.46</v>
      </c>
      <c r="AP30" s="2">
        <v>0</v>
      </c>
      <c r="AQ30" s="2">
        <v>3.41</v>
      </c>
      <c r="AR30" s="2">
        <v>0.3</v>
      </c>
      <c r="AS30" s="2">
        <v>0</v>
      </c>
      <c r="AT30" s="2">
        <v>123</v>
      </c>
      <c r="AU30" s="2">
        <v>75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11001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123</v>
      </c>
      <c r="CA30" s="2">
        <v>75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229.24</v>
      </c>
      <c r="CQ30" s="2">
        <f t="shared" si="42"/>
        <v>66.680000000000007</v>
      </c>
      <c r="CR30" s="2">
        <f t="shared" si="43"/>
        <v>18.48</v>
      </c>
      <c r="CS30" s="2">
        <f t="shared" si="44"/>
        <v>3.02</v>
      </c>
      <c r="CT30" s="2">
        <f t="shared" si="45"/>
        <v>29.46</v>
      </c>
      <c r="CU30" s="2">
        <f t="shared" si="46"/>
        <v>0</v>
      </c>
      <c r="CV30" s="2">
        <f t="shared" si="47"/>
        <v>3.41</v>
      </c>
      <c r="CW30" s="2">
        <f t="shared" si="48"/>
        <v>0.3</v>
      </c>
      <c r="CX30" s="2">
        <f t="shared" si="49"/>
        <v>0</v>
      </c>
      <c r="CY30" s="2">
        <f t="shared" si="50"/>
        <v>79.900800000000004</v>
      </c>
      <c r="CZ30" s="2">
        <f t="shared" si="51"/>
        <v>48.72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51133598</v>
      </c>
      <c r="EF30" s="2">
        <v>2</v>
      </c>
      <c r="EG30" s="2" t="s">
        <v>28</v>
      </c>
      <c r="EH30" s="2">
        <v>0</v>
      </c>
      <c r="EI30" s="2" t="s">
        <v>3</v>
      </c>
      <c r="EJ30" s="2">
        <v>1</v>
      </c>
      <c r="EK30" s="2">
        <v>11001</v>
      </c>
      <c r="EL30" s="2" t="s">
        <v>36</v>
      </c>
      <c r="EM30" s="2" t="s">
        <v>37</v>
      </c>
      <c r="EN30" s="2"/>
      <c r="EO30" s="2" t="s">
        <v>3</v>
      </c>
      <c r="EP30" s="2"/>
      <c r="EQ30" s="2">
        <v>0</v>
      </c>
      <c r="ER30" s="2">
        <v>114.62</v>
      </c>
      <c r="ES30" s="2">
        <v>66.680000000000007</v>
      </c>
      <c r="ET30" s="2">
        <v>18.48</v>
      </c>
      <c r="EU30" s="2">
        <v>3.02</v>
      </c>
      <c r="EV30" s="2">
        <v>29.46</v>
      </c>
      <c r="EW30" s="2">
        <v>3.41</v>
      </c>
      <c r="EX30" s="2">
        <v>0.3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123</v>
      </c>
      <c r="FY30" s="2">
        <v>75</v>
      </c>
      <c r="FZ30" s="2"/>
      <c r="GA30" s="2" t="s">
        <v>3</v>
      </c>
      <c r="GB30" s="2"/>
      <c r="GC30" s="2"/>
      <c r="GD30" s="2">
        <v>1</v>
      </c>
      <c r="GE30" s="2"/>
      <c r="GF30" s="2">
        <v>-327315757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357.86</v>
      </c>
      <c r="GN30" s="2">
        <f t="shared" si="55"/>
        <v>357.86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31</v>
      </c>
      <c r="F31" t="s">
        <v>32</v>
      </c>
      <c r="G31" t="s">
        <v>33</v>
      </c>
      <c r="H31" t="s">
        <v>34</v>
      </c>
      <c r="I31">
        <v>2</v>
      </c>
      <c r="J31">
        <v>0</v>
      </c>
      <c r="O31">
        <f t="shared" si="21"/>
        <v>3694.66</v>
      </c>
      <c r="P31">
        <f t="shared" si="22"/>
        <v>1354.94</v>
      </c>
      <c r="Q31">
        <f t="shared" si="23"/>
        <v>384.75</v>
      </c>
      <c r="R31">
        <f t="shared" si="24"/>
        <v>200.41</v>
      </c>
      <c r="S31">
        <f t="shared" si="25"/>
        <v>1954.97</v>
      </c>
      <c r="T31">
        <f t="shared" si="26"/>
        <v>0</v>
      </c>
      <c r="U31">
        <f t="shared" si="27"/>
        <v>6.82</v>
      </c>
      <c r="V31">
        <f t="shared" si="28"/>
        <v>0.6</v>
      </c>
      <c r="W31">
        <f t="shared" si="29"/>
        <v>0</v>
      </c>
      <c r="X31">
        <f t="shared" si="30"/>
        <v>2651.12</v>
      </c>
      <c r="Y31">
        <f t="shared" si="31"/>
        <v>1616.54</v>
      </c>
      <c r="AA31">
        <v>51613430</v>
      </c>
      <c r="AB31">
        <f t="shared" si="32"/>
        <v>114.62</v>
      </c>
      <c r="AC31">
        <f t="shared" si="33"/>
        <v>66.680000000000007</v>
      </c>
      <c r="AD31">
        <f t="shared" si="34"/>
        <v>18.48</v>
      </c>
      <c r="AE31">
        <f t="shared" si="35"/>
        <v>3.02</v>
      </c>
      <c r="AF31">
        <f t="shared" si="36"/>
        <v>29.46</v>
      </c>
      <c r="AG31">
        <f t="shared" si="37"/>
        <v>0</v>
      </c>
      <c r="AH31">
        <f t="shared" si="38"/>
        <v>3.41</v>
      </c>
      <c r="AI31">
        <f t="shared" si="39"/>
        <v>0.3</v>
      </c>
      <c r="AJ31">
        <f t="shared" si="40"/>
        <v>0</v>
      </c>
      <c r="AK31">
        <v>114.62</v>
      </c>
      <c r="AL31">
        <v>66.680000000000007</v>
      </c>
      <c r="AM31">
        <v>18.48</v>
      </c>
      <c r="AN31">
        <v>3.02</v>
      </c>
      <c r="AO31">
        <v>29.46</v>
      </c>
      <c r="AP31">
        <v>0</v>
      </c>
      <c r="AQ31">
        <v>3.41</v>
      </c>
      <c r="AR31">
        <v>0.3</v>
      </c>
      <c r="AS31">
        <v>0</v>
      </c>
      <c r="AT31">
        <v>123</v>
      </c>
      <c r="AU31">
        <v>75</v>
      </c>
      <c r="AV31">
        <v>1</v>
      </c>
      <c r="AW31">
        <v>1</v>
      </c>
      <c r="AZ31">
        <v>1</v>
      </c>
      <c r="BA31">
        <v>33.18</v>
      </c>
      <c r="BB31">
        <v>10.41</v>
      </c>
      <c r="BC31">
        <v>10.16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11001</v>
      </c>
      <c r="BN31">
        <v>0</v>
      </c>
      <c r="BO31" t="s">
        <v>32</v>
      </c>
      <c r="BP31">
        <v>1</v>
      </c>
      <c r="BQ31">
        <v>2</v>
      </c>
      <c r="BR31">
        <v>0</v>
      </c>
      <c r="BS31">
        <v>33.18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123</v>
      </c>
      <c r="CA31">
        <v>75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3694.66</v>
      </c>
      <c r="CQ31">
        <f t="shared" si="42"/>
        <v>677.46879999999999</v>
      </c>
      <c r="CR31">
        <f t="shared" si="43"/>
        <v>192.3768</v>
      </c>
      <c r="CS31">
        <f t="shared" si="44"/>
        <v>100.20359999999999</v>
      </c>
      <c r="CT31">
        <f t="shared" si="45"/>
        <v>977.4828</v>
      </c>
      <c r="CU31">
        <f t="shared" si="46"/>
        <v>0</v>
      </c>
      <c r="CV31">
        <f t="shared" si="47"/>
        <v>3.41</v>
      </c>
      <c r="CW31">
        <f t="shared" si="48"/>
        <v>0.3</v>
      </c>
      <c r="CX31">
        <f t="shared" si="49"/>
        <v>0</v>
      </c>
      <c r="CY31">
        <f t="shared" si="50"/>
        <v>2651.1174000000001</v>
      </c>
      <c r="CZ31">
        <f t="shared" si="51"/>
        <v>1616.5350000000001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51133598</v>
      </c>
      <c r="EF31">
        <v>2</v>
      </c>
      <c r="EG31" t="s">
        <v>28</v>
      </c>
      <c r="EH31">
        <v>0</v>
      </c>
      <c r="EI31" t="s">
        <v>3</v>
      </c>
      <c r="EJ31">
        <v>1</v>
      </c>
      <c r="EK31">
        <v>11001</v>
      </c>
      <c r="EL31" t="s">
        <v>36</v>
      </c>
      <c r="EM31" t="s">
        <v>37</v>
      </c>
      <c r="EO31" t="s">
        <v>3</v>
      </c>
      <c r="EQ31">
        <v>0</v>
      </c>
      <c r="ER31">
        <v>114.62</v>
      </c>
      <c r="ES31">
        <v>66.680000000000007</v>
      </c>
      <c r="ET31">
        <v>18.48</v>
      </c>
      <c r="EU31">
        <v>3.02</v>
      </c>
      <c r="EV31">
        <v>29.46</v>
      </c>
      <c r="EW31">
        <v>3.41</v>
      </c>
      <c r="EX31">
        <v>0.3</v>
      </c>
      <c r="EY31">
        <v>0</v>
      </c>
      <c r="FQ31">
        <v>0</v>
      </c>
      <c r="FR31">
        <f t="shared" si="52"/>
        <v>0</v>
      </c>
      <c r="FS31">
        <v>0</v>
      </c>
      <c r="FX31">
        <v>123</v>
      </c>
      <c r="FY31">
        <v>75</v>
      </c>
      <c r="GA31" t="s">
        <v>3</v>
      </c>
      <c r="GD31">
        <v>1</v>
      </c>
      <c r="GF31">
        <v>-327315757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7962.32</v>
      </c>
      <c r="GN31">
        <f t="shared" si="55"/>
        <v>7962.32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ROW(SmtRes!A19)</f>
        <v>19</v>
      </c>
      <c r="D32" s="2">
        <f>ROW(EtalonRes!A19)</f>
        <v>19</v>
      </c>
      <c r="E32" s="2" t="s">
        <v>38</v>
      </c>
      <c r="F32" s="2" t="s">
        <v>39</v>
      </c>
      <c r="G32" s="2" t="s">
        <v>40</v>
      </c>
      <c r="H32" s="2" t="s">
        <v>41</v>
      </c>
      <c r="I32" s="2">
        <v>1</v>
      </c>
      <c r="J32" s="2">
        <v>0</v>
      </c>
      <c r="K32" s="2"/>
      <c r="L32" s="2"/>
      <c r="M32" s="2"/>
      <c r="N32" s="2"/>
      <c r="O32" s="2">
        <f t="shared" si="21"/>
        <v>654.9</v>
      </c>
      <c r="P32" s="2">
        <f t="shared" si="22"/>
        <v>0</v>
      </c>
      <c r="Q32" s="2">
        <f t="shared" si="23"/>
        <v>478.24</v>
      </c>
      <c r="R32" s="2">
        <f t="shared" si="24"/>
        <v>57.65</v>
      </c>
      <c r="S32" s="2">
        <f t="shared" si="25"/>
        <v>176.66</v>
      </c>
      <c r="T32" s="2">
        <f t="shared" si="26"/>
        <v>0</v>
      </c>
      <c r="U32" s="2">
        <f t="shared" si="27"/>
        <v>18.100000000000001</v>
      </c>
      <c r="V32" s="2">
        <f t="shared" si="28"/>
        <v>4.2699999999999996</v>
      </c>
      <c r="W32" s="2">
        <f t="shared" si="29"/>
        <v>0</v>
      </c>
      <c r="X32" s="2">
        <f t="shared" si="30"/>
        <v>246.03</v>
      </c>
      <c r="Y32" s="2">
        <f t="shared" si="31"/>
        <v>140.59</v>
      </c>
      <c r="Z32" s="2"/>
      <c r="AA32" s="2">
        <v>51613416</v>
      </c>
      <c r="AB32" s="2">
        <f t="shared" si="32"/>
        <v>654.9</v>
      </c>
      <c r="AC32" s="2">
        <f t="shared" si="33"/>
        <v>0</v>
      </c>
      <c r="AD32" s="2">
        <f t="shared" si="34"/>
        <v>478.24</v>
      </c>
      <c r="AE32" s="2">
        <f t="shared" si="35"/>
        <v>57.65</v>
      </c>
      <c r="AF32" s="2">
        <f t="shared" si="36"/>
        <v>176.66</v>
      </c>
      <c r="AG32" s="2">
        <f t="shared" si="37"/>
        <v>0</v>
      </c>
      <c r="AH32" s="2">
        <f t="shared" si="38"/>
        <v>18.100000000000001</v>
      </c>
      <c r="AI32" s="2">
        <f t="shared" si="39"/>
        <v>4.2699999999999996</v>
      </c>
      <c r="AJ32" s="2">
        <f t="shared" si="40"/>
        <v>0</v>
      </c>
      <c r="AK32" s="2">
        <v>654.9</v>
      </c>
      <c r="AL32" s="2">
        <v>0</v>
      </c>
      <c r="AM32" s="2">
        <v>478.24</v>
      </c>
      <c r="AN32" s="2">
        <v>57.65</v>
      </c>
      <c r="AO32" s="2">
        <v>176.66</v>
      </c>
      <c r="AP32" s="2">
        <v>0</v>
      </c>
      <c r="AQ32" s="2">
        <v>18.100000000000001</v>
      </c>
      <c r="AR32" s="2">
        <v>4.2699999999999996</v>
      </c>
      <c r="AS32" s="2">
        <v>0</v>
      </c>
      <c r="AT32" s="2">
        <v>105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105</v>
      </c>
      <c r="CA32" s="2">
        <v>60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654.9</v>
      </c>
      <c r="CQ32" s="2">
        <f t="shared" si="42"/>
        <v>0</v>
      </c>
      <c r="CR32" s="2">
        <f t="shared" si="43"/>
        <v>478.24</v>
      </c>
      <c r="CS32" s="2">
        <f t="shared" si="44"/>
        <v>57.65</v>
      </c>
      <c r="CT32" s="2">
        <f t="shared" si="45"/>
        <v>176.66</v>
      </c>
      <c r="CU32" s="2">
        <f t="shared" si="46"/>
        <v>0</v>
      </c>
      <c r="CV32" s="2">
        <f t="shared" si="47"/>
        <v>18.100000000000001</v>
      </c>
      <c r="CW32" s="2">
        <f t="shared" si="48"/>
        <v>4.2699999999999996</v>
      </c>
      <c r="CX32" s="2">
        <f t="shared" si="49"/>
        <v>0</v>
      </c>
      <c r="CY32" s="2">
        <f t="shared" si="50"/>
        <v>246.02549999999999</v>
      </c>
      <c r="CZ32" s="2">
        <f t="shared" si="51"/>
        <v>140.58600000000001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51133652</v>
      </c>
      <c r="EF32" s="2">
        <v>2</v>
      </c>
      <c r="EG32" s="2" t="s">
        <v>28</v>
      </c>
      <c r="EH32" s="2">
        <v>0</v>
      </c>
      <c r="EI32" s="2" t="s">
        <v>3</v>
      </c>
      <c r="EJ32" s="2">
        <v>1</v>
      </c>
      <c r="EK32" s="2">
        <v>33001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0</v>
      </c>
      <c r="ER32" s="2">
        <v>654.9</v>
      </c>
      <c r="ES32" s="2">
        <v>0</v>
      </c>
      <c r="ET32" s="2">
        <v>478.24</v>
      </c>
      <c r="EU32" s="2">
        <v>57.65</v>
      </c>
      <c r="EV32" s="2">
        <v>176.66</v>
      </c>
      <c r="EW32" s="2">
        <v>18.100000000000001</v>
      </c>
      <c r="EX32" s="2">
        <v>4.2699999999999996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105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-1352924392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1041.52</v>
      </c>
      <c r="GN32" s="2">
        <f t="shared" si="55"/>
        <v>1041.52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38</v>
      </c>
      <c r="F33" t="s">
        <v>39</v>
      </c>
      <c r="G33" t="s">
        <v>40</v>
      </c>
      <c r="H33" t="s">
        <v>41</v>
      </c>
      <c r="I33">
        <v>1</v>
      </c>
      <c r="J33">
        <v>0</v>
      </c>
      <c r="O33">
        <f t="shared" si="21"/>
        <v>10567.46</v>
      </c>
      <c r="P33">
        <f t="shared" si="22"/>
        <v>0</v>
      </c>
      <c r="Q33">
        <f t="shared" si="23"/>
        <v>4705.88</v>
      </c>
      <c r="R33">
        <f t="shared" si="24"/>
        <v>1912.83</v>
      </c>
      <c r="S33">
        <f t="shared" si="25"/>
        <v>5861.58</v>
      </c>
      <c r="T33">
        <f t="shared" si="26"/>
        <v>0</v>
      </c>
      <c r="U33">
        <f t="shared" si="27"/>
        <v>18.100000000000001</v>
      </c>
      <c r="V33">
        <f t="shared" si="28"/>
        <v>4.2699999999999996</v>
      </c>
      <c r="W33">
        <f t="shared" si="29"/>
        <v>0</v>
      </c>
      <c r="X33">
        <f t="shared" si="30"/>
        <v>8163.13</v>
      </c>
      <c r="Y33">
        <f t="shared" si="31"/>
        <v>4664.6499999999996</v>
      </c>
      <c r="AA33">
        <v>51613430</v>
      </c>
      <c r="AB33">
        <f t="shared" si="32"/>
        <v>654.9</v>
      </c>
      <c r="AC33">
        <f t="shared" si="33"/>
        <v>0</v>
      </c>
      <c r="AD33">
        <f t="shared" si="34"/>
        <v>478.24</v>
      </c>
      <c r="AE33">
        <f t="shared" si="35"/>
        <v>57.65</v>
      </c>
      <c r="AF33">
        <f t="shared" si="36"/>
        <v>176.66</v>
      </c>
      <c r="AG33">
        <f t="shared" si="37"/>
        <v>0</v>
      </c>
      <c r="AH33">
        <f t="shared" si="38"/>
        <v>18.100000000000001</v>
      </c>
      <c r="AI33">
        <f t="shared" si="39"/>
        <v>4.2699999999999996</v>
      </c>
      <c r="AJ33">
        <f t="shared" si="40"/>
        <v>0</v>
      </c>
      <c r="AK33">
        <v>654.9</v>
      </c>
      <c r="AL33">
        <v>0</v>
      </c>
      <c r="AM33">
        <v>478.24</v>
      </c>
      <c r="AN33">
        <v>57.65</v>
      </c>
      <c r="AO33">
        <v>176.66</v>
      </c>
      <c r="AP33">
        <v>0</v>
      </c>
      <c r="AQ33">
        <v>18.100000000000001</v>
      </c>
      <c r="AR33">
        <v>4.2699999999999996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33.18</v>
      </c>
      <c r="BB33">
        <v>9.84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33001</v>
      </c>
      <c r="BN33">
        <v>0</v>
      </c>
      <c r="BO33" t="s">
        <v>39</v>
      </c>
      <c r="BP33">
        <v>1</v>
      </c>
      <c r="BQ33">
        <v>2</v>
      </c>
      <c r="BR33">
        <v>0</v>
      </c>
      <c r="BS33">
        <v>33.18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10567.46</v>
      </c>
      <c r="CQ33">
        <f t="shared" si="42"/>
        <v>0</v>
      </c>
      <c r="CR33">
        <f t="shared" si="43"/>
        <v>4705.8815999999997</v>
      </c>
      <c r="CS33">
        <f t="shared" si="44"/>
        <v>1912.827</v>
      </c>
      <c r="CT33">
        <f t="shared" si="45"/>
        <v>5861.5788000000002</v>
      </c>
      <c r="CU33">
        <f t="shared" si="46"/>
        <v>0</v>
      </c>
      <c r="CV33">
        <f t="shared" si="47"/>
        <v>18.100000000000001</v>
      </c>
      <c r="CW33">
        <f t="shared" si="48"/>
        <v>4.2699999999999996</v>
      </c>
      <c r="CX33">
        <f t="shared" si="49"/>
        <v>0</v>
      </c>
      <c r="CY33">
        <f t="shared" si="50"/>
        <v>8163.1305000000002</v>
      </c>
      <c r="CZ33">
        <f t="shared" si="51"/>
        <v>4664.6459999999997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51133652</v>
      </c>
      <c r="EF33">
        <v>2</v>
      </c>
      <c r="EG33" t="s">
        <v>28</v>
      </c>
      <c r="EH33">
        <v>0</v>
      </c>
      <c r="EI33" t="s">
        <v>3</v>
      </c>
      <c r="EJ33">
        <v>1</v>
      </c>
      <c r="EK33">
        <v>33001</v>
      </c>
      <c r="EL33" t="s">
        <v>43</v>
      </c>
      <c r="EM33" t="s">
        <v>44</v>
      </c>
      <c r="EO33" t="s">
        <v>3</v>
      </c>
      <c r="EQ33">
        <v>0</v>
      </c>
      <c r="ER33">
        <v>654.9</v>
      </c>
      <c r="ES33">
        <v>0</v>
      </c>
      <c r="ET33">
        <v>478.24</v>
      </c>
      <c r="EU33">
        <v>57.65</v>
      </c>
      <c r="EV33">
        <v>176.66</v>
      </c>
      <c r="EW33">
        <v>18.100000000000001</v>
      </c>
      <c r="EX33">
        <v>4.2699999999999996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-1352924392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23395.24</v>
      </c>
      <c r="GN33">
        <f t="shared" si="55"/>
        <v>23395.24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IK33">
        <v>0</v>
      </c>
    </row>
    <row r="34" spans="1:255" x14ac:dyDescent="0.25">
      <c r="A34" s="2">
        <v>17</v>
      </c>
      <c r="B34" s="2">
        <v>1</v>
      </c>
      <c r="C34" s="2"/>
      <c r="D34" s="2"/>
      <c r="E34" s="2" t="s">
        <v>45</v>
      </c>
      <c r="F34" s="2" t="s">
        <v>46</v>
      </c>
      <c r="G34" s="2" t="s">
        <v>47</v>
      </c>
      <c r="H34" s="2" t="s">
        <v>48</v>
      </c>
      <c r="I34" s="2">
        <v>2.69</v>
      </c>
      <c r="J34" s="2">
        <v>0</v>
      </c>
      <c r="K34" s="2"/>
      <c r="L34" s="2"/>
      <c r="M34" s="2"/>
      <c r="N34" s="2"/>
      <c r="O34" s="2">
        <f t="shared" si="21"/>
        <v>1667.8</v>
      </c>
      <c r="P34" s="2">
        <f t="shared" si="22"/>
        <v>1667.8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118.23</v>
      </c>
      <c r="X34" s="2">
        <f t="shared" si="30"/>
        <v>0</v>
      </c>
      <c r="Y34" s="2">
        <f t="shared" si="31"/>
        <v>0</v>
      </c>
      <c r="Z34" s="2"/>
      <c r="AA34" s="2">
        <v>51613416</v>
      </c>
      <c r="AB34" s="2">
        <f t="shared" si="32"/>
        <v>620</v>
      </c>
      <c r="AC34" s="2">
        <f t="shared" si="33"/>
        <v>620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43.95</v>
      </c>
      <c r="AK34" s="2">
        <v>620</v>
      </c>
      <c r="AL34" s="2">
        <v>620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43.95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49</v>
      </c>
      <c r="BK34" s="2"/>
      <c r="BL34" s="2"/>
      <c r="BM34" s="2">
        <v>500001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1667.8</v>
      </c>
      <c r="CQ34" s="2">
        <f t="shared" si="42"/>
        <v>620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43.95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48</v>
      </c>
      <c r="DW34" s="2" t="s">
        <v>48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51133530</v>
      </c>
      <c r="EF34" s="2">
        <v>8</v>
      </c>
      <c r="EG34" s="2" t="s">
        <v>50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51</v>
      </c>
      <c r="EM34" s="2" t="s">
        <v>52</v>
      </c>
      <c r="EN34" s="2"/>
      <c r="EO34" s="2" t="s">
        <v>3</v>
      </c>
      <c r="EP34" s="2"/>
      <c r="EQ34" s="2">
        <v>0</v>
      </c>
      <c r="ER34" s="2">
        <v>620</v>
      </c>
      <c r="ES34" s="2">
        <v>620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1892332827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1667.8</v>
      </c>
      <c r="GN34" s="2">
        <f t="shared" si="55"/>
        <v>1667.8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E35" t="s">
        <v>45</v>
      </c>
      <c r="F35" t="s">
        <v>46</v>
      </c>
      <c r="G35" t="s">
        <v>47</v>
      </c>
      <c r="H35" t="s">
        <v>48</v>
      </c>
      <c r="I35">
        <v>2.69</v>
      </c>
      <c r="J35">
        <v>0</v>
      </c>
      <c r="O35">
        <f t="shared" si="21"/>
        <v>15277.05</v>
      </c>
      <c r="P35">
        <f t="shared" si="22"/>
        <v>15277.05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118.23</v>
      </c>
      <c r="X35">
        <f t="shared" si="30"/>
        <v>0</v>
      </c>
      <c r="Y35">
        <f t="shared" si="31"/>
        <v>0</v>
      </c>
      <c r="AA35">
        <v>51613430</v>
      </c>
      <c r="AB35">
        <f t="shared" si="32"/>
        <v>620</v>
      </c>
      <c r="AC35">
        <f t="shared" si="33"/>
        <v>620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43.95</v>
      </c>
      <c r="AK35">
        <v>620</v>
      </c>
      <c r="AL35">
        <v>620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43.95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9.16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49</v>
      </c>
      <c r="BM35">
        <v>500001</v>
      </c>
      <c r="BN35">
        <v>0</v>
      </c>
      <c r="BO35" t="s">
        <v>46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15277.05</v>
      </c>
      <c r="CQ35">
        <f t="shared" si="42"/>
        <v>5679.2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43.95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48</v>
      </c>
      <c r="DW35" t="s">
        <v>48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51133530</v>
      </c>
      <c r="EF35">
        <v>8</v>
      </c>
      <c r="EG35" t="s">
        <v>50</v>
      </c>
      <c r="EH35">
        <v>0</v>
      </c>
      <c r="EI35" t="s">
        <v>3</v>
      </c>
      <c r="EJ35">
        <v>1</v>
      </c>
      <c r="EK35">
        <v>500001</v>
      </c>
      <c r="EL35" t="s">
        <v>51</v>
      </c>
      <c r="EM35" t="s">
        <v>52</v>
      </c>
      <c r="EO35" t="s">
        <v>3</v>
      </c>
      <c r="EQ35">
        <v>0</v>
      </c>
      <c r="ER35">
        <v>620</v>
      </c>
      <c r="ES35">
        <v>620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1892332827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15277.05</v>
      </c>
      <c r="GN35">
        <f t="shared" si="55"/>
        <v>15277.05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IK35">
        <v>0</v>
      </c>
    </row>
    <row r="36" spans="1:255" x14ac:dyDescent="0.25">
      <c r="A36" s="2">
        <v>17</v>
      </c>
      <c r="B36" s="2">
        <v>1</v>
      </c>
      <c r="C36" s="2"/>
      <c r="D36" s="2"/>
      <c r="E36" s="2" t="s">
        <v>53</v>
      </c>
      <c r="F36" s="2" t="s">
        <v>54</v>
      </c>
      <c r="G36" s="2" t="s">
        <v>55</v>
      </c>
      <c r="H36" s="2" t="s">
        <v>48</v>
      </c>
      <c r="I36" s="2">
        <v>1.2</v>
      </c>
      <c r="J36" s="2">
        <v>0</v>
      </c>
      <c r="K36" s="2"/>
      <c r="L36" s="2"/>
      <c r="M36" s="2"/>
      <c r="N36" s="2"/>
      <c r="O36" s="2">
        <f t="shared" si="21"/>
        <v>72</v>
      </c>
      <c r="P36" s="2">
        <f t="shared" si="22"/>
        <v>72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34.729999999999997</v>
      </c>
      <c r="X36" s="2">
        <f t="shared" si="30"/>
        <v>0</v>
      </c>
      <c r="Y36" s="2">
        <f t="shared" si="31"/>
        <v>0</v>
      </c>
      <c r="Z36" s="2"/>
      <c r="AA36" s="2">
        <v>51613416</v>
      </c>
      <c r="AB36" s="2">
        <f t="shared" si="32"/>
        <v>60</v>
      </c>
      <c r="AC36" s="2">
        <f t="shared" si="33"/>
        <v>60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28.94</v>
      </c>
      <c r="AK36" s="2">
        <v>60</v>
      </c>
      <c r="AL36" s="2">
        <v>60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28.94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56</v>
      </c>
      <c r="BK36" s="2"/>
      <c r="BL36" s="2"/>
      <c r="BM36" s="2">
        <v>500001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72</v>
      </c>
      <c r="CQ36" s="2">
        <f t="shared" si="42"/>
        <v>60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28.94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48</v>
      </c>
      <c r="DW36" s="2" t="s">
        <v>48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51133530</v>
      </c>
      <c r="EF36" s="2">
        <v>8</v>
      </c>
      <c r="EG36" s="2" t="s">
        <v>50</v>
      </c>
      <c r="EH36" s="2">
        <v>0</v>
      </c>
      <c r="EI36" s="2" t="s">
        <v>3</v>
      </c>
      <c r="EJ36" s="2">
        <v>1</v>
      </c>
      <c r="EK36" s="2">
        <v>500001</v>
      </c>
      <c r="EL36" s="2" t="s">
        <v>51</v>
      </c>
      <c r="EM36" s="2" t="s">
        <v>52</v>
      </c>
      <c r="EN36" s="2"/>
      <c r="EO36" s="2" t="s">
        <v>3</v>
      </c>
      <c r="EP36" s="2"/>
      <c r="EQ36" s="2">
        <v>0</v>
      </c>
      <c r="ER36" s="2">
        <v>60</v>
      </c>
      <c r="ES36" s="2">
        <v>60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-320745379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72</v>
      </c>
      <c r="GN36" s="2">
        <f t="shared" si="55"/>
        <v>72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17</v>
      </c>
      <c r="B37">
        <v>1</v>
      </c>
      <c r="E37" t="s">
        <v>53</v>
      </c>
      <c r="F37" t="s">
        <v>54</v>
      </c>
      <c r="G37" t="s">
        <v>55</v>
      </c>
      <c r="H37" t="s">
        <v>48</v>
      </c>
      <c r="I37">
        <v>1.2</v>
      </c>
      <c r="J37">
        <v>0</v>
      </c>
      <c r="O37">
        <f t="shared" si="21"/>
        <v>744.48</v>
      </c>
      <c r="P37">
        <f t="shared" si="22"/>
        <v>744.48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34.729999999999997</v>
      </c>
      <c r="X37">
        <f t="shared" si="30"/>
        <v>0</v>
      </c>
      <c r="Y37">
        <f t="shared" si="31"/>
        <v>0</v>
      </c>
      <c r="AA37">
        <v>51613430</v>
      </c>
      <c r="AB37">
        <f t="shared" si="32"/>
        <v>60</v>
      </c>
      <c r="AC37">
        <f t="shared" si="33"/>
        <v>60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28.94</v>
      </c>
      <c r="AK37">
        <v>60</v>
      </c>
      <c r="AL37">
        <v>60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28.94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10.34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56</v>
      </c>
      <c r="BM37">
        <v>500001</v>
      </c>
      <c r="BN37">
        <v>0</v>
      </c>
      <c r="BO37" t="s">
        <v>54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744.48</v>
      </c>
      <c r="CQ37">
        <f t="shared" si="42"/>
        <v>620.4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28.94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51133530</v>
      </c>
      <c r="EF37">
        <v>8</v>
      </c>
      <c r="EG37" t="s">
        <v>50</v>
      </c>
      <c r="EH37">
        <v>0</v>
      </c>
      <c r="EI37" t="s">
        <v>3</v>
      </c>
      <c r="EJ37">
        <v>1</v>
      </c>
      <c r="EK37">
        <v>500001</v>
      </c>
      <c r="EL37" t="s">
        <v>51</v>
      </c>
      <c r="EM37" t="s">
        <v>52</v>
      </c>
      <c r="EO37" t="s">
        <v>3</v>
      </c>
      <c r="EQ37">
        <v>0</v>
      </c>
      <c r="ER37">
        <v>60</v>
      </c>
      <c r="ES37">
        <v>60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-320745379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744.48</v>
      </c>
      <c r="GN37">
        <f t="shared" si="55"/>
        <v>744.48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IK37">
        <v>0</v>
      </c>
    </row>
    <row r="38" spans="1:255" x14ac:dyDescent="0.25">
      <c r="A38" s="2">
        <v>17</v>
      </c>
      <c r="B38" s="2">
        <v>1</v>
      </c>
      <c r="C38" s="2">
        <f>ROW(SmtRes!A47)</f>
        <v>47</v>
      </c>
      <c r="D38" s="2">
        <f>ROW(EtalonRes!A47)</f>
        <v>47</v>
      </c>
      <c r="E38" s="2" t="s">
        <v>57</v>
      </c>
      <c r="F38" s="2" t="s">
        <v>58</v>
      </c>
      <c r="G38" s="2" t="s">
        <v>59</v>
      </c>
      <c r="H38" s="2" t="s">
        <v>60</v>
      </c>
      <c r="I38" s="2">
        <v>0.27400000000000002</v>
      </c>
      <c r="J38" s="2">
        <v>0</v>
      </c>
      <c r="K38" s="2"/>
      <c r="L38" s="2"/>
      <c r="M38" s="2"/>
      <c r="N38" s="2"/>
      <c r="O38" s="2">
        <f t="shared" si="21"/>
        <v>1431.32</v>
      </c>
      <c r="P38" s="2">
        <f t="shared" si="22"/>
        <v>152.66</v>
      </c>
      <c r="Q38" s="2">
        <f t="shared" si="23"/>
        <v>1147.32</v>
      </c>
      <c r="R38" s="2">
        <f t="shared" si="24"/>
        <v>58.52</v>
      </c>
      <c r="S38" s="2">
        <f t="shared" si="25"/>
        <v>131.34</v>
      </c>
      <c r="T38" s="2">
        <f t="shared" si="26"/>
        <v>0</v>
      </c>
      <c r="U38" s="2">
        <f t="shared" si="27"/>
        <v>13.056100000000001</v>
      </c>
      <c r="V38" s="2">
        <f t="shared" si="28"/>
        <v>4.1620600000000003</v>
      </c>
      <c r="W38" s="2">
        <f t="shared" si="29"/>
        <v>0</v>
      </c>
      <c r="X38" s="2">
        <f t="shared" si="30"/>
        <v>170.87</v>
      </c>
      <c r="Y38" s="2">
        <f t="shared" si="31"/>
        <v>161.38</v>
      </c>
      <c r="Z38" s="2"/>
      <c r="AA38" s="2">
        <v>51613416</v>
      </c>
      <c r="AB38" s="2">
        <f t="shared" si="32"/>
        <v>5223.8</v>
      </c>
      <c r="AC38" s="2">
        <f t="shared" si="33"/>
        <v>557.14</v>
      </c>
      <c r="AD38" s="2">
        <f t="shared" si="34"/>
        <v>4187.3</v>
      </c>
      <c r="AE38" s="2">
        <f t="shared" si="35"/>
        <v>213.57</v>
      </c>
      <c r="AF38" s="2">
        <f t="shared" si="36"/>
        <v>479.36</v>
      </c>
      <c r="AG38" s="2">
        <f t="shared" si="37"/>
        <v>0</v>
      </c>
      <c r="AH38" s="2">
        <f t="shared" si="38"/>
        <v>47.65</v>
      </c>
      <c r="AI38" s="2">
        <f t="shared" si="39"/>
        <v>15.19</v>
      </c>
      <c r="AJ38" s="2">
        <f t="shared" si="40"/>
        <v>0</v>
      </c>
      <c r="AK38" s="2">
        <v>5223.8</v>
      </c>
      <c r="AL38" s="2">
        <v>557.14</v>
      </c>
      <c r="AM38" s="2">
        <v>4187.3</v>
      </c>
      <c r="AN38" s="2">
        <v>213.57</v>
      </c>
      <c r="AO38" s="2">
        <v>479.36</v>
      </c>
      <c r="AP38" s="2">
        <v>0</v>
      </c>
      <c r="AQ38" s="2">
        <v>47.65</v>
      </c>
      <c r="AR38" s="2">
        <v>15.19</v>
      </c>
      <c r="AS38" s="2">
        <v>0</v>
      </c>
      <c r="AT38" s="2">
        <v>90</v>
      </c>
      <c r="AU38" s="2">
        <v>85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61</v>
      </c>
      <c r="BK38" s="2"/>
      <c r="BL38" s="2"/>
      <c r="BM38" s="2">
        <v>9001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90</v>
      </c>
      <c r="CA38" s="2">
        <v>85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1431.32</v>
      </c>
      <c r="CQ38" s="2">
        <f t="shared" si="42"/>
        <v>557.14</v>
      </c>
      <c r="CR38" s="2">
        <f t="shared" si="43"/>
        <v>4187.3</v>
      </c>
      <c r="CS38" s="2">
        <f t="shared" si="44"/>
        <v>213.57</v>
      </c>
      <c r="CT38" s="2">
        <f t="shared" si="45"/>
        <v>479.36</v>
      </c>
      <c r="CU38" s="2">
        <f t="shared" si="46"/>
        <v>0</v>
      </c>
      <c r="CV38" s="2">
        <f t="shared" si="47"/>
        <v>47.65</v>
      </c>
      <c r="CW38" s="2">
        <f t="shared" si="48"/>
        <v>15.19</v>
      </c>
      <c r="CX38" s="2">
        <f t="shared" si="49"/>
        <v>0</v>
      </c>
      <c r="CY38" s="2">
        <f t="shared" si="50"/>
        <v>170.874</v>
      </c>
      <c r="CZ38" s="2">
        <f t="shared" si="51"/>
        <v>161.381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60</v>
      </c>
      <c r="DW38" s="2" t="s">
        <v>60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51133596</v>
      </c>
      <c r="EF38" s="2">
        <v>2</v>
      </c>
      <c r="EG38" s="2" t="s">
        <v>28</v>
      </c>
      <c r="EH38" s="2">
        <v>0</v>
      </c>
      <c r="EI38" s="2" t="s">
        <v>3</v>
      </c>
      <c r="EJ38" s="2">
        <v>1</v>
      </c>
      <c r="EK38" s="2">
        <v>9001</v>
      </c>
      <c r="EL38" s="2" t="s">
        <v>62</v>
      </c>
      <c r="EM38" s="2" t="s">
        <v>63</v>
      </c>
      <c r="EN38" s="2"/>
      <c r="EO38" s="2" t="s">
        <v>3</v>
      </c>
      <c r="EP38" s="2"/>
      <c r="EQ38" s="2">
        <v>0</v>
      </c>
      <c r="ER38" s="2">
        <v>5223.8</v>
      </c>
      <c r="ES38" s="2">
        <v>557.14</v>
      </c>
      <c r="ET38" s="2">
        <v>4187.3</v>
      </c>
      <c r="EU38" s="2">
        <v>213.57</v>
      </c>
      <c r="EV38" s="2">
        <v>479.36</v>
      </c>
      <c r="EW38" s="2">
        <v>47.65</v>
      </c>
      <c r="EX38" s="2">
        <v>15.19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90</v>
      </c>
      <c r="FY38" s="2">
        <v>85</v>
      </c>
      <c r="FZ38" s="2"/>
      <c r="GA38" s="2" t="s">
        <v>3</v>
      </c>
      <c r="GB38" s="2"/>
      <c r="GC38" s="2"/>
      <c r="GD38" s="2">
        <v>1</v>
      </c>
      <c r="GE38" s="2"/>
      <c r="GF38" s="2">
        <v>-553839460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1763.57</v>
      </c>
      <c r="GN38" s="2">
        <f t="shared" si="55"/>
        <v>1763.57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17</v>
      </c>
      <c r="B39">
        <v>1</v>
      </c>
      <c r="C39">
        <f>ROW(SmtRes!A72)</f>
        <v>72</v>
      </c>
      <c r="D39">
        <f>ROW(EtalonRes!A72)</f>
        <v>72</v>
      </c>
      <c r="E39" t="s">
        <v>57</v>
      </c>
      <c r="F39" t="s">
        <v>58</v>
      </c>
      <c r="G39" t="s">
        <v>59</v>
      </c>
      <c r="H39" t="s">
        <v>60</v>
      </c>
      <c r="I39">
        <v>0.27400000000000002</v>
      </c>
      <c r="J39">
        <v>0</v>
      </c>
      <c r="O39">
        <f t="shared" si="21"/>
        <v>13378.31</v>
      </c>
      <c r="P39">
        <f t="shared" si="22"/>
        <v>1436.5</v>
      </c>
      <c r="Q39">
        <f t="shared" si="23"/>
        <v>7583.79</v>
      </c>
      <c r="R39">
        <f t="shared" si="24"/>
        <v>1941.63</v>
      </c>
      <c r="S39">
        <f t="shared" si="25"/>
        <v>4358.0200000000004</v>
      </c>
      <c r="T39">
        <f t="shared" si="26"/>
        <v>0</v>
      </c>
      <c r="U39">
        <f t="shared" si="27"/>
        <v>13.056100000000001</v>
      </c>
      <c r="V39">
        <f t="shared" si="28"/>
        <v>4.1620600000000003</v>
      </c>
      <c r="W39">
        <f t="shared" si="29"/>
        <v>0</v>
      </c>
      <c r="X39">
        <f t="shared" si="30"/>
        <v>5669.69</v>
      </c>
      <c r="Y39">
        <f t="shared" si="31"/>
        <v>5354.7</v>
      </c>
      <c r="AA39">
        <v>51613430</v>
      </c>
      <c r="AB39">
        <f t="shared" si="32"/>
        <v>5223.8</v>
      </c>
      <c r="AC39">
        <f t="shared" si="33"/>
        <v>557.14</v>
      </c>
      <c r="AD39">
        <f t="shared" si="34"/>
        <v>4187.3</v>
      </c>
      <c r="AE39">
        <f t="shared" si="35"/>
        <v>213.57</v>
      </c>
      <c r="AF39">
        <f t="shared" si="36"/>
        <v>479.36</v>
      </c>
      <c r="AG39">
        <f t="shared" si="37"/>
        <v>0</v>
      </c>
      <c r="AH39">
        <f t="shared" si="38"/>
        <v>47.65</v>
      </c>
      <c r="AI39">
        <f t="shared" si="39"/>
        <v>15.19</v>
      </c>
      <c r="AJ39">
        <f t="shared" si="40"/>
        <v>0</v>
      </c>
      <c r="AK39">
        <v>5223.8</v>
      </c>
      <c r="AL39">
        <v>557.14</v>
      </c>
      <c r="AM39">
        <v>4187.3</v>
      </c>
      <c r="AN39">
        <v>213.57</v>
      </c>
      <c r="AO39">
        <v>479.36</v>
      </c>
      <c r="AP39">
        <v>0</v>
      </c>
      <c r="AQ39">
        <v>47.65</v>
      </c>
      <c r="AR39">
        <v>15.19</v>
      </c>
      <c r="AS39">
        <v>0</v>
      </c>
      <c r="AT39">
        <v>90</v>
      </c>
      <c r="AU39">
        <v>85</v>
      </c>
      <c r="AV39">
        <v>1</v>
      </c>
      <c r="AW39">
        <v>1</v>
      </c>
      <c r="AZ39">
        <v>1</v>
      </c>
      <c r="BA39">
        <v>33.18</v>
      </c>
      <c r="BB39">
        <v>6.61</v>
      </c>
      <c r="BC39">
        <v>9.41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61</v>
      </c>
      <c r="BM39">
        <v>9001</v>
      </c>
      <c r="BN39">
        <v>0</v>
      </c>
      <c r="BO39" t="s">
        <v>58</v>
      </c>
      <c r="BP39">
        <v>1</v>
      </c>
      <c r="BQ39">
        <v>2</v>
      </c>
      <c r="BR39">
        <v>0</v>
      </c>
      <c r="BS39">
        <v>33.18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85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13378.31</v>
      </c>
      <c r="CQ39">
        <f t="shared" si="42"/>
        <v>5242.6873999999998</v>
      </c>
      <c r="CR39">
        <f t="shared" si="43"/>
        <v>27678.053</v>
      </c>
      <c r="CS39">
        <f t="shared" si="44"/>
        <v>7086.2525999999998</v>
      </c>
      <c r="CT39">
        <f t="shared" si="45"/>
        <v>15905.1648</v>
      </c>
      <c r="CU39">
        <f t="shared" si="46"/>
        <v>0</v>
      </c>
      <c r="CV39">
        <f t="shared" si="47"/>
        <v>47.65</v>
      </c>
      <c r="CW39">
        <f t="shared" si="48"/>
        <v>15.19</v>
      </c>
      <c r="CX39">
        <f t="shared" si="49"/>
        <v>0</v>
      </c>
      <c r="CY39">
        <f t="shared" si="50"/>
        <v>5669.6850000000004</v>
      </c>
      <c r="CZ39">
        <f t="shared" si="51"/>
        <v>5354.7025000000003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60</v>
      </c>
      <c r="DW39" t="s">
        <v>60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51133596</v>
      </c>
      <c r="EF39">
        <v>2</v>
      </c>
      <c r="EG39" t="s">
        <v>28</v>
      </c>
      <c r="EH39">
        <v>0</v>
      </c>
      <c r="EI39" t="s">
        <v>3</v>
      </c>
      <c r="EJ39">
        <v>1</v>
      </c>
      <c r="EK39">
        <v>9001</v>
      </c>
      <c r="EL39" t="s">
        <v>62</v>
      </c>
      <c r="EM39" t="s">
        <v>63</v>
      </c>
      <c r="EO39" t="s">
        <v>3</v>
      </c>
      <c r="EQ39">
        <v>0</v>
      </c>
      <c r="ER39">
        <v>5223.8</v>
      </c>
      <c r="ES39">
        <v>557.14</v>
      </c>
      <c r="ET39">
        <v>4187.3</v>
      </c>
      <c r="EU39">
        <v>213.57</v>
      </c>
      <c r="EV39">
        <v>479.36</v>
      </c>
      <c r="EW39">
        <v>47.65</v>
      </c>
      <c r="EX39">
        <v>15.19</v>
      </c>
      <c r="EY39">
        <v>0</v>
      </c>
      <c r="FQ39">
        <v>0</v>
      </c>
      <c r="FR39">
        <f t="shared" si="52"/>
        <v>0</v>
      </c>
      <c r="FS39">
        <v>0</v>
      </c>
      <c r="FX39">
        <v>90</v>
      </c>
      <c r="FY39">
        <v>85</v>
      </c>
      <c r="GA39" t="s">
        <v>3</v>
      </c>
      <c r="GD39">
        <v>1</v>
      </c>
      <c r="GF39">
        <v>-553839460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24402.7</v>
      </c>
      <c r="GN39">
        <f t="shared" si="55"/>
        <v>24402.7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IK39">
        <v>0</v>
      </c>
    </row>
    <row r="40" spans="1:255" x14ac:dyDescent="0.25">
      <c r="A40" s="2">
        <v>18</v>
      </c>
      <c r="B40" s="2">
        <v>1</v>
      </c>
      <c r="C40" s="2">
        <v>40</v>
      </c>
      <c r="D40" s="2"/>
      <c r="E40" s="2" t="s">
        <v>64</v>
      </c>
      <c r="F40" s="2" t="s">
        <v>65</v>
      </c>
      <c r="G40" s="2" t="s">
        <v>66</v>
      </c>
      <c r="H40" s="2" t="s">
        <v>67</v>
      </c>
      <c r="I40" s="2">
        <f>I38*J40</f>
        <v>0</v>
      </c>
      <c r="J40" s="2">
        <v>0</v>
      </c>
      <c r="K40" s="2"/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51613416</v>
      </c>
      <c r="AB40" s="2">
        <f t="shared" si="32"/>
        <v>9040.01</v>
      </c>
      <c r="AC40" s="2">
        <f t="shared" si="33"/>
        <v>9040.01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9040.01</v>
      </c>
      <c r="AL40" s="2">
        <v>9040.01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90</v>
      </c>
      <c r="AU40" s="2">
        <v>85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68</v>
      </c>
      <c r="BK40" s="2"/>
      <c r="BL40" s="2"/>
      <c r="BM40" s="2">
        <v>9001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90</v>
      </c>
      <c r="CA40" s="2">
        <v>85</v>
      </c>
      <c r="CB40" s="2"/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0</v>
      </c>
      <c r="CQ40" s="2">
        <f t="shared" si="42"/>
        <v>9040.01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67</v>
      </c>
      <c r="DW40" s="2" t="s">
        <v>67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51133596</v>
      </c>
      <c r="EF40" s="2">
        <v>2</v>
      </c>
      <c r="EG40" s="2" t="s">
        <v>28</v>
      </c>
      <c r="EH40" s="2">
        <v>0</v>
      </c>
      <c r="EI40" s="2" t="s">
        <v>3</v>
      </c>
      <c r="EJ40" s="2">
        <v>1</v>
      </c>
      <c r="EK40" s="2">
        <v>9001</v>
      </c>
      <c r="EL40" s="2" t="s">
        <v>62</v>
      </c>
      <c r="EM40" s="2" t="s">
        <v>63</v>
      </c>
      <c r="EN40" s="2"/>
      <c r="EO40" s="2" t="s">
        <v>3</v>
      </c>
      <c r="EP40" s="2"/>
      <c r="EQ40" s="2">
        <v>0</v>
      </c>
      <c r="ER40" s="2">
        <v>9040.01</v>
      </c>
      <c r="ES40" s="2">
        <v>9040.01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2"/>
        <v>0</v>
      </c>
      <c r="FS40" s="2">
        <v>0</v>
      </c>
      <c r="FT40" s="2"/>
      <c r="FU40" s="2"/>
      <c r="FV40" s="2"/>
      <c r="FW40" s="2"/>
      <c r="FX40" s="2">
        <v>90</v>
      </c>
      <c r="FY40" s="2">
        <v>85</v>
      </c>
      <c r="FZ40" s="2"/>
      <c r="GA40" s="2" t="s">
        <v>3</v>
      </c>
      <c r="GB40" s="2"/>
      <c r="GC40" s="2"/>
      <c r="GD40" s="2">
        <v>1</v>
      </c>
      <c r="GE40" s="2"/>
      <c r="GF40" s="2">
        <v>969423507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18</v>
      </c>
      <c r="B41">
        <v>1</v>
      </c>
      <c r="C41">
        <v>65</v>
      </c>
      <c r="E41" t="s">
        <v>64</v>
      </c>
      <c r="F41" t="s">
        <v>65</v>
      </c>
      <c r="G41" t="s">
        <v>66</v>
      </c>
      <c r="H41" t="s">
        <v>67</v>
      </c>
      <c r="I41">
        <f>I39*J41</f>
        <v>0</v>
      </c>
      <c r="J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51613430</v>
      </c>
      <c r="AB41">
        <f t="shared" si="32"/>
        <v>9040.01</v>
      </c>
      <c r="AC41">
        <f t="shared" si="33"/>
        <v>9040.01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9040.01</v>
      </c>
      <c r="AL41">
        <v>9040.01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90</v>
      </c>
      <c r="AU41">
        <v>85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9.41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68</v>
      </c>
      <c r="BM41">
        <v>9001</v>
      </c>
      <c r="BN41">
        <v>0</v>
      </c>
      <c r="BO41" t="s">
        <v>58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85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0</v>
      </c>
      <c r="CQ41">
        <f t="shared" si="42"/>
        <v>85066.494099999996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67</v>
      </c>
      <c r="DW41" t="s">
        <v>67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51133596</v>
      </c>
      <c r="EF41">
        <v>2</v>
      </c>
      <c r="EG41" t="s">
        <v>28</v>
      </c>
      <c r="EH41">
        <v>0</v>
      </c>
      <c r="EI41" t="s">
        <v>3</v>
      </c>
      <c r="EJ41">
        <v>1</v>
      </c>
      <c r="EK41">
        <v>9001</v>
      </c>
      <c r="EL41" t="s">
        <v>62</v>
      </c>
      <c r="EM41" t="s">
        <v>63</v>
      </c>
      <c r="EO41" t="s">
        <v>3</v>
      </c>
      <c r="EQ41">
        <v>0</v>
      </c>
      <c r="ER41">
        <v>9040.01</v>
      </c>
      <c r="ES41">
        <v>9040.01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90</v>
      </c>
      <c r="FY41">
        <v>85</v>
      </c>
      <c r="GA41" t="s">
        <v>3</v>
      </c>
      <c r="GD41">
        <v>1</v>
      </c>
      <c r="GF41">
        <v>969423507</v>
      </c>
      <c r="GG41">
        <v>2</v>
      </c>
      <c r="GH41">
        <v>1</v>
      </c>
      <c r="GI41">
        <v>1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IK41">
        <v>0</v>
      </c>
    </row>
    <row r="42" spans="1:255" x14ac:dyDescent="0.25">
      <c r="A42" s="2">
        <v>18</v>
      </c>
      <c r="B42" s="2">
        <v>1</v>
      </c>
      <c r="C42" s="2">
        <v>43</v>
      </c>
      <c r="D42" s="2"/>
      <c r="E42" s="2" t="s">
        <v>69</v>
      </c>
      <c r="F42" s="2" t="s">
        <v>70</v>
      </c>
      <c r="G42" s="2" t="s">
        <v>71</v>
      </c>
      <c r="H42" s="2" t="s">
        <v>67</v>
      </c>
      <c r="I42" s="2">
        <f>I38*J42</f>
        <v>5.1238000000000004E-3</v>
      </c>
      <c r="J42" s="2">
        <v>1.8700000000000001E-2</v>
      </c>
      <c r="K42" s="2"/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51613416</v>
      </c>
      <c r="AB42" s="2">
        <f t="shared" si="32"/>
        <v>0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90</v>
      </c>
      <c r="AU42" s="2">
        <v>85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72</v>
      </c>
      <c r="BK42" s="2"/>
      <c r="BL42" s="2"/>
      <c r="BM42" s="2">
        <v>9001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90</v>
      </c>
      <c r="CA42" s="2">
        <v>85</v>
      </c>
      <c r="CB42" s="2"/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67</v>
      </c>
      <c r="DW42" s="2" t="s">
        <v>67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51133596</v>
      </c>
      <c r="EF42" s="2">
        <v>2</v>
      </c>
      <c r="EG42" s="2" t="s">
        <v>28</v>
      </c>
      <c r="EH42" s="2">
        <v>0</v>
      </c>
      <c r="EI42" s="2" t="s">
        <v>3</v>
      </c>
      <c r="EJ42" s="2">
        <v>1</v>
      </c>
      <c r="EK42" s="2">
        <v>9001</v>
      </c>
      <c r="EL42" s="2" t="s">
        <v>62</v>
      </c>
      <c r="EM42" s="2" t="s">
        <v>63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2"/>
        <v>0</v>
      </c>
      <c r="FS42" s="2">
        <v>0</v>
      </c>
      <c r="FT42" s="2"/>
      <c r="FU42" s="2"/>
      <c r="FV42" s="2"/>
      <c r="FW42" s="2"/>
      <c r="FX42" s="2">
        <v>90</v>
      </c>
      <c r="FY42" s="2">
        <v>85</v>
      </c>
      <c r="FZ42" s="2"/>
      <c r="GA42" s="2" t="s">
        <v>3</v>
      </c>
      <c r="GB42" s="2"/>
      <c r="GC42" s="2"/>
      <c r="GD42" s="2">
        <v>1</v>
      </c>
      <c r="GE42" s="2"/>
      <c r="GF42" s="2">
        <v>-752995513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C43">
        <v>68</v>
      </c>
      <c r="E43" t="s">
        <v>69</v>
      </c>
      <c r="F43" t="s">
        <v>70</v>
      </c>
      <c r="G43" t="s">
        <v>71</v>
      </c>
      <c r="H43" t="s">
        <v>67</v>
      </c>
      <c r="I43">
        <f>I39*J43</f>
        <v>5.1238000000000004E-3</v>
      </c>
      <c r="J43">
        <v>1.8700000000000001E-2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51613430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90</v>
      </c>
      <c r="AU43">
        <v>85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9.41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72</v>
      </c>
      <c r="BM43">
        <v>9001</v>
      </c>
      <c r="BN43">
        <v>0</v>
      </c>
      <c r="BO43" t="s">
        <v>58</v>
      </c>
      <c r="BP43">
        <v>1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85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67</v>
      </c>
      <c r="DW43" t="s">
        <v>67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51133596</v>
      </c>
      <c r="EF43">
        <v>2</v>
      </c>
      <c r="EG43" t="s">
        <v>28</v>
      </c>
      <c r="EH43">
        <v>0</v>
      </c>
      <c r="EI43" t="s">
        <v>3</v>
      </c>
      <c r="EJ43">
        <v>1</v>
      </c>
      <c r="EK43">
        <v>9001</v>
      </c>
      <c r="EL43" t="s">
        <v>62</v>
      </c>
      <c r="EM43" t="s">
        <v>63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2"/>
        <v>0</v>
      </c>
      <c r="FS43">
        <v>0</v>
      </c>
      <c r="FX43">
        <v>90</v>
      </c>
      <c r="FY43">
        <v>85</v>
      </c>
      <c r="GA43" t="s">
        <v>3</v>
      </c>
      <c r="GD43">
        <v>1</v>
      </c>
      <c r="GF43">
        <v>-752995513</v>
      </c>
      <c r="GG43">
        <v>2</v>
      </c>
      <c r="GH43">
        <v>1</v>
      </c>
      <c r="GI43">
        <v>1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IK43">
        <v>0</v>
      </c>
    </row>
    <row r="44" spans="1:255" x14ac:dyDescent="0.25">
      <c r="A44" s="2">
        <v>18</v>
      </c>
      <c r="B44" s="2">
        <v>1</v>
      </c>
      <c r="C44" s="2">
        <v>46</v>
      </c>
      <c r="D44" s="2"/>
      <c r="E44" s="2" t="s">
        <v>73</v>
      </c>
      <c r="F44" s="2" t="s">
        <v>74</v>
      </c>
      <c r="G44" s="2" t="s">
        <v>75</v>
      </c>
      <c r="H44" s="2" t="s">
        <v>67</v>
      </c>
      <c r="I44" s="2">
        <f>I38*J44</f>
        <v>0.27400000000000002</v>
      </c>
      <c r="J44" s="2">
        <v>1</v>
      </c>
      <c r="K44" s="2"/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51613416</v>
      </c>
      <c r="AB44" s="2">
        <f t="shared" si="32"/>
        <v>0</v>
      </c>
      <c r="AC44" s="2">
        <f t="shared" si="33"/>
        <v>0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90</v>
      </c>
      <c r="AU44" s="2">
        <v>85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76</v>
      </c>
      <c r="BK44" s="2"/>
      <c r="BL44" s="2"/>
      <c r="BM44" s="2">
        <v>9001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90</v>
      </c>
      <c r="CA44" s="2">
        <v>85</v>
      </c>
      <c r="CB44" s="2"/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0</v>
      </c>
      <c r="CQ44" s="2">
        <f t="shared" si="42"/>
        <v>0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67</v>
      </c>
      <c r="DW44" s="2" t="s">
        <v>67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51133596</v>
      </c>
      <c r="EF44" s="2">
        <v>2</v>
      </c>
      <c r="EG44" s="2" t="s">
        <v>28</v>
      </c>
      <c r="EH44" s="2">
        <v>0</v>
      </c>
      <c r="EI44" s="2" t="s">
        <v>3</v>
      </c>
      <c r="EJ44" s="2">
        <v>1</v>
      </c>
      <c r="EK44" s="2">
        <v>9001</v>
      </c>
      <c r="EL44" s="2" t="s">
        <v>62</v>
      </c>
      <c r="EM44" s="2" t="s">
        <v>63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2"/>
        <v>0</v>
      </c>
      <c r="FS44" s="2">
        <v>0</v>
      </c>
      <c r="FT44" s="2"/>
      <c r="FU44" s="2"/>
      <c r="FV44" s="2"/>
      <c r="FW44" s="2"/>
      <c r="FX44" s="2">
        <v>90</v>
      </c>
      <c r="FY44" s="2">
        <v>85</v>
      </c>
      <c r="FZ44" s="2"/>
      <c r="GA44" s="2" t="s">
        <v>3</v>
      </c>
      <c r="GB44" s="2"/>
      <c r="GC44" s="2"/>
      <c r="GD44" s="2">
        <v>1</v>
      </c>
      <c r="GE44" s="2"/>
      <c r="GF44" s="2">
        <v>-203775977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71</v>
      </c>
      <c r="E45" t="s">
        <v>73</v>
      </c>
      <c r="F45" t="s">
        <v>74</v>
      </c>
      <c r="G45" t="s">
        <v>75</v>
      </c>
      <c r="H45" t="s">
        <v>67</v>
      </c>
      <c r="I45">
        <f>I39*J45</f>
        <v>0.27400000000000002</v>
      </c>
      <c r="J45">
        <v>1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51613430</v>
      </c>
      <c r="AB45">
        <f t="shared" si="32"/>
        <v>0</v>
      </c>
      <c r="AC45">
        <f t="shared" si="33"/>
        <v>0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90</v>
      </c>
      <c r="AU45">
        <v>85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9.41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76</v>
      </c>
      <c r="BM45">
        <v>9001</v>
      </c>
      <c r="BN45">
        <v>0</v>
      </c>
      <c r="BO45" t="s">
        <v>58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90</v>
      </c>
      <c r="CA45">
        <v>85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0</v>
      </c>
      <c r="CQ45">
        <f t="shared" si="42"/>
        <v>0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67</v>
      </c>
      <c r="DW45" t="s">
        <v>67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51133596</v>
      </c>
      <c r="EF45">
        <v>2</v>
      </c>
      <c r="EG45" t="s">
        <v>28</v>
      </c>
      <c r="EH45">
        <v>0</v>
      </c>
      <c r="EI45" t="s">
        <v>3</v>
      </c>
      <c r="EJ45">
        <v>1</v>
      </c>
      <c r="EK45">
        <v>9001</v>
      </c>
      <c r="EL45" t="s">
        <v>62</v>
      </c>
      <c r="EM45" t="s">
        <v>63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2"/>
        <v>0</v>
      </c>
      <c r="FS45">
        <v>0</v>
      </c>
      <c r="FX45">
        <v>90</v>
      </c>
      <c r="FY45">
        <v>85</v>
      </c>
      <c r="GA45" t="s">
        <v>3</v>
      </c>
      <c r="GD45">
        <v>1</v>
      </c>
      <c r="GF45">
        <v>-203775977</v>
      </c>
      <c r="GG45">
        <v>2</v>
      </c>
      <c r="GH45">
        <v>1</v>
      </c>
      <c r="GI45">
        <v>1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IK45">
        <v>0</v>
      </c>
    </row>
    <row r="46" spans="1:255" x14ac:dyDescent="0.25">
      <c r="A46" s="2">
        <v>17</v>
      </c>
      <c r="B46" s="2">
        <v>1</v>
      </c>
      <c r="C46" s="2"/>
      <c r="D46" s="2"/>
      <c r="E46" s="2" t="s">
        <v>77</v>
      </c>
      <c r="F46" s="2" t="s">
        <v>78</v>
      </c>
      <c r="G46" s="2" t="s">
        <v>79</v>
      </c>
      <c r="H46" s="2" t="s">
        <v>67</v>
      </c>
      <c r="I46" s="2">
        <v>0</v>
      </c>
      <c r="J46" s="2">
        <v>0</v>
      </c>
      <c r="K46" s="2"/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51613416</v>
      </c>
      <c r="AB46" s="2">
        <f t="shared" si="32"/>
        <v>6783.14</v>
      </c>
      <c r="AC46" s="2">
        <f t="shared" si="33"/>
        <v>6783.14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34.17</v>
      </c>
      <c r="AK46" s="2">
        <v>6783.14</v>
      </c>
      <c r="AL46" s="2">
        <v>6783.14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34.17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80</v>
      </c>
      <c r="BK46" s="2"/>
      <c r="BL46" s="2"/>
      <c r="BM46" s="2">
        <v>500001</v>
      </c>
      <c r="BN46" s="2">
        <v>0</v>
      </c>
      <c r="BO46" s="2" t="s">
        <v>3</v>
      </c>
      <c r="BP46" s="2">
        <v>0</v>
      </c>
      <c r="BQ46" s="2">
        <v>8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/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0</v>
      </c>
      <c r="CQ46" s="2">
        <f t="shared" si="42"/>
        <v>6783.14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34.17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67</v>
      </c>
      <c r="DW46" s="2" t="s">
        <v>67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51133530</v>
      </c>
      <c r="EF46" s="2">
        <v>8</v>
      </c>
      <c r="EG46" s="2" t="s">
        <v>50</v>
      </c>
      <c r="EH46" s="2">
        <v>0</v>
      </c>
      <c r="EI46" s="2" t="s">
        <v>3</v>
      </c>
      <c r="EJ46" s="2">
        <v>1</v>
      </c>
      <c r="EK46" s="2">
        <v>500001</v>
      </c>
      <c r="EL46" s="2" t="s">
        <v>51</v>
      </c>
      <c r="EM46" s="2" t="s">
        <v>52</v>
      </c>
      <c r="EN46" s="2"/>
      <c r="EO46" s="2" t="s">
        <v>3</v>
      </c>
      <c r="EP46" s="2"/>
      <c r="EQ46" s="2">
        <v>0</v>
      </c>
      <c r="ER46" s="2">
        <v>6783.14</v>
      </c>
      <c r="ES46" s="2">
        <v>6783.14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2"/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1324773045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E47" t="s">
        <v>77</v>
      </c>
      <c r="F47" t="s">
        <v>78</v>
      </c>
      <c r="G47" t="s">
        <v>79</v>
      </c>
      <c r="H47" t="s">
        <v>67</v>
      </c>
      <c r="I47">
        <v>0</v>
      </c>
      <c r="J47">
        <v>0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51613430</v>
      </c>
      <c r="AB47">
        <f t="shared" si="32"/>
        <v>6783.14</v>
      </c>
      <c r="AC47">
        <f t="shared" si="33"/>
        <v>6783.14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34.17</v>
      </c>
      <c r="AK47">
        <v>6783.14</v>
      </c>
      <c r="AL47">
        <v>6783.14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34.17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7.95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80</v>
      </c>
      <c r="BM47">
        <v>500001</v>
      </c>
      <c r="BN47">
        <v>0</v>
      </c>
      <c r="BO47" t="s">
        <v>78</v>
      </c>
      <c r="BP47">
        <v>1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53925.963000000003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34.17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67</v>
      </c>
      <c r="DW47" t="s">
        <v>67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51133530</v>
      </c>
      <c r="EF47">
        <v>8</v>
      </c>
      <c r="EG47" t="s">
        <v>50</v>
      </c>
      <c r="EH47">
        <v>0</v>
      </c>
      <c r="EI47" t="s">
        <v>3</v>
      </c>
      <c r="EJ47">
        <v>1</v>
      </c>
      <c r="EK47">
        <v>500001</v>
      </c>
      <c r="EL47" t="s">
        <v>51</v>
      </c>
      <c r="EM47" t="s">
        <v>52</v>
      </c>
      <c r="EO47" t="s">
        <v>3</v>
      </c>
      <c r="EQ47">
        <v>0</v>
      </c>
      <c r="ER47">
        <v>6783.14</v>
      </c>
      <c r="ES47">
        <v>6783.14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1324773045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IK47">
        <v>0</v>
      </c>
    </row>
    <row r="48" spans="1:255" x14ac:dyDescent="0.25">
      <c r="A48" s="2">
        <v>17</v>
      </c>
      <c r="B48" s="2">
        <v>1</v>
      </c>
      <c r="C48" s="2"/>
      <c r="D48" s="2"/>
      <c r="E48" s="2" t="s">
        <v>81</v>
      </c>
      <c r="F48" s="2" t="s">
        <v>82</v>
      </c>
      <c r="G48" s="2" t="s">
        <v>83</v>
      </c>
      <c r="H48" s="2" t="s">
        <v>67</v>
      </c>
      <c r="I48" s="2">
        <v>6.9000000000000006E-2</v>
      </c>
      <c r="J48" s="2">
        <v>0</v>
      </c>
      <c r="K48" s="2"/>
      <c r="L48" s="2"/>
      <c r="M48" s="2"/>
      <c r="N48" s="2"/>
      <c r="O48" s="2">
        <f t="shared" si="21"/>
        <v>429.08</v>
      </c>
      <c r="P48" s="2">
        <f t="shared" si="22"/>
        <v>429.08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2.36</v>
      </c>
      <c r="X48" s="2">
        <f t="shared" si="30"/>
        <v>0</v>
      </c>
      <c r="Y48" s="2">
        <f t="shared" si="31"/>
        <v>0</v>
      </c>
      <c r="Z48" s="2"/>
      <c r="AA48" s="2">
        <v>51613416</v>
      </c>
      <c r="AB48" s="2">
        <f t="shared" si="32"/>
        <v>6218.58</v>
      </c>
      <c r="AC48" s="2">
        <f t="shared" si="33"/>
        <v>6218.58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34.17</v>
      </c>
      <c r="AK48" s="2">
        <v>6218.58</v>
      </c>
      <c r="AL48" s="2">
        <v>6218.58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34.17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84</v>
      </c>
      <c r="BK48" s="2"/>
      <c r="BL48" s="2"/>
      <c r="BM48" s="2">
        <v>500001</v>
      </c>
      <c r="BN48" s="2">
        <v>0</v>
      </c>
      <c r="BO48" s="2" t="s">
        <v>3</v>
      </c>
      <c r="BP48" s="2">
        <v>0</v>
      </c>
      <c r="BQ48" s="2">
        <v>8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/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429.08</v>
      </c>
      <c r="CQ48" s="2">
        <f t="shared" si="42"/>
        <v>6218.58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34.17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67</v>
      </c>
      <c r="DW48" s="2" t="s">
        <v>67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51133530</v>
      </c>
      <c r="EF48" s="2">
        <v>8</v>
      </c>
      <c r="EG48" s="2" t="s">
        <v>50</v>
      </c>
      <c r="EH48" s="2">
        <v>0</v>
      </c>
      <c r="EI48" s="2" t="s">
        <v>3</v>
      </c>
      <c r="EJ48" s="2">
        <v>1</v>
      </c>
      <c r="EK48" s="2">
        <v>500001</v>
      </c>
      <c r="EL48" s="2" t="s">
        <v>51</v>
      </c>
      <c r="EM48" s="2" t="s">
        <v>52</v>
      </c>
      <c r="EN48" s="2"/>
      <c r="EO48" s="2" t="s">
        <v>3</v>
      </c>
      <c r="EP48" s="2"/>
      <c r="EQ48" s="2">
        <v>0</v>
      </c>
      <c r="ER48" s="2">
        <v>6218.58</v>
      </c>
      <c r="ES48" s="2">
        <v>6218.58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2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-375305264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429.08</v>
      </c>
      <c r="GN48" s="2">
        <f t="shared" si="55"/>
        <v>429.08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E49" t="s">
        <v>81</v>
      </c>
      <c r="F49" t="s">
        <v>82</v>
      </c>
      <c r="G49" t="s">
        <v>83</v>
      </c>
      <c r="H49" t="s">
        <v>67</v>
      </c>
      <c r="I49">
        <v>6.9000000000000006E-2</v>
      </c>
      <c r="J49">
        <v>0</v>
      </c>
      <c r="O49">
        <f t="shared" si="21"/>
        <v>4406.67</v>
      </c>
      <c r="P49">
        <f t="shared" si="22"/>
        <v>4406.67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2.36</v>
      </c>
      <c r="X49">
        <f t="shared" si="30"/>
        <v>0</v>
      </c>
      <c r="Y49">
        <f t="shared" si="31"/>
        <v>0</v>
      </c>
      <c r="AA49">
        <v>51613430</v>
      </c>
      <c r="AB49">
        <f t="shared" si="32"/>
        <v>6218.58</v>
      </c>
      <c r="AC49">
        <f t="shared" si="33"/>
        <v>6218.58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34.17</v>
      </c>
      <c r="AK49">
        <v>6218.58</v>
      </c>
      <c r="AL49">
        <v>6218.58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34.17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10.27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84</v>
      </c>
      <c r="BM49">
        <v>500001</v>
      </c>
      <c r="BN49">
        <v>0</v>
      </c>
      <c r="BO49" t="s">
        <v>82</v>
      </c>
      <c r="BP49">
        <v>1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4406.67</v>
      </c>
      <c r="CQ49">
        <f t="shared" si="42"/>
        <v>63864.816599999998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34.17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67</v>
      </c>
      <c r="DW49" t="s">
        <v>67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51133530</v>
      </c>
      <c r="EF49">
        <v>8</v>
      </c>
      <c r="EG49" t="s">
        <v>50</v>
      </c>
      <c r="EH49">
        <v>0</v>
      </c>
      <c r="EI49" t="s">
        <v>3</v>
      </c>
      <c r="EJ49">
        <v>1</v>
      </c>
      <c r="EK49">
        <v>500001</v>
      </c>
      <c r="EL49" t="s">
        <v>51</v>
      </c>
      <c r="EM49" t="s">
        <v>52</v>
      </c>
      <c r="EO49" t="s">
        <v>3</v>
      </c>
      <c r="EQ49">
        <v>0</v>
      </c>
      <c r="ER49">
        <v>6218.58</v>
      </c>
      <c r="ES49">
        <v>6218.58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-375305264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3"/>
        <v>0</v>
      </c>
      <c r="GM49">
        <f t="shared" si="54"/>
        <v>4406.67</v>
      </c>
      <c r="GN49">
        <f t="shared" si="55"/>
        <v>4406.67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IK49">
        <v>0</v>
      </c>
    </row>
    <row r="50" spans="1:255" x14ac:dyDescent="0.25">
      <c r="A50" s="2">
        <v>17</v>
      </c>
      <c r="B50" s="2">
        <v>1</v>
      </c>
      <c r="C50" s="2"/>
      <c r="D50" s="2"/>
      <c r="E50" s="2" t="s">
        <v>85</v>
      </c>
      <c r="F50" s="2" t="s">
        <v>86</v>
      </c>
      <c r="G50" s="2" t="s">
        <v>87</v>
      </c>
      <c r="H50" s="2" t="s">
        <v>67</v>
      </c>
      <c r="I50" s="2">
        <v>0.20399999999999999</v>
      </c>
      <c r="J50" s="2">
        <v>0</v>
      </c>
      <c r="K50" s="2"/>
      <c r="L50" s="2"/>
      <c r="M50" s="2"/>
      <c r="N50" s="2"/>
      <c r="O50" s="2">
        <f t="shared" si="21"/>
        <v>1384.33</v>
      </c>
      <c r="P50" s="2">
        <f t="shared" si="22"/>
        <v>1384.33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6.97</v>
      </c>
      <c r="X50" s="2">
        <f t="shared" si="30"/>
        <v>0</v>
      </c>
      <c r="Y50" s="2">
        <f t="shared" si="31"/>
        <v>0</v>
      </c>
      <c r="Z50" s="2"/>
      <c r="AA50" s="2">
        <v>51613416</v>
      </c>
      <c r="AB50" s="2">
        <f t="shared" si="32"/>
        <v>6785.93</v>
      </c>
      <c r="AC50" s="2">
        <f t="shared" si="33"/>
        <v>6785.93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34.17</v>
      </c>
      <c r="AK50" s="2">
        <v>6785.93</v>
      </c>
      <c r="AL50" s="2">
        <v>6785.93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34.17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88</v>
      </c>
      <c r="BK50" s="2"/>
      <c r="BL50" s="2"/>
      <c r="BM50" s="2">
        <v>500001</v>
      </c>
      <c r="BN50" s="2">
        <v>0</v>
      </c>
      <c r="BO50" s="2" t="s">
        <v>3</v>
      </c>
      <c r="BP50" s="2">
        <v>0</v>
      </c>
      <c r="BQ50" s="2">
        <v>8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/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1384.33</v>
      </c>
      <c r="CQ50" s="2">
        <f t="shared" si="42"/>
        <v>6785.93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34.17</v>
      </c>
      <c r="CY50" s="2">
        <f t="shared" si="50"/>
        <v>0</v>
      </c>
      <c r="CZ50" s="2">
        <f t="shared" si="51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67</v>
      </c>
      <c r="DW50" s="2" t="s">
        <v>67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51133530</v>
      </c>
      <c r="EF50" s="2">
        <v>8</v>
      </c>
      <c r="EG50" s="2" t="s">
        <v>50</v>
      </c>
      <c r="EH50" s="2">
        <v>0</v>
      </c>
      <c r="EI50" s="2" t="s">
        <v>3</v>
      </c>
      <c r="EJ50" s="2">
        <v>1</v>
      </c>
      <c r="EK50" s="2">
        <v>500001</v>
      </c>
      <c r="EL50" s="2" t="s">
        <v>51</v>
      </c>
      <c r="EM50" s="2" t="s">
        <v>52</v>
      </c>
      <c r="EN50" s="2"/>
      <c r="EO50" s="2" t="s">
        <v>3</v>
      </c>
      <c r="EP50" s="2"/>
      <c r="EQ50" s="2">
        <v>0</v>
      </c>
      <c r="ER50" s="2">
        <v>6785.93</v>
      </c>
      <c r="ES50" s="2">
        <v>6785.93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2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1856260133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3"/>
        <v>0</v>
      </c>
      <c r="GM50" s="2">
        <f t="shared" si="54"/>
        <v>1384.33</v>
      </c>
      <c r="GN50" s="2">
        <f t="shared" si="55"/>
        <v>1384.33</v>
      </c>
      <c r="GO50" s="2">
        <f t="shared" si="56"/>
        <v>0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E51" t="s">
        <v>85</v>
      </c>
      <c r="F51" t="s">
        <v>86</v>
      </c>
      <c r="G51" t="s">
        <v>87</v>
      </c>
      <c r="H51" t="s">
        <v>67</v>
      </c>
      <c r="I51">
        <v>0.20399999999999999</v>
      </c>
      <c r="J51">
        <v>0</v>
      </c>
      <c r="O51">
        <f t="shared" si="21"/>
        <v>11005.42</v>
      </c>
      <c r="P51">
        <f t="shared" si="22"/>
        <v>11005.42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6.97</v>
      </c>
      <c r="X51">
        <f t="shared" si="30"/>
        <v>0</v>
      </c>
      <c r="Y51">
        <f t="shared" si="31"/>
        <v>0</v>
      </c>
      <c r="AA51">
        <v>51613430</v>
      </c>
      <c r="AB51">
        <f t="shared" si="32"/>
        <v>6785.93</v>
      </c>
      <c r="AC51">
        <f t="shared" si="33"/>
        <v>6785.93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34.17</v>
      </c>
      <c r="AK51">
        <v>6785.93</v>
      </c>
      <c r="AL51">
        <v>6785.93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34.17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7.95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88</v>
      </c>
      <c r="BM51">
        <v>500001</v>
      </c>
      <c r="BN51">
        <v>0</v>
      </c>
      <c r="BO51" t="s">
        <v>86</v>
      </c>
      <c r="BP51">
        <v>1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11005.42</v>
      </c>
      <c r="CQ51">
        <f t="shared" si="42"/>
        <v>53948.143499999998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34.17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67</v>
      </c>
      <c r="DW51" t="s">
        <v>67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51133530</v>
      </c>
      <c r="EF51">
        <v>8</v>
      </c>
      <c r="EG51" t="s">
        <v>50</v>
      </c>
      <c r="EH51">
        <v>0</v>
      </c>
      <c r="EI51" t="s">
        <v>3</v>
      </c>
      <c r="EJ51">
        <v>1</v>
      </c>
      <c r="EK51">
        <v>500001</v>
      </c>
      <c r="EL51" t="s">
        <v>51</v>
      </c>
      <c r="EM51" t="s">
        <v>52</v>
      </c>
      <c r="EO51" t="s">
        <v>3</v>
      </c>
      <c r="EQ51">
        <v>0</v>
      </c>
      <c r="ER51">
        <v>6785.93</v>
      </c>
      <c r="ES51">
        <v>6785.93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1856260133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11005.42</v>
      </c>
      <c r="GN51">
        <f t="shared" si="55"/>
        <v>11005.42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ROW(SmtRes!A79)</f>
        <v>79</v>
      </c>
      <c r="D52" s="2">
        <f>ROW(EtalonRes!A79)</f>
        <v>79</v>
      </c>
      <c r="E52" s="2" t="s">
        <v>89</v>
      </c>
      <c r="F52" s="2" t="s">
        <v>90</v>
      </c>
      <c r="G52" s="2" t="s">
        <v>91</v>
      </c>
      <c r="H52" s="2" t="s">
        <v>92</v>
      </c>
      <c r="I52" s="2">
        <f>ROUND(8/100,9)</f>
        <v>0.08</v>
      </c>
      <c r="J52" s="2">
        <v>0</v>
      </c>
      <c r="K52" s="2"/>
      <c r="L52" s="2"/>
      <c r="M52" s="2"/>
      <c r="N52" s="2"/>
      <c r="O52" s="2">
        <f t="shared" si="21"/>
        <v>94.08</v>
      </c>
      <c r="P52" s="2">
        <f t="shared" si="22"/>
        <v>71.88</v>
      </c>
      <c r="Q52" s="2">
        <f t="shared" si="23"/>
        <v>6.07</v>
      </c>
      <c r="R52" s="2">
        <f t="shared" si="24"/>
        <v>0</v>
      </c>
      <c r="S52" s="2">
        <f t="shared" si="25"/>
        <v>16.13</v>
      </c>
      <c r="T52" s="2">
        <f t="shared" si="26"/>
        <v>0</v>
      </c>
      <c r="U52" s="2">
        <f t="shared" si="27"/>
        <v>1.696</v>
      </c>
      <c r="V52" s="2">
        <f t="shared" si="28"/>
        <v>0</v>
      </c>
      <c r="W52" s="2">
        <f t="shared" si="29"/>
        <v>0</v>
      </c>
      <c r="X52" s="2">
        <f t="shared" si="30"/>
        <v>19.68</v>
      </c>
      <c r="Y52" s="2">
        <f t="shared" si="31"/>
        <v>12.9</v>
      </c>
      <c r="Z52" s="2"/>
      <c r="AA52" s="2">
        <v>51613416</v>
      </c>
      <c r="AB52" s="2">
        <f t="shared" si="32"/>
        <v>1176.02</v>
      </c>
      <c r="AC52" s="2">
        <f t="shared" si="33"/>
        <v>898.48</v>
      </c>
      <c r="AD52" s="2">
        <f t="shared" si="34"/>
        <v>75.930000000000007</v>
      </c>
      <c r="AE52" s="2">
        <f t="shared" si="35"/>
        <v>0</v>
      </c>
      <c r="AF52" s="2">
        <f t="shared" si="36"/>
        <v>201.61</v>
      </c>
      <c r="AG52" s="2">
        <f t="shared" si="37"/>
        <v>0</v>
      </c>
      <c r="AH52" s="2">
        <f t="shared" si="38"/>
        <v>21.2</v>
      </c>
      <c r="AI52" s="2">
        <f t="shared" si="39"/>
        <v>0</v>
      </c>
      <c r="AJ52" s="2">
        <f t="shared" si="40"/>
        <v>0</v>
      </c>
      <c r="AK52" s="2">
        <v>1176.02</v>
      </c>
      <c r="AL52" s="2">
        <v>898.48</v>
      </c>
      <c r="AM52" s="2">
        <v>75.930000000000007</v>
      </c>
      <c r="AN52" s="2">
        <v>0</v>
      </c>
      <c r="AO52" s="2">
        <v>201.61</v>
      </c>
      <c r="AP52" s="2">
        <v>0</v>
      </c>
      <c r="AQ52" s="2">
        <v>21.2</v>
      </c>
      <c r="AR52" s="2">
        <v>0</v>
      </c>
      <c r="AS52" s="2">
        <v>0</v>
      </c>
      <c r="AT52" s="2">
        <v>122</v>
      </c>
      <c r="AU52" s="2">
        <v>80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93</v>
      </c>
      <c r="BK52" s="2"/>
      <c r="BL52" s="2"/>
      <c r="BM52" s="2">
        <v>8001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122</v>
      </c>
      <c r="CA52" s="2">
        <v>80</v>
      </c>
      <c r="CB52" s="2"/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94.08</v>
      </c>
      <c r="CQ52" s="2">
        <f t="shared" si="42"/>
        <v>898.48</v>
      </c>
      <c r="CR52" s="2">
        <f t="shared" si="43"/>
        <v>75.930000000000007</v>
      </c>
      <c r="CS52" s="2">
        <f t="shared" si="44"/>
        <v>0</v>
      </c>
      <c r="CT52" s="2">
        <f t="shared" si="45"/>
        <v>201.61</v>
      </c>
      <c r="CU52" s="2">
        <f t="shared" si="46"/>
        <v>0</v>
      </c>
      <c r="CV52" s="2">
        <f t="shared" si="47"/>
        <v>21.2</v>
      </c>
      <c r="CW52" s="2">
        <f t="shared" si="48"/>
        <v>0</v>
      </c>
      <c r="CX52" s="2">
        <f t="shared" si="49"/>
        <v>0</v>
      </c>
      <c r="CY52" s="2">
        <f t="shared" si="50"/>
        <v>19.678599999999999</v>
      </c>
      <c r="CZ52" s="2">
        <f t="shared" si="51"/>
        <v>12.904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1005</v>
      </c>
      <c r="DV52" s="2" t="s">
        <v>92</v>
      </c>
      <c r="DW52" s="2" t="s">
        <v>92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51133595</v>
      </c>
      <c r="EF52" s="2">
        <v>2</v>
      </c>
      <c r="EG52" s="2" t="s">
        <v>28</v>
      </c>
      <c r="EH52" s="2">
        <v>0</v>
      </c>
      <c r="EI52" s="2" t="s">
        <v>3</v>
      </c>
      <c r="EJ52" s="2">
        <v>1</v>
      </c>
      <c r="EK52" s="2">
        <v>8001</v>
      </c>
      <c r="EL52" s="2" t="s">
        <v>94</v>
      </c>
      <c r="EM52" s="2" t="s">
        <v>95</v>
      </c>
      <c r="EN52" s="2"/>
      <c r="EO52" s="2" t="s">
        <v>3</v>
      </c>
      <c r="EP52" s="2"/>
      <c r="EQ52" s="2">
        <v>0</v>
      </c>
      <c r="ER52" s="2">
        <v>1176.02</v>
      </c>
      <c r="ES52" s="2">
        <v>898.48</v>
      </c>
      <c r="ET52" s="2">
        <v>75.930000000000007</v>
      </c>
      <c r="EU52" s="2">
        <v>0</v>
      </c>
      <c r="EV52" s="2">
        <v>201.61</v>
      </c>
      <c r="EW52" s="2">
        <v>21.2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2"/>
        <v>0</v>
      </c>
      <c r="FS52" s="2">
        <v>0</v>
      </c>
      <c r="FT52" s="2"/>
      <c r="FU52" s="2"/>
      <c r="FV52" s="2"/>
      <c r="FW52" s="2"/>
      <c r="FX52" s="2">
        <v>122</v>
      </c>
      <c r="FY52" s="2">
        <v>80</v>
      </c>
      <c r="FZ52" s="2"/>
      <c r="GA52" s="2" t="s">
        <v>3</v>
      </c>
      <c r="GB52" s="2"/>
      <c r="GC52" s="2"/>
      <c r="GD52" s="2">
        <v>1</v>
      </c>
      <c r="GE52" s="2"/>
      <c r="GF52" s="2">
        <v>-293874410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126.66</v>
      </c>
      <c r="GN52" s="2">
        <f t="shared" si="55"/>
        <v>126.66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ROW(SmtRes!A86)</f>
        <v>86</v>
      </c>
      <c r="D53">
        <f>ROW(EtalonRes!A86)</f>
        <v>86</v>
      </c>
      <c r="E53" t="s">
        <v>89</v>
      </c>
      <c r="F53" t="s">
        <v>90</v>
      </c>
      <c r="G53" t="s">
        <v>91</v>
      </c>
      <c r="H53" t="s">
        <v>92</v>
      </c>
      <c r="I53">
        <f>ROUND(8/100,9)</f>
        <v>0.08</v>
      </c>
      <c r="J53">
        <v>0</v>
      </c>
      <c r="O53">
        <f t="shared" si="21"/>
        <v>1074.8399999999999</v>
      </c>
      <c r="P53">
        <f t="shared" si="22"/>
        <v>505.31</v>
      </c>
      <c r="Q53">
        <f t="shared" si="23"/>
        <v>34.380000000000003</v>
      </c>
      <c r="R53">
        <f t="shared" si="24"/>
        <v>0</v>
      </c>
      <c r="S53">
        <f t="shared" si="25"/>
        <v>535.15</v>
      </c>
      <c r="T53">
        <f t="shared" si="26"/>
        <v>0</v>
      </c>
      <c r="U53">
        <f t="shared" si="27"/>
        <v>1.696</v>
      </c>
      <c r="V53">
        <f t="shared" si="28"/>
        <v>0</v>
      </c>
      <c r="W53">
        <f t="shared" si="29"/>
        <v>0</v>
      </c>
      <c r="X53">
        <f t="shared" si="30"/>
        <v>652.88</v>
      </c>
      <c r="Y53">
        <f t="shared" si="31"/>
        <v>428.12</v>
      </c>
      <c r="AA53">
        <v>51613430</v>
      </c>
      <c r="AB53">
        <f t="shared" si="32"/>
        <v>1176.02</v>
      </c>
      <c r="AC53">
        <f t="shared" si="33"/>
        <v>898.48</v>
      </c>
      <c r="AD53">
        <f t="shared" si="34"/>
        <v>75.930000000000007</v>
      </c>
      <c r="AE53">
        <f t="shared" si="35"/>
        <v>0</v>
      </c>
      <c r="AF53">
        <f t="shared" si="36"/>
        <v>201.61</v>
      </c>
      <c r="AG53">
        <f t="shared" si="37"/>
        <v>0</v>
      </c>
      <c r="AH53">
        <f t="shared" si="38"/>
        <v>21.2</v>
      </c>
      <c r="AI53">
        <f t="shared" si="39"/>
        <v>0</v>
      </c>
      <c r="AJ53">
        <f t="shared" si="40"/>
        <v>0</v>
      </c>
      <c r="AK53">
        <v>1176.02</v>
      </c>
      <c r="AL53">
        <v>898.48</v>
      </c>
      <c r="AM53">
        <v>75.930000000000007</v>
      </c>
      <c r="AN53">
        <v>0</v>
      </c>
      <c r="AO53">
        <v>201.61</v>
      </c>
      <c r="AP53">
        <v>0</v>
      </c>
      <c r="AQ53">
        <v>21.2</v>
      </c>
      <c r="AR53">
        <v>0</v>
      </c>
      <c r="AS53">
        <v>0</v>
      </c>
      <c r="AT53">
        <v>122</v>
      </c>
      <c r="AU53">
        <v>80</v>
      </c>
      <c r="AV53">
        <v>1</v>
      </c>
      <c r="AW53">
        <v>1</v>
      </c>
      <c r="AZ53">
        <v>1</v>
      </c>
      <c r="BA53">
        <v>33.18</v>
      </c>
      <c r="BB53">
        <v>5.66</v>
      </c>
      <c r="BC53">
        <v>7.03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93</v>
      </c>
      <c r="BM53">
        <v>8001</v>
      </c>
      <c r="BN53">
        <v>0</v>
      </c>
      <c r="BO53" t="s">
        <v>90</v>
      </c>
      <c r="BP53">
        <v>1</v>
      </c>
      <c r="BQ53">
        <v>2</v>
      </c>
      <c r="BR53">
        <v>0</v>
      </c>
      <c r="BS53">
        <v>33.18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122</v>
      </c>
      <c r="CA53">
        <v>80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1074.8399999999999</v>
      </c>
      <c r="CQ53">
        <f t="shared" si="42"/>
        <v>6316.3144000000002</v>
      </c>
      <c r="CR53">
        <f t="shared" si="43"/>
        <v>429.7638</v>
      </c>
      <c r="CS53">
        <f t="shared" si="44"/>
        <v>0</v>
      </c>
      <c r="CT53">
        <f t="shared" si="45"/>
        <v>6689.4197999999997</v>
      </c>
      <c r="CU53">
        <f t="shared" si="46"/>
        <v>0</v>
      </c>
      <c r="CV53">
        <f t="shared" si="47"/>
        <v>21.2</v>
      </c>
      <c r="CW53">
        <f t="shared" si="48"/>
        <v>0</v>
      </c>
      <c r="CX53">
        <f t="shared" si="49"/>
        <v>0</v>
      </c>
      <c r="CY53">
        <f t="shared" si="50"/>
        <v>652.88300000000004</v>
      </c>
      <c r="CZ53">
        <f t="shared" si="51"/>
        <v>428.12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92</v>
      </c>
      <c r="DW53" t="s">
        <v>92</v>
      </c>
      <c r="DX53">
        <v>100</v>
      </c>
      <c r="DZ53" t="s">
        <v>3</v>
      </c>
      <c r="EA53" t="s">
        <v>3</v>
      </c>
      <c r="EB53" t="s">
        <v>3</v>
      </c>
      <c r="EC53" t="s">
        <v>3</v>
      </c>
      <c r="EE53">
        <v>51133595</v>
      </c>
      <c r="EF53">
        <v>2</v>
      </c>
      <c r="EG53" t="s">
        <v>28</v>
      </c>
      <c r="EH53">
        <v>0</v>
      </c>
      <c r="EI53" t="s">
        <v>3</v>
      </c>
      <c r="EJ53">
        <v>1</v>
      </c>
      <c r="EK53">
        <v>8001</v>
      </c>
      <c r="EL53" t="s">
        <v>94</v>
      </c>
      <c r="EM53" t="s">
        <v>95</v>
      </c>
      <c r="EO53" t="s">
        <v>3</v>
      </c>
      <c r="EQ53">
        <v>0</v>
      </c>
      <c r="ER53">
        <v>1176.02</v>
      </c>
      <c r="ES53">
        <v>898.48</v>
      </c>
      <c r="ET53">
        <v>75.930000000000007</v>
      </c>
      <c r="EU53">
        <v>0</v>
      </c>
      <c r="EV53">
        <v>201.61</v>
      </c>
      <c r="EW53">
        <v>21.2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122</v>
      </c>
      <c r="FY53">
        <v>80</v>
      </c>
      <c r="GA53" t="s">
        <v>3</v>
      </c>
      <c r="GD53">
        <v>1</v>
      </c>
      <c r="GF53">
        <v>-293874410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3"/>
        <v>0</v>
      </c>
      <c r="GM53">
        <f t="shared" si="54"/>
        <v>2155.84</v>
      </c>
      <c r="GN53">
        <f t="shared" si="55"/>
        <v>2155.84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IK53">
        <v>0</v>
      </c>
    </row>
    <row r="54" spans="1:255" x14ac:dyDescent="0.25">
      <c r="A54" s="2">
        <v>17</v>
      </c>
      <c r="B54" s="2">
        <v>1</v>
      </c>
      <c r="C54" s="2">
        <f>ROW(SmtRes!A92)</f>
        <v>92</v>
      </c>
      <c r="D54" s="2">
        <f>ROW(EtalonRes!A92)</f>
        <v>92</v>
      </c>
      <c r="E54" s="2" t="s">
        <v>96</v>
      </c>
      <c r="F54" s="2" t="s">
        <v>97</v>
      </c>
      <c r="G54" s="2" t="s">
        <v>98</v>
      </c>
      <c r="H54" s="2" t="s">
        <v>99</v>
      </c>
      <c r="I54" s="2">
        <v>1</v>
      </c>
      <c r="J54" s="2">
        <v>0</v>
      </c>
      <c r="K54" s="2"/>
      <c r="L54" s="2"/>
      <c r="M54" s="2"/>
      <c r="N54" s="2"/>
      <c r="O54" s="2">
        <f t="shared" si="21"/>
        <v>9.67</v>
      </c>
      <c r="P54" s="2">
        <f t="shared" si="22"/>
        <v>0.51</v>
      </c>
      <c r="Q54" s="2">
        <f t="shared" si="23"/>
        <v>2.2200000000000002</v>
      </c>
      <c r="R54" s="2">
        <f t="shared" si="24"/>
        <v>0.14000000000000001</v>
      </c>
      <c r="S54" s="2">
        <f t="shared" si="25"/>
        <v>6.94</v>
      </c>
      <c r="T54" s="2">
        <f t="shared" si="26"/>
        <v>0</v>
      </c>
      <c r="U54" s="2">
        <f t="shared" si="27"/>
        <v>0.7</v>
      </c>
      <c r="V54" s="2">
        <f t="shared" si="28"/>
        <v>0.01</v>
      </c>
      <c r="W54" s="2">
        <f t="shared" si="29"/>
        <v>0</v>
      </c>
      <c r="X54" s="2">
        <f t="shared" si="30"/>
        <v>6.73</v>
      </c>
      <c r="Y54" s="2">
        <f t="shared" si="31"/>
        <v>4.5999999999999996</v>
      </c>
      <c r="Z54" s="2"/>
      <c r="AA54" s="2">
        <v>51613416</v>
      </c>
      <c r="AB54" s="2">
        <f t="shared" si="32"/>
        <v>9.67</v>
      </c>
      <c r="AC54" s="2">
        <f t="shared" si="33"/>
        <v>0.51</v>
      </c>
      <c r="AD54" s="2">
        <f t="shared" si="34"/>
        <v>2.2200000000000002</v>
      </c>
      <c r="AE54" s="2">
        <f t="shared" si="35"/>
        <v>0.14000000000000001</v>
      </c>
      <c r="AF54" s="2">
        <f t="shared" si="36"/>
        <v>6.94</v>
      </c>
      <c r="AG54" s="2">
        <f t="shared" si="37"/>
        <v>0</v>
      </c>
      <c r="AH54" s="2">
        <f t="shared" si="38"/>
        <v>0.7</v>
      </c>
      <c r="AI54" s="2">
        <f t="shared" si="39"/>
        <v>0.01</v>
      </c>
      <c r="AJ54" s="2">
        <f t="shared" si="40"/>
        <v>0</v>
      </c>
      <c r="AK54" s="2">
        <v>9.67</v>
      </c>
      <c r="AL54" s="2">
        <v>0.51</v>
      </c>
      <c r="AM54" s="2">
        <v>2.2200000000000002</v>
      </c>
      <c r="AN54" s="2">
        <v>0.14000000000000001</v>
      </c>
      <c r="AO54" s="2">
        <v>6.94</v>
      </c>
      <c r="AP54" s="2">
        <v>0</v>
      </c>
      <c r="AQ54" s="2">
        <v>0.7</v>
      </c>
      <c r="AR54" s="2">
        <v>0.01</v>
      </c>
      <c r="AS54" s="2">
        <v>0</v>
      </c>
      <c r="AT54" s="2">
        <v>95</v>
      </c>
      <c r="AU54" s="2">
        <v>65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100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95</v>
      </c>
      <c r="CA54" s="2">
        <v>65</v>
      </c>
      <c r="CB54" s="2"/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9.67</v>
      </c>
      <c r="CQ54" s="2">
        <f t="shared" si="42"/>
        <v>0.51</v>
      </c>
      <c r="CR54" s="2">
        <f t="shared" si="43"/>
        <v>2.2200000000000002</v>
      </c>
      <c r="CS54" s="2">
        <f t="shared" si="44"/>
        <v>0.14000000000000001</v>
      </c>
      <c r="CT54" s="2">
        <f t="shared" si="45"/>
        <v>6.94</v>
      </c>
      <c r="CU54" s="2">
        <f t="shared" si="46"/>
        <v>0</v>
      </c>
      <c r="CV54" s="2">
        <f t="shared" si="47"/>
        <v>0.7</v>
      </c>
      <c r="CW54" s="2">
        <f t="shared" si="48"/>
        <v>0.01</v>
      </c>
      <c r="CX54" s="2">
        <f t="shared" si="49"/>
        <v>0</v>
      </c>
      <c r="CY54" s="2">
        <f t="shared" si="50"/>
        <v>6.726</v>
      </c>
      <c r="CZ54" s="2">
        <f t="shared" si="51"/>
        <v>4.6020000000000003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99</v>
      </c>
      <c r="DW54" s="2" t="s">
        <v>99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51133480</v>
      </c>
      <c r="EF54" s="2">
        <v>3</v>
      </c>
      <c r="EG54" s="2" t="s">
        <v>101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102</v>
      </c>
      <c r="EM54" s="2" t="s">
        <v>103</v>
      </c>
      <c r="EN54" s="2"/>
      <c r="EO54" s="2" t="s">
        <v>3</v>
      </c>
      <c r="EP54" s="2"/>
      <c r="EQ54" s="2">
        <v>0</v>
      </c>
      <c r="ER54" s="2">
        <v>9.67</v>
      </c>
      <c r="ES54" s="2">
        <v>0.51</v>
      </c>
      <c r="ET54" s="2">
        <v>2.2200000000000002</v>
      </c>
      <c r="EU54" s="2">
        <v>0.14000000000000001</v>
      </c>
      <c r="EV54" s="2">
        <v>6.94</v>
      </c>
      <c r="EW54" s="2">
        <v>0.7</v>
      </c>
      <c r="EX54" s="2">
        <v>0.01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2"/>
        <v>0</v>
      </c>
      <c r="FS54" s="2">
        <v>0</v>
      </c>
      <c r="FT54" s="2"/>
      <c r="FU54" s="2"/>
      <c r="FV54" s="2"/>
      <c r="FW54" s="2"/>
      <c r="FX54" s="2">
        <v>95</v>
      </c>
      <c r="FY54" s="2">
        <v>65</v>
      </c>
      <c r="FZ54" s="2"/>
      <c r="GA54" s="2" t="s">
        <v>3</v>
      </c>
      <c r="GB54" s="2"/>
      <c r="GC54" s="2"/>
      <c r="GD54" s="2">
        <v>1</v>
      </c>
      <c r="GE54" s="2"/>
      <c r="GF54" s="2">
        <v>-389498767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21</v>
      </c>
      <c r="GN54" s="2">
        <f t="shared" si="55"/>
        <v>0</v>
      </c>
      <c r="GO54" s="2">
        <f t="shared" si="56"/>
        <v>21</v>
      </c>
      <c r="GP54" s="2">
        <f t="shared" si="5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C55">
        <f>ROW(SmtRes!A98)</f>
        <v>98</v>
      </c>
      <c r="D55">
        <f>ROW(EtalonRes!A98)</f>
        <v>98</v>
      </c>
      <c r="E55" t="s">
        <v>96</v>
      </c>
      <c r="F55" t="s">
        <v>97</v>
      </c>
      <c r="G55" t="s">
        <v>98</v>
      </c>
      <c r="H55" t="s">
        <v>99</v>
      </c>
      <c r="I55">
        <v>1</v>
      </c>
      <c r="J55">
        <v>0</v>
      </c>
      <c r="O55">
        <f t="shared" si="21"/>
        <v>258.76</v>
      </c>
      <c r="P55">
        <f t="shared" si="22"/>
        <v>8.02</v>
      </c>
      <c r="Q55">
        <f t="shared" si="23"/>
        <v>20.47</v>
      </c>
      <c r="R55">
        <f t="shared" si="24"/>
        <v>4.6500000000000004</v>
      </c>
      <c r="S55">
        <f t="shared" si="25"/>
        <v>230.27</v>
      </c>
      <c r="T55">
        <f t="shared" si="26"/>
        <v>0</v>
      </c>
      <c r="U55">
        <f t="shared" si="27"/>
        <v>0.7</v>
      </c>
      <c r="V55">
        <f t="shared" si="28"/>
        <v>0.01</v>
      </c>
      <c r="W55">
        <f t="shared" si="29"/>
        <v>0</v>
      </c>
      <c r="X55">
        <f t="shared" si="30"/>
        <v>223.17</v>
      </c>
      <c r="Y55">
        <f t="shared" si="31"/>
        <v>152.69999999999999</v>
      </c>
      <c r="AA55">
        <v>51613430</v>
      </c>
      <c r="AB55">
        <f t="shared" si="32"/>
        <v>9.67</v>
      </c>
      <c r="AC55">
        <f t="shared" si="33"/>
        <v>0.51</v>
      </c>
      <c r="AD55">
        <f t="shared" si="34"/>
        <v>2.2200000000000002</v>
      </c>
      <c r="AE55">
        <f t="shared" si="35"/>
        <v>0.14000000000000001</v>
      </c>
      <c r="AF55">
        <f t="shared" si="36"/>
        <v>6.94</v>
      </c>
      <c r="AG55">
        <f t="shared" si="37"/>
        <v>0</v>
      </c>
      <c r="AH55">
        <f t="shared" si="38"/>
        <v>0.7</v>
      </c>
      <c r="AI55">
        <f t="shared" si="39"/>
        <v>0.01</v>
      </c>
      <c r="AJ55">
        <f t="shared" si="40"/>
        <v>0</v>
      </c>
      <c r="AK55">
        <v>9.67</v>
      </c>
      <c r="AL55">
        <v>0.51</v>
      </c>
      <c r="AM55">
        <v>2.2200000000000002</v>
      </c>
      <c r="AN55">
        <v>0.14000000000000001</v>
      </c>
      <c r="AO55">
        <v>6.94</v>
      </c>
      <c r="AP55">
        <v>0</v>
      </c>
      <c r="AQ55">
        <v>0.7</v>
      </c>
      <c r="AR55">
        <v>0.01</v>
      </c>
      <c r="AS55">
        <v>0</v>
      </c>
      <c r="AT55">
        <v>95</v>
      </c>
      <c r="AU55">
        <v>65</v>
      </c>
      <c r="AV55">
        <v>1</v>
      </c>
      <c r="AW55">
        <v>1</v>
      </c>
      <c r="AZ55">
        <v>1</v>
      </c>
      <c r="BA55">
        <v>33.18</v>
      </c>
      <c r="BB55">
        <v>9.2200000000000006</v>
      </c>
      <c r="BC55">
        <v>15.73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100</v>
      </c>
      <c r="BM55">
        <v>108001</v>
      </c>
      <c r="BN55">
        <v>0</v>
      </c>
      <c r="BO55" t="s">
        <v>97</v>
      </c>
      <c r="BP55">
        <v>1</v>
      </c>
      <c r="BQ55">
        <v>3</v>
      </c>
      <c r="BR55">
        <v>0</v>
      </c>
      <c r="BS55">
        <v>33.18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95</v>
      </c>
      <c r="CA55">
        <v>65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258.76</v>
      </c>
      <c r="CQ55">
        <f t="shared" si="42"/>
        <v>8.0222999999999995</v>
      </c>
      <c r="CR55">
        <f t="shared" si="43"/>
        <v>20.468399999999999</v>
      </c>
      <c r="CS55">
        <f t="shared" si="44"/>
        <v>4.6452</v>
      </c>
      <c r="CT55">
        <f t="shared" si="45"/>
        <v>230.26920000000001</v>
      </c>
      <c r="CU55">
        <f t="shared" si="46"/>
        <v>0</v>
      </c>
      <c r="CV55">
        <f t="shared" si="47"/>
        <v>0.7</v>
      </c>
      <c r="CW55">
        <f t="shared" si="48"/>
        <v>0.01</v>
      </c>
      <c r="CX55">
        <f t="shared" si="49"/>
        <v>0</v>
      </c>
      <c r="CY55">
        <f t="shared" si="50"/>
        <v>223.17400000000001</v>
      </c>
      <c r="CZ55">
        <f t="shared" si="51"/>
        <v>152.69800000000001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99</v>
      </c>
      <c r="DW55" t="s">
        <v>99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51133480</v>
      </c>
      <c r="EF55">
        <v>3</v>
      </c>
      <c r="EG55" t="s">
        <v>101</v>
      </c>
      <c r="EH55">
        <v>0</v>
      </c>
      <c r="EI55" t="s">
        <v>3</v>
      </c>
      <c r="EJ55">
        <v>2</v>
      </c>
      <c r="EK55">
        <v>108001</v>
      </c>
      <c r="EL55" t="s">
        <v>102</v>
      </c>
      <c r="EM55" t="s">
        <v>103</v>
      </c>
      <c r="EO55" t="s">
        <v>3</v>
      </c>
      <c r="EQ55">
        <v>0</v>
      </c>
      <c r="ER55">
        <v>9.67</v>
      </c>
      <c r="ES55">
        <v>0.51</v>
      </c>
      <c r="ET55">
        <v>2.2200000000000002</v>
      </c>
      <c r="EU55">
        <v>0.14000000000000001</v>
      </c>
      <c r="EV55">
        <v>6.94</v>
      </c>
      <c r="EW55">
        <v>0.7</v>
      </c>
      <c r="EX55">
        <v>0.01</v>
      </c>
      <c r="EY55">
        <v>0</v>
      </c>
      <c r="FQ55">
        <v>0</v>
      </c>
      <c r="FR55">
        <f t="shared" si="52"/>
        <v>0</v>
      </c>
      <c r="FS55">
        <v>0</v>
      </c>
      <c r="FX55">
        <v>95</v>
      </c>
      <c r="FY55">
        <v>65</v>
      </c>
      <c r="GA55" t="s">
        <v>3</v>
      </c>
      <c r="GD55">
        <v>1</v>
      </c>
      <c r="GF55">
        <v>-389498767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3"/>
        <v>0</v>
      </c>
      <c r="GM55">
        <f t="shared" si="54"/>
        <v>634.63</v>
      </c>
      <c r="GN55">
        <f t="shared" si="55"/>
        <v>0</v>
      </c>
      <c r="GO55">
        <f t="shared" si="56"/>
        <v>634.63</v>
      </c>
      <c r="GP55">
        <f t="shared" si="57"/>
        <v>0</v>
      </c>
      <c r="GR55">
        <v>0</v>
      </c>
      <c r="GS55">
        <v>3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IK55">
        <v>0</v>
      </c>
    </row>
    <row r="57" spans="1:255" x14ac:dyDescent="0.25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1</v>
      </c>
      <c r="G57" s="3" t="str">
        <f>IF(G24&lt;&gt;"",G24,"")</f>
        <v>Строительно-монтажные работы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61">ROUND(AB57,2)</f>
        <v>6020.47</v>
      </c>
      <c r="P57" s="3">
        <f t="shared" si="61"/>
        <v>3911.62</v>
      </c>
      <c r="Q57" s="3">
        <f t="shared" si="61"/>
        <v>1670.81</v>
      </c>
      <c r="R57" s="3">
        <f t="shared" si="61"/>
        <v>122.35</v>
      </c>
      <c r="S57" s="3">
        <f t="shared" si="61"/>
        <v>438.04</v>
      </c>
      <c r="T57" s="3">
        <f t="shared" si="61"/>
        <v>0</v>
      </c>
      <c r="U57" s="3">
        <f>AH57</f>
        <v>46.5321</v>
      </c>
      <c r="V57" s="3">
        <f>AI57</f>
        <v>9.0420599999999993</v>
      </c>
      <c r="W57" s="3">
        <f>ROUND(AJ57,2)</f>
        <v>162.29</v>
      </c>
      <c r="X57" s="3">
        <f>ROUND(AK57,2)</f>
        <v>561.65</v>
      </c>
      <c r="Y57" s="3">
        <f>ROUND(AL57,2)</f>
        <v>389.81</v>
      </c>
      <c r="Z57" s="3"/>
      <c r="AA57" s="3"/>
      <c r="AB57" s="3">
        <f>ROUND(SUMIF(AA28:AA55,"=51613416",O28:O55),2)</f>
        <v>6020.47</v>
      </c>
      <c r="AC57" s="3">
        <f>ROUND(SUMIF(AA28:AA55,"=51613416",P28:P55),2)</f>
        <v>3911.62</v>
      </c>
      <c r="AD57" s="3">
        <f>ROUND(SUMIF(AA28:AA55,"=51613416",Q28:Q55),2)</f>
        <v>1670.81</v>
      </c>
      <c r="AE57" s="3">
        <f>ROUND(SUMIF(AA28:AA55,"=51613416",R28:R55),2)</f>
        <v>122.35</v>
      </c>
      <c r="AF57" s="3">
        <f>ROUND(SUMIF(AA28:AA55,"=51613416",S28:S55),2)</f>
        <v>438.04</v>
      </c>
      <c r="AG57" s="3">
        <f>ROUND(SUMIF(AA28:AA55,"=51613416",T28:T55),2)</f>
        <v>0</v>
      </c>
      <c r="AH57" s="3">
        <f>SUMIF(AA28:AA55,"=51613416",U28:U55)</f>
        <v>46.5321</v>
      </c>
      <c r="AI57" s="3">
        <f>SUMIF(AA28:AA55,"=51613416",V28:V55)</f>
        <v>9.0420599999999993</v>
      </c>
      <c r="AJ57" s="3">
        <f>ROUND(SUMIF(AA28:AA55,"=51613416",W28:W55),2)</f>
        <v>162.29</v>
      </c>
      <c r="AK57" s="3">
        <f>ROUND(SUMIF(AA28:AA55,"=51613416",X28:X55),2)</f>
        <v>561.65</v>
      </c>
      <c r="AL57" s="3">
        <f>ROUND(SUMIF(AA28:AA55,"=51613416",Y28:Y55),2)</f>
        <v>389.81</v>
      </c>
      <c r="AM57" s="3"/>
      <c r="AN57" s="3"/>
      <c r="AO57" s="3">
        <f t="shared" ref="AO57:BD57" si="62">ROUND(BX57,2)</f>
        <v>0</v>
      </c>
      <c r="AP57" s="3">
        <f t="shared" si="62"/>
        <v>0</v>
      </c>
      <c r="AQ57" s="3">
        <f t="shared" si="62"/>
        <v>0</v>
      </c>
      <c r="AR57" s="3">
        <f t="shared" si="62"/>
        <v>6971.93</v>
      </c>
      <c r="AS57" s="3">
        <f t="shared" si="62"/>
        <v>6950.93</v>
      </c>
      <c r="AT57" s="3">
        <f t="shared" si="62"/>
        <v>21</v>
      </c>
      <c r="AU57" s="3">
        <f t="shared" si="62"/>
        <v>0</v>
      </c>
      <c r="AV57" s="3">
        <f t="shared" si="62"/>
        <v>3911.62</v>
      </c>
      <c r="AW57" s="3">
        <f t="shared" si="62"/>
        <v>3911.62</v>
      </c>
      <c r="AX57" s="3">
        <f t="shared" si="62"/>
        <v>0</v>
      </c>
      <c r="AY57" s="3">
        <f t="shared" si="62"/>
        <v>3911.62</v>
      </c>
      <c r="AZ57" s="3">
        <f t="shared" si="62"/>
        <v>0</v>
      </c>
      <c r="BA57" s="3">
        <f t="shared" si="62"/>
        <v>0</v>
      </c>
      <c r="BB57" s="3">
        <f t="shared" si="62"/>
        <v>0</v>
      </c>
      <c r="BC57" s="3">
        <f t="shared" si="62"/>
        <v>0</v>
      </c>
      <c r="BD57" s="3">
        <f t="shared" si="62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ROUND(SUMIF(AA28:AA55,"=51613416",FQ28:FQ55),2)</f>
        <v>0</v>
      </c>
      <c r="BY57" s="3">
        <f>ROUND(SUMIF(AA28:AA55,"=51613416",FR28:FR55),2)</f>
        <v>0</v>
      </c>
      <c r="BZ57" s="3">
        <f>ROUND(SUMIF(AA28:AA55,"=51613416",GL28:GL55),2)</f>
        <v>0</v>
      </c>
      <c r="CA57" s="3">
        <f>ROUND(SUMIF(AA28:AA55,"=51613416",GM28:GM55),2)</f>
        <v>6971.93</v>
      </c>
      <c r="CB57" s="3">
        <f>ROUND(SUMIF(AA28:AA55,"=51613416",GN28:GN55),2)</f>
        <v>6950.93</v>
      </c>
      <c r="CC57" s="3">
        <f>ROUND(SUMIF(AA28:AA55,"=51613416",GO28:GO55),2)</f>
        <v>21</v>
      </c>
      <c r="CD57" s="3">
        <f>ROUND(SUMIF(AA28:AA55,"=51613416",GP28:GP55),2)</f>
        <v>0</v>
      </c>
      <c r="CE57" s="3">
        <f>AC57-BX57</f>
        <v>3911.62</v>
      </c>
      <c r="CF57" s="3">
        <f>AC57-BY57</f>
        <v>3911.62</v>
      </c>
      <c r="CG57" s="3">
        <f>BX57-BZ57</f>
        <v>0</v>
      </c>
      <c r="CH57" s="3">
        <f>AC57-BX57-BY57+BZ57</f>
        <v>3911.62</v>
      </c>
      <c r="CI57" s="3">
        <f>BY57-BZ57</f>
        <v>0</v>
      </c>
      <c r="CJ57" s="3">
        <f>ROUND(SUMIF(AA28:AA55,"=51613416",GX28:GX55),2)</f>
        <v>0</v>
      </c>
      <c r="CK57" s="3">
        <f>ROUND(SUMIF(AA28:AA55,"=51613416",GY28:GY55),2)</f>
        <v>0</v>
      </c>
      <c r="CL57" s="3">
        <f>ROUND(SUMIF(AA28:AA55,"=51613416",GZ28:GZ55),2)</f>
        <v>0</v>
      </c>
      <c r="CM57" s="3">
        <f>ROUND(SUMIF(AA28:AA55,"=51613416",HD28:HD55),2)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63">ROUND(DT57,2)</f>
        <v>62001.88</v>
      </c>
      <c r="DH57" s="4">
        <f t="shared" si="63"/>
        <v>34738.39</v>
      </c>
      <c r="DI57" s="4">
        <f t="shared" si="63"/>
        <v>12729.27</v>
      </c>
      <c r="DJ57" s="4">
        <f t="shared" si="63"/>
        <v>4059.52</v>
      </c>
      <c r="DK57" s="4">
        <f t="shared" si="63"/>
        <v>14534.22</v>
      </c>
      <c r="DL57" s="4">
        <f t="shared" si="63"/>
        <v>0</v>
      </c>
      <c r="DM57" s="4">
        <f>DZ57</f>
        <v>46.5321</v>
      </c>
      <c r="DN57" s="4">
        <f>EA57</f>
        <v>9.0420599999999993</v>
      </c>
      <c r="DO57" s="4">
        <f>ROUND(EB57,2)</f>
        <v>162.29</v>
      </c>
      <c r="DP57" s="4">
        <f>ROUND(EC57,2)</f>
        <v>18635.37</v>
      </c>
      <c r="DQ57" s="4">
        <f>ROUND(ED57,2)</f>
        <v>12934.11</v>
      </c>
      <c r="DR57" s="4"/>
      <c r="DS57" s="4"/>
      <c r="DT57" s="4">
        <f>ROUND(SUMIF(AA28:AA55,"=51613430",O28:O55),2)</f>
        <v>62001.88</v>
      </c>
      <c r="DU57" s="4">
        <f>ROUND(SUMIF(AA28:AA55,"=51613430",P28:P55),2)</f>
        <v>34738.39</v>
      </c>
      <c r="DV57" s="4">
        <f>ROUND(SUMIF(AA28:AA55,"=51613430",Q28:Q55),2)</f>
        <v>12729.27</v>
      </c>
      <c r="DW57" s="4">
        <f>ROUND(SUMIF(AA28:AA55,"=51613430",R28:R55),2)</f>
        <v>4059.52</v>
      </c>
      <c r="DX57" s="4">
        <f>ROUND(SUMIF(AA28:AA55,"=51613430",S28:S55),2)</f>
        <v>14534.22</v>
      </c>
      <c r="DY57" s="4">
        <f>ROUND(SUMIF(AA28:AA55,"=51613430",T28:T55),2)</f>
        <v>0</v>
      </c>
      <c r="DZ57" s="4">
        <f>SUMIF(AA28:AA55,"=51613430",U28:U55)</f>
        <v>46.5321</v>
      </c>
      <c r="EA57" s="4">
        <f>SUMIF(AA28:AA55,"=51613430",V28:V55)</f>
        <v>9.0420599999999993</v>
      </c>
      <c r="EB57" s="4">
        <f>ROUND(SUMIF(AA28:AA55,"=51613430",W28:W55),2)</f>
        <v>162.29</v>
      </c>
      <c r="EC57" s="4">
        <f>ROUND(SUMIF(AA28:AA55,"=51613430",X28:X55),2)</f>
        <v>18635.37</v>
      </c>
      <c r="ED57" s="4">
        <f>ROUND(SUMIF(AA28:AA55,"=51613430",Y28:Y55),2)</f>
        <v>12934.11</v>
      </c>
      <c r="EE57" s="4"/>
      <c r="EF57" s="4"/>
      <c r="EG57" s="4">
        <f t="shared" ref="EG57:EV57" si="64">ROUND(FP57,2)</f>
        <v>0</v>
      </c>
      <c r="EH57" s="4">
        <f t="shared" si="64"/>
        <v>0</v>
      </c>
      <c r="EI57" s="4">
        <f t="shared" si="64"/>
        <v>0</v>
      </c>
      <c r="EJ57" s="4">
        <f t="shared" si="64"/>
        <v>93571.36</v>
      </c>
      <c r="EK57" s="4">
        <f t="shared" si="64"/>
        <v>92936.73</v>
      </c>
      <c r="EL57" s="4">
        <f t="shared" si="64"/>
        <v>634.63</v>
      </c>
      <c r="EM57" s="4">
        <f t="shared" si="64"/>
        <v>0</v>
      </c>
      <c r="EN57" s="4">
        <f t="shared" si="64"/>
        <v>34738.39</v>
      </c>
      <c r="EO57" s="4">
        <f t="shared" si="64"/>
        <v>34738.39</v>
      </c>
      <c r="EP57" s="4">
        <f t="shared" si="64"/>
        <v>0</v>
      </c>
      <c r="EQ57" s="4">
        <f t="shared" si="64"/>
        <v>34738.39</v>
      </c>
      <c r="ER57" s="4">
        <f t="shared" si="64"/>
        <v>0</v>
      </c>
      <c r="ES57" s="4">
        <f t="shared" si="64"/>
        <v>0</v>
      </c>
      <c r="ET57" s="4">
        <f t="shared" si="64"/>
        <v>0</v>
      </c>
      <c r="EU57" s="4">
        <f t="shared" si="64"/>
        <v>0</v>
      </c>
      <c r="EV57" s="4">
        <f t="shared" si="64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ROUND(SUMIF(AA28:AA55,"=51613430",FQ28:FQ55),2)</f>
        <v>0</v>
      </c>
      <c r="FQ57" s="4">
        <f>ROUND(SUMIF(AA28:AA55,"=51613430",FR28:FR55),2)</f>
        <v>0</v>
      </c>
      <c r="FR57" s="4">
        <f>ROUND(SUMIF(AA28:AA55,"=51613430",GL28:GL55),2)</f>
        <v>0</v>
      </c>
      <c r="FS57" s="4">
        <f>ROUND(SUMIF(AA28:AA55,"=51613430",GM28:GM55),2)</f>
        <v>93571.36</v>
      </c>
      <c r="FT57" s="4">
        <f>ROUND(SUMIF(AA28:AA55,"=51613430",GN28:GN55),2)</f>
        <v>92936.73</v>
      </c>
      <c r="FU57" s="4">
        <f>ROUND(SUMIF(AA28:AA55,"=51613430",GO28:GO55),2)</f>
        <v>634.63</v>
      </c>
      <c r="FV57" s="4">
        <f>ROUND(SUMIF(AA28:AA55,"=51613430",GP28:GP55),2)</f>
        <v>0</v>
      </c>
      <c r="FW57" s="4">
        <f>DU57-FP57</f>
        <v>34738.39</v>
      </c>
      <c r="FX57" s="4">
        <f>DU57-FQ57</f>
        <v>34738.39</v>
      </c>
      <c r="FY57" s="4">
        <f>FP57-FR57</f>
        <v>0</v>
      </c>
      <c r="FZ57" s="4">
        <f>DU57-FP57-FQ57+FR57</f>
        <v>34738.39</v>
      </c>
      <c r="GA57" s="4">
        <f>FQ57-FR57</f>
        <v>0</v>
      </c>
      <c r="GB57" s="4">
        <f>ROUND(SUMIF(AA28:AA55,"=51613430",GX28:GX55),2)</f>
        <v>0</v>
      </c>
      <c r="GC57" s="4">
        <f>ROUND(SUMIF(AA28:AA55,"=51613430",GY28:GY55),2)</f>
        <v>0</v>
      </c>
      <c r="GD57" s="4">
        <f>ROUND(SUMIF(AA28:AA55,"=51613430",GZ28:GZ55),2)</f>
        <v>0</v>
      </c>
      <c r="GE57" s="4">
        <f>ROUND(SUMIF(AA28:AA55,"=51613430",HD28:HD55),2)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5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6020.47</v>
      </c>
      <c r="G59" s="5" t="s">
        <v>104</v>
      </c>
      <c r="H59" s="5" t="s">
        <v>105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62001.88</v>
      </c>
      <c r="Q59" s="5"/>
      <c r="R59" s="5"/>
      <c r="S59" s="5"/>
      <c r="T59" s="5"/>
      <c r="U59" s="5"/>
      <c r="V59" s="5"/>
      <c r="W59" s="5"/>
    </row>
    <row r="60" spans="1:255" x14ac:dyDescent="0.25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3911.62</v>
      </c>
      <c r="G60" s="5" t="s">
        <v>106</v>
      </c>
      <c r="H60" s="5" t="s">
        <v>107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34738.39</v>
      </c>
      <c r="Q60" s="5"/>
      <c r="R60" s="5"/>
      <c r="S60" s="5"/>
      <c r="T60" s="5"/>
      <c r="U60" s="5"/>
      <c r="V60" s="5"/>
      <c r="W60" s="5"/>
    </row>
    <row r="61" spans="1:255" x14ac:dyDescent="0.25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108</v>
      </c>
      <c r="H61" s="5" t="s">
        <v>109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/>
    </row>
    <row r="62" spans="1:255" x14ac:dyDescent="0.25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3911.62</v>
      </c>
      <c r="G62" s="5" t="s">
        <v>110</v>
      </c>
      <c r="H62" s="5" t="s">
        <v>111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34738.39</v>
      </c>
      <c r="Q62" s="5"/>
      <c r="R62" s="5"/>
      <c r="S62" s="5"/>
      <c r="T62" s="5"/>
      <c r="U62" s="5"/>
      <c r="V62" s="5"/>
      <c r="W62" s="5"/>
    </row>
    <row r="63" spans="1:255" x14ac:dyDescent="0.25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3911.62</v>
      </c>
      <c r="G63" s="5" t="s">
        <v>112</v>
      </c>
      <c r="H63" s="5" t="s">
        <v>113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34738.39</v>
      </c>
      <c r="Q63" s="5"/>
      <c r="R63" s="5"/>
      <c r="S63" s="5"/>
      <c r="T63" s="5"/>
      <c r="U63" s="5"/>
      <c r="V63" s="5"/>
      <c r="W63" s="5"/>
    </row>
    <row r="64" spans="1:255" x14ac:dyDescent="0.25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114</v>
      </c>
      <c r="H64" s="5" t="s">
        <v>115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/>
    </row>
    <row r="65" spans="1:23" x14ac:dyDescent="0.25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3911.62</v>
      </c>
      <c r="G65" s="5" t="s">
        <v>116</v>
      </c>
      <c r="H65" s="5" t="s">
        <v>117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34738.39</v>
      </c>
      <c r="Q65" s="5"/>
      <c r="R65" s="5"/>
      <c r="S65" s="5"/>
      <c r="T65" s="5"/>
      <c r="U65" s="5"/>
      <c r="V65" s="5"/>
      <c r="W65" s="5"/>
    </row>
    <row r="66" spans="1:23" x14ac:dyDescent="0.25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118</v>
      </c>
      <c r="H66" s="5" t="s">
        <v>119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/>
    </row>
    <row r="67" spans="1:23" x14ac:dyDescent="0.25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120</v>
      </c>
      <c r="H67" s="5" t="s">
        <v>121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/>
    </row>
    <row r="68" spans="1:23" x14ac:dyDescent="0.25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122</v>
      </c>
      <c r="H68" s="5" t="s">
        <v>123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/>
    </row>
    <row r="69" spans="1:23" x14ac:dyDescent="0.25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1670.81</v>
      </c>
      <c r="G69" s="5" t="s">
        <v>124</v>
      </c>
      <c r="H69" s="5" t="s">
        <v>125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12729.27</v>
      </c>
      <c r="Q69" s="5"/>
      <c r="R69" s="5"/>
      <c r="S69" s="5"/>
      <c r="T69" s="5"/>
      <c r="U69" s="5"/>
      <c r="V69" s="5"/>
      <c r="W69" s="5"/>
    </row>
    <row r="70" spans="1:23" x14ac:dyDescent="0.25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126</v>
      </c>
      <c r="H70" s="5" t="s">
        <v>127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/>
    </row>
    <row r="71" spans="1:23" x14ac:dyDescent="0.25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122.35</v>
      </c>
      <c r="G71" s="5" t="s">
        <v>128</v>
      </c>
      <c r="H71" s="5" t="s">
        <v>129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4059.52</v>
      </c>
      <c r="Q71" s="5"/>
      <c r="R71" s="5"/>
      <c r="S71" s="5"/>
      <c r="T71" s="5"/>
      <c r="U71" s="5"/>
      <c r="V71" s="5"/>
      <c r="W71" s="5"/>
    </row>
    <row r="72" spans="1:23" x14ac:dyDescent="0.25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438.04</v>
      </c>
      <c r="G72" s="5" t="s">
        <v>130</v>
      </c>
      <c r="H72" s="5" t="s">
        <v>131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14534.22</v>
      </c>
      <c r="Q72" s="5"/>
      <c r="R72" s="5"/>
      <c r="S72" s="5"/>
      <c r="T72" s="5"/>
      <c r="U72" s="5"/>
      <c r="V72" s="5"/>
      <c r="W72" s="5"/>
    </row>
    <row r="73" spans="1:23" x14ac:dyDescent="0.25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132</v>
      </c>
      <c r="H73" s="5" t="s">
        <v>133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/>
    </row>
    <row r="74" spans="1:23" x14ac:dyDescent="0.25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6950.93</v>
      </c>
      <c r="G74" s="5" t="s">
        <v>134</v>
      </c>
      <c r="H74" s="5" t="s">
        <v>135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92936.73</v>
      </c>
      <c r="Q74" s="5"/>
      <c r="R74" s="5"/>
      <c r="S74" s="5"/>
      <c r="T74" s="5"/>
      <c r="U74" s="5"/>
      <c r="V74" s="5"/>
      <c r="W74" s="5"/>
    </row>
    <row r="75" spans="1:23" x14ac:dyDescent="0.25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21</v>
      </c>
      <c r="G75" s="5" t="s">
        <v>136</v>
      </c>
      <c r="H75" s="5" t="s">
        <v>137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634.63</v>
      </c>
      <c r="Q75" s="5"/>
      <c r="R75" s="5"/>
      <c r="S75" s="5"/>
      <c r="T75" s="5"/>
      <c r="U75" s="5"/>
      <c r="V75" s="5"/>
      <c r="W75" s="5"/>
    </row>
    <row r="76" spans="1:23" x14ac:dyDescent="0.25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138</v>
      </c>
      <c r="H76" s="5" t="s">
        <v>139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/>
    </row>
    <row r="77" spans="1:23" x14ac:dyDescent="0.25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140</v>
      </c>
      <c r="H77" s="5" t="s">
        <v>141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/>
    </row>
    <row r="78" spans="1:23" x14ac:dyDescent="0.25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142</v>
      </c>
      <c r="H78" s="5" t="s">
        <v>143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/>
    </row>
    <row r="79" spans="1:23" x14ac:dyDescent="0.25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Source!U57</f>
        <v>46.5321</v>
      </c>
      <c r="G79" s="5" t="s">
        <v>144</v>
      </c>
      <c r="H79" s="5" t="s">
        <v>145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-1</v>
      </c>
      <c r="P79" s="5">
        <f>Source!DM57</f>
        <v>46.5321</v>
      </c>
      <c r="Q79" s="5"/>
      <c r="R79" s="5"/>
      <c r="S79" s="5"/>
      <c r="T79" s="5"/>
      <c r="U79" s="5"/>
      <c r="V79" s="5"/>
      <c r="W79" s="5"/>
    </row>
    <row r="80" spans="1:23" x14ac:dyDescent="0.25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Source!V57</f>
        <v>9.0420599999999993</v>
      </c>
      <c r="G80" s="5" t="s">
        <v>146</v>
      </c>
      <c r="H80" s="5" t="s">
        <v>147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-1</v>
      </c>
      <c r="P80" s="5">
        <f>Source!DN57</f>
        <v>9.0420599999999993</v>
      </c>
      <c r="Q80" s="5"/>
      <c r="R80" s="5"/>
      <c r="S80" s="5"/>
      <c r="T80" s="5"/>
      <c r="U80" s="5"/>
      <c r="V80" s="5"/>
      <c r="W80" s="5"/>
    </row>
    <row r="81" spans="1:255" x14ac:dyDescent="0.25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162.29</v>
      </c>
      <c r="G81" s="5" t="s">
        <v>148</v>
      </c>
      <c r="H81" s="5" t="s">
        <v>149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162.29</v>
      </c>
      <c r="Q81" s="5"/>
      <c r="R81" s="5"/>
      <c r="S81" s="5"/>
      <c r="T81" s="5"/>
      <c r="U81" s="5"/>
      <c r="V81" s="5"/>
      <c r="W81" s="5"/>
    </row>
    <row r="82" spans="1:255" x14ac:dyDescent="0.25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150</v>
      </c>
      <c r="H82" s="5" t="s">
        <v>151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/>
    </row>
    <row r="83" spans="1:255" x14ac:dyDescent="0.25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561.65</v>
      </c>
      <c r="G83" s="5" t="s">
        <v>152</v>
      </c>
      <c r="H83" s="5" t="s">
        <v>153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18635.37</v>
      </c>
      <c r="Q83" s="5"/>
      <c r="R83" s="5"/>
      <c r="S83" s="5"/>
      <c r="T83" s="5"/>
      <c r="U83" s="5"/>
      <c r="V83" s="5"/>
      <c r="W83" s="5"/>
    </row>
    <row r="84" spans="1:255" x14ac:dyDescent="0.25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389.81</v>
      </c>
      <c r="G84" s="5" t="s">
        <v>154</v>
      </c>
      <c r="H84" s="5" t="s">
        <v>155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12934.11</v>
      </c>
      <c r="Q84" s="5"/>
      <c r="R84" s="5"/>
      <c r="S84" s="5"/>
      <c r="T84" s="5"/>
      <c r="U84" s="5"/>
      <c r="V84" s="5"/>
      <c r="W84" s="5"/>
    </row>
    <row r="85" spans="1:255" x14ac:dyDescent="0.25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6971.93</v>
      </c>
      <c r="G85" s="5" t="s">
        <v>156</v>
      </c>
      <c r="H85" s="5" t="s">
        <v>157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93571.36</v>
      </c>
      <c r="Q85" s="5"/>
      <c r="R85" s="5"/>
      <c r="S85" s="5"/>
      <c r="T85" s="5"/>
      <c r="U85" s="5"/>
      <c r="V85" s="5"/>
      <c r="W85" s="5"/>
    </row>
    <row r="87" spans="1:255" x14ac:dyDescent="0.25">
      <c r="A87" s="1">
        <v>4</v>
      </c>
      <c r="B87" s="1">
        <v>1</v>
      </c>
      <c r="C87" s="1"/>
      <c r="D87" s="1">
        <f>ROW(A100)</f>
        <v>100</v>
      </c>
      <c r="E87" s="1"/>
      <c r="F87" s="1" t="s">
        <v>31</v>
      </c>
      <c r="G87" s="1" t="s">
        <v>158</v>
      </c>
      <c r="H87" s="1" t="s">
        <v>3</v>
      </c>
      <c r="I87" s="1">
        <v>0</v>
      </c>
      <c r="J87" s="1"/>
      <c r="K87" s="1">
        <v>-1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5">
      <c r="A89" s="3">
        <v>52</v>
      </c>
      <c r="B89" s="3">
        <f t="shared" ref="B89:G89" si="65">B100</f>
        <v>1</v>
      </c>
      <c r="C89" s="3">
        <f t="shared" si="65"/>
        <v>4</v>
      </c>
      <c r="D89" s="3">
        <f t="shared" si="65"/>
        <v>87</v>
      </c>
      <c r="E89" s="3">
        <f t="shared" si="65"/>
        <v>0</v>
      </c>
      <c r="F89" s="3" t="str">
        <f t="shared" si="65"/>
        <v>2</v>
      </c>
      <c r="G89" s="3" t="str">
        <f t="shared" si="65"/>
        <v>Заземление</v>
      </c>
      <c r="H89" s="3"/>
      <c r="I89" s="3"/>
      <c r="J89" s="3"/>
      <c r="K89" s="3"/>
      <c r="L89" s="3"/>
      <c r="M89" s="3"/>
      <c r="N89" s="3"/>
      <c r="O89" s="3">
        <f t="shared" ref="O89:AT89" si="66">O100</f>
        <v>2471.98</v>
      </c>
      <c r="P89" s="3">
        <f t="shared" si="66"/>
        <v>2256.84</v>
      </c>
      <c r="Q89" s="3">
        <f t="shared" si="66"/>
        <v>75.08</v>
      </c>
      <c r="R89" s="3">
        <f t="shared" si="66"/>
        <v>3.32</v>
      </c>
      <c r="S89" s="3">
        <f t="shared" si="66"/>
        <v>140.06</v>
      </c>
      <c r="T89" s="3">
        <f t="shared" si="66"/>
        <v>0</v>
      </c>
      <c r="U89" s="3">
        <f t="shared" si="66"/>
        <v>14.899800000000001</v>
      </c>
      <c r="V89" s="3">
        <f t="shared" si="66"/>
        <v>0.24565999999999999</v>
      </c>
      <c r="W89" s="3">
        <f t="shared" si="66"/>
        <v>13.02</v>
      </c>
      <c r="X89" s="3">
        <f t="shared" si="66"/>
        <v>136.21</v>
      </c>
      <c r="Y89" s="3">
        <f t="shared" si="66"/>
        <v>93.2</v>
      </c>
      <c r="Z89" s="3">
        <f t="shared" si="66"/>
        <v>0</v>
      </c>
      <c r="AA89" s="3">
        <f t="shared" si="66"/>
        <v>0</v>
      </c>
      <c r="AB89" s="3">
        <f t="shared" si="66"/>
        <v>2471.98</v>
      </c>
      <c r="AC89" s="3">
        <f t="shared" si="66"/>
        <v>2256.84</v>
      </c>
      <c r="AD89" s="3">
        <f t="shared" si="66"/>
        <v>75.08</v>
      </c>
      <c r="AE89" s="3">
        <f t="shared" si="66"/>
        <v>3.32</v>
      </c>
      <c r="AF89" s="3">
        <f t="shared" si="66"/>
        <v>140.06</v>
      </c>
      <c r="AG89" s="3">
        <f t="shared" si="66"/>
        <v>0</v>
      </c>
      <c r="AH89" s="3">
        <f t="shared" si="66"/>
        <v>14.899800000000001</v>
      </c>
      <c r="AI89" s="3">
        <f t="shared" si="66"/>
        <v>0.24565999999999999</v>
      </c>
      <c r="AJ89" s="3">
        <f t="shared" si="66"/>
        <v>13.02</v>
      </c>
      <c r="AK89" s="3">
        <f t="shared" si="66"/>
        <v>136.21</v>
      </c>
      <c r="AL89" s="3">
        <f t="shared" si="66"/>
        <v>93.2</v>
      </c>
      <c r="AM89" s="3">
        <f t="shared" si="66"/>
        <v>0</v>
      </c>
      <c r="AN89" s="3">
        <f t="shared" si="66"/>
        <v>0</v>
      </c>
      <c r="AO89" s="3">
        <f t="shared" si="66"/>
        <v>0</v>
      </c>
      <c r="AP89" s="3">
        <f t="shared" si="66"/>
        <v>0</v>
      </c>
      <c r="AQ89" s="3">
        <f t="shared" si="66"/>
        <v>0</v>
      </c>
      <c r="AR89" s="3">
        <f t="shared" si="66"/>
        <v>2701.39</v>
      </c>
      <c r="AS89" s="3">
        <f t="shared" si="66"/>
        <v>2214.84</v>
      </c>
      <c r="AT89" s="3">
        <f t="shared" si="66"/>
        <v>486.55</v>
      </c>
      <c r="AU89" s="3">
        <f t="shared" ref="AU89:BZ89" si="67">AU100</f>
        <v>0</v>
      </c>
      <c r="AV89" s="3">
        <f t="shared" si="67"/>
        <v>2256.84</v>
      </c>
      <c r="AW89" s="3">
        <f t="shared" si="67"/>
        <v>2256.84</v>
      </c>
      <c r="AX89" s="3">
        <f t="shared" si="67"/>
        <v>0</v>
      </c>
      <c r="AY89" s="3">
        <f t="shared" si="67"/>
        <v>2256.84</v>
      </c>
      <c r="AZ89" s="3">
        <f t="shared" si="67"/>
        <v>0</v>
      </c>
      <c r="BA89" s="3">
        <f t="shared" si="67"/>
        <v>0</v>
      </c>
      <c r="BB89" s="3">
        <f t="shared" si="67"/>
        <v>0</v>
      </c>
      <c r="BC89" s="3">
        <f t="shared" si="67"/>
        <v>0</v>
      </c>
      <c r="BD89" s="3">
        <f t="shared" si="67"/>
        <v>0</v>
      </c>
      <c r="BE89" s="3">
        <f t="shared" si="67"/>
        <v>0</v>
      </c>
      <c r="BF89" s="3">
        <f t="shared" si="67"/>
        <v>0</v>
      </c>
      <c r="BG89" s="3">
        <f t="shared" si="67"/>
        <v>0</v>
      </c>
      <c r="BH89" s="3">
        <f t="shared" si="67"/>
        <v>0</v>
      </c>
      <c r="BI89" s="3">
        <f t="shared" si="67"/>
        <v>0</v>
      </c>
      <c r="BJ89" s="3">
        <f t="shared" si="67"/>
        <v>0</v>
      </c>
      <c r="BK89" s="3">
        <f t="shared" si="67"/>
        <v>0</v>
      </c>
      <c r="BL89" s="3">
        <f t="shared" si="67"/>
        <v>0</v>
      </c>
      <c r="BM89" s="3">
        <f t="shared" si="67"/>
        <v>0</v>
      </c>
      <c r="BN89" s="3">
        <f t="shared" si="67"/>
        <v>0</v>
      </c>
      <c r="BO89" s="3">
        <f t="shared" si="67"/>
        <v>0</v>
      </c>
      <c r="BP89" s="3">
        <f t="shared" si="67"/>
        <v>0</v>
      </c>
      <c r="BQ89" s="3">
        <f t="shared" si="67"/>
        <v>0</v>
      </c>
      <c r="BR89" s="3">
        <f t="shared" si="67"/>
        <v>0</v>
      </c>
      <c r="BS89" s="3">
        <f t="shared" si="67"/>
        <v>0</v>
      </c>
      <c r="BT89" s="3">
        <f t="shared" si="67"/>
        <v>0</v>
      </c>
      <c r="BU89" s="3">
        <f t="shared" si="67"/>
        <v>0</v>
      </c>
      <c r="BV89" s="3">
        <f t="shared" si="67"/>
        <v>0</v>
      </c>
      <c r="BW89" s="3">
        <f t="shared" si="67"/>
        <v>0</v>
      </c>
      <c r="BX89" s="3">
        <f t="shared" si="67"/>
        <v>0</v>
      </c>
      <c r="BY89" s="3">
        <f t="shared" si="67"/>
        <v>0</v>
      </c>
      <c r="BZ89" s="3">
        <f t="shared" si="67"/>
        <v>0</v>
      </c>
      <c r="CA89" s="3">
        <f t="shared" ref="CA89:DF89" si="68">CA100</f>
        <v>2701.39</v>
      </c>
      <c r="CB89" s="3">
        <f t="shared" si="68"/>
        <v>2214.84</v>
      </c>
      <c r="CC89" s="3">
        <f t="shared" si="68"/>
        <v>486.55</v>
      </c>
      <c r="CD89" s="3">
        <f t="shared" si="68"/>
        <v>0</v>
      </c>
      <c r="CE89" s="3">
        <f t="shared" si="68"/>
        <v>2256.84</v>
      </c>
      <c r="CF89" s="3">
        <f t="shared" si="68"/>
        <v>2256.84</v>
      </c>
      <c r="CG89" s="3">
        <f t="shared" si="68"/>
        <v>0</v>
      </c>
      <c r="CH89" s="3">
        <f t="shared" si="68"/>
        <v>2256.84</v>
      </c>
      <c r="CI89" s="3">
        <f t="shared" si="68"/>
        <v>0</v>
      </c>
      <c r="CJ89" s="3">
        <f t="shared" si="68"/>
        <v>0</v>
      </c>
      <c r="CK89" s="3">
        <f t="shared" si="68"/>
        <v>0</v>
      </c>
      <c r="CL89" s="3">
        <f t="shared" si="68"/>
        <v>0</v>
      </c>
      <c r="CM89" s="3">
        <f t="shared" si="68"/>
        <v>0</v>
      </c>
      <c r="CN89" s="3">
        <f t="shared" si="68"/>
        <v>0</v>
      </c>
      <c r="CO89" s="3">
        <f t="shared" si="68"/>
        <v>0</v>
      </c>
      <c r="CP89" s="3">
        <f t="shared" si="68"/>
        <v>0</v>
      </c>
      <c r="CQ89" s="3">
        <f t="shared" si="68"/>
        <v>0</v>
      </c>
      <c r="CR89" s="3">
        <f t="shared" si="68"/>
        <v>0</v>
      </c>
      <c r="CS89" s="3">
        <f t="shared" si="68"/>
        <v>0</v>
      </c>
      <c r="CT89" s="3">
        <f t="shared" si="68"/>
        <v>0</v>
      </c>
      <c r="CU89" s="3">
        <f t="shared" si="68"/>
        <v>0</v>
      </c>
      <c r="CV89" s="3">
        <f t="shared" si="68"/>
        <v>0</v>
      </c>
      <c r="CW89" s="3">
        <f t="shared" si="68"/>
        <v>0</v>
      </c>
      <c r="CX89" s="3">
        <f t="shared" si="68"/>
        <v>0</v>
      </c>
      <c r="CY89" s="3">
        <f t="shared" si="68"/>
        <v>0</v>
      </c>
      <c r="CZ89" s="3">
        <f t="shared" si="68"/>
        <v>0</v>
      </c>
      <c r="DA89" s="3">
        <f t="shared" si="68"/>
        <v>0</v>
      </c>
      <c r="DB89" s="3">
        <f t="shared" si="68"/>
        <v>0</v>
      </c>
      <c r="DC89" s="3">
        <f t="shared" si="68"/>
        <v>0</v>
      </c>
      <c r="DD89" s="3">
        <f t="shared" si="68"/>
        <v>0</v>
      </c>
      <c r="DE89" s="3">
        <f t="shared" si="68"/>
        <v>0</v>
      </c>
      <c r="DF89" s="3">
        <f t="shared" si="68"/>
        <v>0</v>
      </c>
      <c r="DG89" s="4">
        <f t="shared" ref="DG89:EL89" si="69">DG100</f>
        <v>26347.02</v>
      </c>
      <c r="DH89" s="4">
        <f t="shared" si="69"/>
        <v>21043.7</v>
      </c>
      <c r="DI89" s="4">
        <f t="shared" si="69"/>
        <v>656.2</v>
      </c>
      <c r="DJ89" s="4">
        <f t="shared" si="69"/>
        <v>110.2</v>
      </c>
      <c r="DK89" s="4">
        <f t="shared" si="69"/>
        <v>4647.12</v>
      </c>
      <c r="DL89" s="4">
        <f t="shared" si="69"/>
        <v>0</v>
      </c>
      <c r="DM89" s="4">
        <f t="shared" si="69"/>
        <v>14.899800000000001</v>
      </c>
      <c r="DN89" s="4">
        <f t="shared" si="69"/>
        <v>0.24565999999999999</v>
      </c>
      <c r="DO89" s="4">
        <f t="shared" si="69"/>
        <v>13.02</v>
      </c>
      <c r="DP89" s="4">
        <f t="shared" si="69"/>
        <v>4519.45</v>
      </c>
      <c r="DQ89" s="4">
        <f t="shared" si="69"/>
        <v>3092.26</v>
      </c>
      <c r="DR89" s="4">
        <f t="shared" si="69"/>
        <v>0</v>
      </c>
      <c r="DS89" s="4">
        <f t="shared" si="69"/>
        <v>0</v>
      </c>
      <c r="DT89" s="4">
        <f t="shared" si="69"/>
        <v>26347.02</v>
      </c>
      <c r="DU89" s="4">
        <f t="shared" si="69"/>
        <v>21043.7</v>
      </c>
      <c r="DV89" s="4">
        <f t="shared" si="69"/>
        <v>656.2</v>
      </c>
      <c r="DW89" s="4">
        <f t="shared" si="69"/>
        <v>110.2</v>
      </c>
      <c r="DX89" s="4">
        <f t="shared" si="69"/>
        <v>4647.12</v>
      </c>
      <c r="DY89" s="4">
        <f t="shared" si="69"/>
        <v>0</v>
      </c>
      <c r="DZ89" s="4">
        <f t="shared" si="69"/>
        <v>14.899800000000001</v>
      </c>
      <c r="EA89" s="4">
        <f t="shared" si="69"/>
        <v>0.24565999999999999</v>
      </c>
      <c r="EB89" s="4">
        <f t="shared" si="69"/>
        <v>13.02</v>
      </c>
      <c r="EC89" s="4">
        <f t="shared" si="69"/>
        <v>4519.45</v>
      </c>
      <c r="ED89" s="4">
        <f t="shared" si="69"/>
        <v>3092.26</v>
      </c>
      <c r="EE89" s="4">
        <f t="shared" si="69"/>
        <v>0</v>
      </c>
      <c r="EF89" s="4">
        <f t="shared" si="69"/>
        <v>0</v>
      </c>
      <c r="EG89" s="4">
        <f t="shared" si="69"/>
        <v>0</v>
      </c>
      <c r="EH89" s="4">
        <f t="shared" si="69"/>
        <v>0</v>
      </c>
      <c r="EI89" s="4">
        <f t="shared" si="69"/>
        <v>0</v>
      </c>
      <c r="EJ89" s="4">
        <f t="shared" si="69"/>
        <v>33958.730000000003</v>
      </c>
      <c r="EK89" s="4">
        <f t="shared" si="69"/>
        <v>20616.89</v>
      </c>
      <c r="EL89" s="4">
        <f t="shared" si="69"/>
        <v>13341.84</v>
      </c>
      <c r="EM89" s="4">
        <f t="shared" ref="EM89:FR89" si="70">EM100</f>
        <v>0</v>
      </c>
      <c r="EN89" s="4">
        <f t="shared" si="70"/>
        <v>21043.7</v>
      </c>
      <c r="EO89" s="4">
        <f t="shared" si="70"/>
        <v>21043.7</v>
      </c>
      <c r="EP89" s="4">
        <f t="shared" si="70"/>
        <v>0</v>
      </c>
      <c r="EQ89" s="4">
        <f t="shared" si="70"/>
        <v>21043.7</v>
      </c>
      <c r="ER89" s="4">
        <f t="shared" si="70"/>
        <v>0</v>
      </c>
      <c r="ES89" s="4">
        <f t="shared" si="70"/>
        <v>0</v>
      </c>
      <c r="ET89" s="4">
        <f t="shared" si="70"/>
        <v>0</v>
      </c>
      <c r="EU89" s="4">
        <f t="shared" si="70"/>
        <v>0</v>
      </c>
      <c r="EV89" s="4">
        <f t="shared" si="70"/>
        <v>0</v>
      </c>
      <c r="EW89" s="4">
        <f t="shared" si="70"/>
        <v>0</v>
      </c>
      <c r="EX89" s="4">
        <f t="shared" si="70"/>
        <v>0</v>
      </c>
      <c r="EY89" s="4">
        <f t="shared" si="70"/>
        <v>0</v>
      </c>
      <c r="EZ89" s="4">
        <f t="shared" si="70"/>
        <v>0</v>
      </c>
      <c r="FA89" s="4">
        <f t="shared" si="70"/>
        <v>0</v>
      </c>
      <c r="FB89" s="4">
        <f t="shared" si="70"/>
        <v>0</v>
      </c>
      <c r="FC89" s="4">
        <f t="shared" si="70"/>
        <v>0</v>
      </c>
      <c r="FD89" s="4">
        <f t="shared" si="70"/>
        <v>0</v>
      </c>
      <c r="FE89" s="4">
        <f t="shared" si="70"/>
        <v>0</v>
      </c>
      <c r="FF89" s="4">
        <f t="shared" si="70"/>
        <v>0</v>
      </c>
      <c r="FG89" s="4">
        <f t="shared" si="70"/>
        <v>0</v>
      </c>
      <c r="FH89" s="4">
        <f t="shared" si="70"/>
        <v>0</v>
      </c>
      <c r="FI89" s="4">
        <f t="shared" si="70"/>
        <v>0</v>
      </c>
      <c r="FJ89" s="4">
        <f t="shared" si="70"/>
        <v>0</v>
      </c>
      <c r="FK89" s="4">
        <f t="shared" si="70"/>
        <v>0</v>
      </c>
      <c r="FL89" s="4">
        <f t="shared" si="70"/>
        <v>0</v>
      </c>
      <c r="FM89" s="4">
        <f t="shared" si="70"/>
        <v>0</v>
      </c>
      <c r="FN89" s="4">
        <f t="shared" si="70"/>
        <v>0</v>
      </c>
      <c r="FO89" s="4">
        <f t="shared" si="70"/>
        <v>0</v>
      </c>
      <c r="FP89" s="4">
        <f t="shared" si="70"/>
        <v>0</v>
      </c>
      <c r="FQ89" s="4">
        <f t="shared" si="70"/>
        <v>0</v>
      </c>
      <c r="FR89" s="4">
        <f t="shared" si="70"/>
        <v>0</v>
      </c>
      <c r="FS89" s="4">
        <f t="shared" ref="FS89:GX89" si="71">FS100</f>
        <v>33958.730000000003</v>
      </c>
      <c r="FT89" s="4">
        <f t="shared" si="71"/>
        <v>20616.89</v>
      </c>
      <c r="FU89" s="4">
        <f t="shared" si="71"/>
        <v>13341.84</v>
      </c>
      <c r="FV89" s="4">
        <f t="shared" si="71"/>
        <v>0</v>
      </c>
      <c r="FW89" s="4">
        <f t="shared" si="71"/>
        <v>21043.7</v>
      </c>
      <c r="FX89" s="4">
        <f t="shared" si="71"/>
        <v>21043.7</v>
      </c>
      <c r="FY89" s="4">
        <f t="shared" si="71"/>
        <v>0</v>
      </c>
      <c r="FZ89" s="4">
        <f t="shared" si="71"/>
        <v>21043.7</v>
      </c>
      <c r="GA89" s="4">
        <f t="shared" si="71"/>
        <v>0</v>
      </c>
      <c r="GB89" s="4">
        <f t="shared" si="71"/>
        <v>0</v>
      </c>
      <c r="GC89" s="4">
        <f t="shared" si="71"/>
        <v>0</v>
      </c>
      <c r="GD89" s="4">
        <f t="shared" si="71"/>
        <v>0</v>
      </c>
      <c r="GE89" s="4">
        <f t="shared" si="71"/>
        <v>0</v>
      </c>
      <c r="GF89" s="4">
        <f t="shared" si="71"/>
        <v>0</v>
      </c>
      <c r="GG89" s="4">
        <f t="shared" si="71"/>
        <v>0</v>
      </c>
      <c r="GH89" s="4">
        <f t="shared" si="71"/>
        <v>0</v>
      </c>
      <c r="GI89" s="4">
        <f t="shared" si="71"/>
        <v>0</v>
      </c>
      <c r="GJ89" s="4">
        <f t="shared" si="71"/>
        <v>0</v>
      </c>
      <c r="GK89" s="4">
        <f t="shared" si="71"/>
        <v>0</v>
      </c>
      <c r="GL89" s="4">
        <f t="shared" si="71"/>
        <v>0</v>
      </c>
      <c r="GM89" s="4">
        <f t="shared" si="71"/>
        <v>0</v>
      </c>
      <c r="GN89" s="4">
        <f t="shared" si="71"/>
        <v>0</v>
      </c>
      <c r="GO89" s="4">
        <f t="shared" si="71"/>
        <v>0</v>
      </c>
      <c r="GP89" s="4">
        <f t="shared" si="71"/>
        <v>0</v>
      </c>
      <c r="GQ89" s="4">
        <f t="shared" si="71"/>
        <v>0</v>
      </c>
      <c r="GR89" s="4">
        <f t="shared" si="71"/>
        <v>0</v>
      </c>
      <c r="GS89" s="4">
        <f t="shared" si="71"/>
        <v>0</v>
      </c>
      <c r="GT89" s="4">
        <f t="shared" si="71"/>
        <v>0</v>
      </c>
      <c r="GU89" s="4">
        <f t="shared" si="71"/>
        <v>0</v>
      </c>
      <c r="GV89" s="4">
        <f t="shared" si="71"/>
        <v>0</v>
      </c>
      <c r="GW89" s="4">
        <f t="shared" si="71"/>
        <v>0</v>
      </c>
      <c r="GX89" s="4">
        <f t="shared" si="71"/>
        <v>0</v>
      </c>
    </row>
    <row r="91" spans="1:255" x14ac:dyDescent="0.25">
      <c r="A91" s="2">
        <v>17</v>
      </c>
      <c r="B91" s="2">
        <v>1</v>
      </c>
      <c r="C91" s="2">
        <f>ROW(SmtRes!A106)</f>
        <v>106</v>
      </c>
      <c r="D91" s="2">
        <f>ROW(EtalonRes!A106)</f>
        <v>106</v>
      </c>
      <c r="E91" s="2" t="s">
        <v>159</v>
      </c>
      <c r="F91" s="2" t="s">
        <v>160</v>
      </c>
      <c r="G91" s="2" t="s">
        <v>161</v>
      </c>
      <c r="H91" s="2" t="s">
        <v>162</v>
      </c>
      <c r="I91" s="2">
        <f>ROUND(10/10,9)</f>
        <v>1</v>
      </c>
      <c r="J91" s="2">
        <v>0</v>
      </c>
      <c r="K91" s="2"/>
      <c r="L91" s="2"/>
      <c r="M91" s="2"/>
      <c r="N91" s="2"/>
      <c r="O91" s="2">
        <f t="shared" ref="O91:O98" si="72">ROUND(CP91,2)</f>
        <v>186.36</v>
      </c>
      <c r="P91" s="2">
        <f t="shared" ref="P91:P98" si="73">ROUND(CQ91*I91,2)</f>
        <v>29.46</v>
      </c>
      <c r="Q91" s="2">
        <f t="shared" ref="Q91:Q98" si="74">ROUND(CR91*I91,2)</f>
        <v>56.32</v>
      </c>
      <c r="R91" s="2">
        <f t="shared" ref="R91:R98" si="75">ROUND(CS91*I91,2)</f>
        <v>2.57</v>
      </c>
      <c r="S91" s="2">
        <f t="shared" ref="S91:S98" si="76">ROUND(CT91*I91,2)</f>
        <v>100.58</v>
      </c>
      <c r="T91" s="2">
        <f t="shared" ref="T91:T98" si="77">ROUND(CU91*I91,2)</f>
        <v>0</v>
      </c>
      <c r="U91" s="2">
        <f t="shared" ref="U91:U98" si="78">CV91*I91</f>
        <v>10.7</v>
      </c>
      <c r="V91" s="2">
        <f t="shared" ref="V91:V98" si="79">CW91*I91</f>
        <v>0.19</v>
      </c>
      <c r="W91" s="2">
        <f t="shared" ref="W91:W98" si="80">ROUND(CX91*I91,2)</f>
        <v>0</v>
      </c>
      <c r="X91" s="2">
        <f t="shared" ref="X91:Y98" si="81">ROUND(CY91,2)</f>
        <v>97.99</v>
      </c>
      <c r="Y91" s="2">
        <f t="shared" si="81"/>
        <v>67.05</v>
      </c>
      <c r="Z91" s="2"/>
      <c r="AA91" s="2">
        <v>51613416</v>
      </c>
      <c r="AB91" s="2">
        <f t="shared" ref="AB91:AB98" si="82">ROUND((AC91+AD91+AF91),6)</f>
        <v>186.36</v>
      </c>
      <c r="AC91" s="2">
        <f t="shared" ref="AC91:AC98" si="83">ROUND((ES91),6)</f>
        <v>29.46</v>
      </c>
      <c r="AD91" s="2">
        <f t="shared" ref="AD91:AD98" si="84">ROUND((((ET91)-(EU91))+AE91),6)</f>
        <v>56.32</v>
      </c>
      <c r="AE91" s="2">
        <f t="shared" ref="AE91:AF98" si="85">ROUND((EU91),6)</f>
        <v>2.57</v>
      </c>
      <c r="AF91" s="2">
        <f t="shared" si="85"/>
        <v>100.58</v>
      </c>
      <c r="AG91" s="2">
        <f t="shared" ref="AG91:AG98" si="86">ROUND((AP91),6)</f>
        <v>0</v>
      </c>
      <c r="AH91" s="2">
        <f t="shared" ref="AH91:AI98" si="87">(EW91)</f>
        <v>10.7</v>
      </c>
      <c r="AI91" s="2">
        <f t="shared" si="87"/>
        <v>0.19</v>
      </c>
      <c r="AJ91" s="2">
        <f t="shared" ref="AJ91:AJ98" si="88">(AS91)</f>
        <v>0</v>
      </c>
      <c r="AK91" s="2">
        <v>186.36</v>
      </c>
      <c r="AL91" s="2">
        <v>29.46</v>
      </c>
      <c r="AM91" s="2">
        <v>56.32</v>
      </c>
      <c r="AN91" s="2">
        <v>2.57</v>
      </c>
      <c r="AO91" s="2">
        <v>100.58</v>
      </c>
      <c r="AP91" s="2">
        <v>0</v>
      </c>
      <c r="AQ91" s="2">
        <v>10.7</v>
      </c>
      <c r="AR91" s="2">
        <v>0.19</v>
      </c>
      <c r="AS91" s="2">
        <v>0</v>
      </c>
      <c r="AT91" s="2">
        <v>95</v>
      </c>
      <c r="AU91" s="2">
        <v>65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163</v>
      </c>
      <c r="BK91" s="2"/>
      <c r="BL91" s="2"/>
      <c r="BM91" s="2">
        <v>108001</v>
      </c>
      <c r="BN91" s="2">
        <v>0</v>
      </c>
      <c r="BO91" s="2" t="s">
        <v>3</v>
      </c>
      <c r="BP91" s="2">
        <v>0</v>
      </c>
      <c r="BQ91" s="2">
        <v>3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95</v>
      </c>
      <c r="CA91" s="2">
        <v>65</v>
      </c>
      <c r="CB91" s="2"/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ref="CP91:CP98" si="89">(P91+Q91+S91)</f>
        <v>186.36</v>
      </c>
      <c r="CQ91" s="2">
        <f t="shared" ref="CQ91:CQ98" si="90">AC91*BC91</f>
        <v>29.46</v>
      </c>
      <c r="CR91" s="2">
        <f t="shared" ref="CR91:CR98" si="91">AD91*BB91</f>
        <v>56.32</v>
      </c>
      <c r="CS91" s="2">
        <f t="shared" ref="CS91:CS98" si="92">AE91*BS91</f>
        <v>2.57</v>
      </c>
      <c r="CT91" s="2">
        <f t="shared" ref="CT91:CT98" si="93">AF91*BA91</f>
        <v>100.58</v>
      </c>
      <c r="CU91" s="2">
        <f t="shared" ref="CU91:CX98" si="94">AG91</f>
        <v>0</v>
      </c>
      <c r="CV91" s="2">
        <f t="shared" si="94"/>
        <v>10.7</v>
      </c>
      <c r="CW91" s="2">
        <f t="shared" si="94"/>
        <v>0.19</v>
      </c>
      <c r="CX91" s="2">
        <f t="shared" si="94"/>
        <v>0</v>
      </c>
      <c r="CY91" s="2">
        <f t="shared" ref="CY91:CY98" si="95">(((S91+R91)*AT91)/100)</f>
        <v>97.992500000000007</v>
      </c>
      <c r="CZ91" s="2">
        <f t="shared" ref="CZ91:CZ98" si="96">(((S91+R91)*AU91)/100)</f>
        <v>67.047499999999999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162</v>
      </c>
      <c r="DW91" s="2" t="s">
        <v>162</v>
      </c>
      <c r="DX91" s="2">
        <v>10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51133480</v>
      </c>
      <c r="EF91" s="2">
        <v>3</v>
      </c>
      <c r="EG91" s="2" t="s">
        <v>101</v>
      </c>
      <c r="EH91" s="2">
        <v>0</v>
      </c>
      <c r="EI91" s="2" t="s">
        <v>3</v>
      </c>
      <c r="EJ91" s="2">
        <v>2</v>
      </c>
      <c r="EK91" s="2">
        <v>108001</v>
      </c>
      <c r="EL91" s="2" t="s">
        <v>102</v>
      </c>
      <c r="EM91" s="2" t="s">
        <v>103</v>
      </c>
      <c r="EN91" s="2"/>
      <c r="EO91" s="2" t="s">
        <v>3</v>
      </c>
      <c r="EP91" s="2"/>
      <c r="EQ91" s="2">
        <v>0</v>
      </c>
      <c r="ER91" s="2">
        <v>186.36</v>
      </c>
      <c r="ES91" s="2">
        <v>29.46</v>
      </c>
      <c r="ET91" s="2">
        <v>56.32</v>
      </c>
      <c r="EU91" s="2">
        <v>2.57</v>
      </c>
      <c r="EV91" s="2">
        <v>100.58</v>
      </c>
      <c r="EW91" s="2">
        <v>10.7</v>
      </c>
      <c r="EX91" s="2">
        <v>0.19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ref="FR91:FR98" si="97">ROUND(IF(AND(BH91=3,BI91=3),P91,0),2)</f>
        <v>0</v>
      </c>
      <c r="FS91" s="2">
        <v>0</v>
      </c>
      <c r="FT91" s="2"/>
      <c r="FU91" s="2"/>
      <c r="FV91" s="2"/>
      <c r="FW91" s="2"/>
      <c r="FX91" s="2">
        <v>95</v>
      </c>
      <c r="FY91" s="2">
        <v>65</v>
      </c>
      <c r="FZ91" s="2"/>
      <c r="GA91" s="2" t="s">
        <v>3</v>
      </c>
      <c r="GB91" s="2"/>
      <c r="GC91" s="2"/>
      <c r="GD91" s="2">
        <v>1</v>
      </c>
      <c r="GE91" s="2"/>
      <c r="GF91" s="2">
        <v>-1561053074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ref="GL91:GL98" si="98">ROUND(IF(AND(BH91=3,BI91=3,FS91&lt;&gt;0),P91,0),2)</f>
        <v>0</v>
      </c>
      <c r="GM91" s="2">
        <f t="shared" ref="GM91:GM98" si="99">ROUND(O91+X91+Y91,2)+GX91</f>
        <v>351.4</v>
      </c>
      <c r="GN91" s="2">
        <f t="shared" ref="GN91:GN98" si="100">IF(OR(BI91=0,BI91=1),ROUND(O91+X91+Y91,2),0)</f>
        <v>0</v>
      </c>
      <c r="GO91" s="2">
        <f t="shared" ref="GO91:GO98" si="101">IF(BI91=2,ROUND(O91+X91+Y91,2),0)</f>
        <v>351.4</v>
      </c>
      <c r="GP91" s="2">
        <f t="shared" ref="GP91:GP98" si="102">IF(BI91=4,ROUND(O91+X91+Y91,2)+GX91,0)</f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ref="GV91:GV98" si="103">ROUND((GT91),6)</f>
        <v>0</v>
      </c>
      <c r="GW91" s="2">
        <v>1</v>
      </c>
      <c r="GX91" s="2">
        <f t="shared" ref="GX91:GX98" si="104">ROUND(HC91*I91,2)</f>
        <v>0</v>
      </c>
      <c r="GY91" s="2"/>
      <c r="GZ91" s="2"/>
      <c r="HA91" s="2">
        <v>0</v>
      </c>
      <c r="HB91" s="2">
        <v>0</v>
      </c>
      <c r="HC91" s="2">
        <f t="shared" ref="HC91:HC98" si="105"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5">
      <c r="A92">
        <v>17</v>
      </c>
      <c r="B92">
        <v>1</v>
      </c>
      <c r="C92">
        <f>ROW(SmtRes!A114)</f>
        <v>114</v>
      </c>
      <c r="D92">
        <f>ROW(EtalonRes!A114)</f>
        <v>114</v>
      </c>
      <c r="E92" t="s">
        <v>159</v>
      </c>
      <c r="F92" t="s">
        <v>160</v>
      </c>
      <c r="G92" t="s">
        <v>161</v>
      </c>
      <c r="H92" t="s">
        <v>162</v>
      </c>
      <c r="I92">
        <f>ROUND(10/10,9)</f>
        <v>1</v>
      </c>
      <c r="J92">
        <v>0</v>
      </c>
      <c r="O92">
        <f t="shared" si="72"/>
        <v>4130.75</v>
      </c>
      <c r="P92">
        <f t="shared" si="73"/>
        <v>299.02</v>
      </c>
      <c r="Q92">
        <f t="shared" si="74"/>
        <v>494.49</v>
      </c>
      <c r="R92">
        <f t="shared" si="75"/>
        <v>85.27</v>
      </c>
      <c r="S92">
        <f t="shared" si="76"/>
        <v>3337.24</v>
      </c>
      <c r="T92">
        <f t="shared" si="77"/>
        <v>0</v>
      </c>
      <c r="U92">
        <f t="shared" si="78"/>
        <v>10.7</v>
      </c>
      <c r="V92">
        <f t="shared" si="79"/>
        <v>0.19</v>
      </c>
      <c r="W92">
        <f t="shared" si="80"/>
        <v>0</v>
      </c>
      <c r="X92">
        <f t="shared" si="81"/>
        <v>3251.38</v>
      </c>
      <c r="Y92">
        <f t="shared" si="81"/>
        <v>2224.63</v>
      </c>
      <c r="AA92">
        <v>51613430</v>
      </c>
      <c r="AB92">
        <f t="shared" si="82"/>
        <v>186.36</v>
      </c>
      <c r="AC92">
        <f t="shared" si="83"/>
        <v>29.46</v>
      </c>
      <c r="AD92">
        <f t="shared" si="84"/>
        <v>56.32</v>
      </c>
      <c r="AE92">
        <f t="shared" si="85"/>
        <v>2.57</v>
      </c>
      <c r="AF92">
        <f t="shared" si="85"/>
        <v>100.58</v>
      </c>
      <c r="AG92">
        <f t="shared" si="86"/>
        <v>0</v>
      </c>
      <c r="AH92">
        <f t="shared" si="87"/>
        <v>10.7</v>
      </c>
      <c r="AI92">
        <f t="shared" si="87"/>
        <v>0.19</v>
      </c>
      <c r="AJ92">
        <f t="shared" si="88"/>
        <v>0</v>
      </c>
      <c r="AK92">
        <v>186.36</v>
      </c>
      <c r="AL92">
        <v>29.46</v>
      </c>
      <c r="AM92">
        <v>56.32</v>
      </c>
      <c r="AN92">
        <v>2.57</v>
      </c>
      <c r="AO92">
        <v>100.58</v>
      </c>
      <c r="AP92">
        <v>0</v>
      </c>
      <c r="AQ92">
        <v>10.7</v>
      </c>
      <c r="AR92">
        <v>0.19</v>
      </c>
      <c r="AS92">
        <v>0</v>
      </c>
      <c r="AT92">
        <v>95</v>
      </c>
      <c r="AU92">
        <v>65</v>
      </c>
      <c r="AV92">
        <v>1</v>
      </c>
      <c r="AW92">
        <v>1</v>
      </c>
      <c r="AZ92">
        <v>1</v>
      </c>
      <c r="BA92">
        <v>33.18</v>
      </c>
      <c r="BB92">
        <v>8.7799999999999994</v>
      </c>
      <c r="BC92">
        <v>10.15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163</v>
      </c>
      <c r="BM92">
        <v>108001</v>
      </c>
      <c r="BN92">
        <v>0</v>
      </c>
      <c r="BO92" t="s">
        <v>160</v>
      </c>
      <c r="BP92">
        <v>1</v>
      </c>
      <c r="BQ92">
        <v>3</v>
      </c>
      <c r="BR92">
        <v>0</v>
      </c>
      <c r="BS92">
        <v>33.18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65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9"/>
        <v>4130.75</v>
      </c>
      <c r="CQ92">
        <f t="shared" si="90"/>
        <v>299.01900000000001</v>
      </c>
      <c r="CR92">
        <f t="shared" si="91"/>
        <v>494.4896</v>
      </c>
      <c r="CS92">
        <f t="shared" si="92"/>
        <v>85.272599999999997</v>
      </c>
      <c r="CT92">
        <f t="shared" si="93"/>
        <v>3337.2444</v>
      </c>
      <c r="CU92">
        <f t="shared" si="94"/>
        <v>0</v>
      </c>
      <c r="CV92">
        <f t="shared" si="94"/>
        <v>10.7</v>
      </c>
      <c r="CW92">
        <f t="shared" si="94"/>
        <v>0.19</v>
      </c>
      <c r="CX92">
        <f t="shared" si="94"/>
        <v>0</v>
      </c>
      <c r="CY92">
        <f t="shared" si="95"/>
        <v>3251.3845000000001</v>
      </c>
      <c r="CZ92">
        <f t="shared" si="96"/>
        <v>2224.6315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162</v>
      </c>
      <c r="DW92" t="s">
        <v>162</v>
      </c>
      <c r="DX92">
        <v>10</v>
      </c>
      <c r="DZ92" t="s">
        <v>3</v>
      </c>
      <c r="EA92" t="s">
        <v>3</v>
      </c>
      <c r="EB92" t="s">
        <v>3</v>
      </c>
      <c r="EC92" t="s">
        <v>3</v>
      </c>
      <c r="EE92">
        <v>51133480</v>
      </c>
      <c r="EF92">
        <v>3</v>
      </c>
      <c r="EG92" t="s">
        <v>101</v>
      </c>
      <c r="EH92">
        <v>0</v>
      </c>
      <c r="EI92" t="s">
        <v>3</v>
      </c>
      <c r="EJ92">
        <v>2</v>
      </c>
      <c r="EK92">
        <v>108001</v>
      </c>
      <c r="EL92" t="s">
        <v>102</v>
      </c>
      <c r="EM92" t="s">
        <v>103</v>
      </c>
      <c r="EO92" t="s">
        <v>3</v>
      </c>
      <c r="EQ92">
        <v>0</v>
      </c>
      <c r="ER92">
        <v>186.36</v>
      </c>
      <c r="ES92">
        <v>29.46</v>
      </c>
      <c r="ET92">
        <v>56.32</v>
      </c>
      <c r="EU92">
        <v>2.57</v>
      </c>
      <c r="EV92">
        <v>100.58</v>
      </c>
      <c r="EW92">
        <v>10.7</v>
      </c>
      <c r="EX92">
        <v>0.19</v>
      </c>
      <c r="EY92">
        <v>0</v>
      </c>
      <c r="FQ92">
        <v>0</v>
      </c>
      <c r="FR92">
        <f t="shared" si="97"/>
        <v>0</v>
      </c>
      <c r="FS92">
        <v>0</v>
      </c>
      <c r="FX92">
        <v>95</v>
      </c>
      <c r="FY92">
        <v>65</v>
      </c>
      <c r="GA92" t="s">
        <v>3</v>
      </c>
      <c r="GD92">
        <v>1</v>
      </c>
      <c r="GF92">
        <v>-1561053074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8"/>
        <v>0</v>
      </c>
      <c r="GM92">
        <f t="shared" si="99"/>
        <v>9606.76</v>
      </c>
      <c r="GN92">
        <f t="shared" si="100"/>
        <v>0</v>
      </c>
      <c r="GO92">
        <f t="shared" si="101"/>
        <v>9606.76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IK92">
        <v>0</v>
      </c>
    </row>
    <row r="93" spans="1:255" x14ac:dyDescent="0.25">
      <c r="A93" s="2">
        <v>17</v>
      </c>
      <c r="B93" s="2">
        <v>1</v>
      </c>
      <c r="C93" s="2"/>
      <c r="D93" s="2"/>
      <c r="E93" s="2" t="s">
        <v>164</v>
      </c>
      <c r="F93" s="2" t="s">
        <v>165</v>
      </c>
      <c r="G93" s="2" t="s">
        <v>166</v>
      </c>
      <c r="H93" s="2" t="s">
        <v>67</v>
      </c>
      <c r="I93" s="2">
        <v>0.33900000000000002</v>
      </c>
      <c r="J93" s="2">
        <v>0</v>
      </c>
      <c r="K93" s="2"/>
      <c r="L93" s="2"/>
      <c r="M93" s="2"/>
      <c r="N93" s="2"/>
      <c r="O93" s="2">
        <f t="shared" si="72"/>
        <v>1953.66</v>
      </c>
      <c r="P93" s="2">
        <f t="shared" si="73"/>
        <v>1953.66</v>
      </c>
      <c r="Q93" s="2">
        <f t="shared" si="74"/>
        <v>0</v>
      </c>
      <c r="R93" s="2">
        <f t="shared" si="75"/>
        <v>0</v>
      </c>
      <c r="S93" s="2">
        <f t="shared" si="76"/>
        <v>0</v>
      </c>
      <c r="T93" s="2">
        <f t="shared" si="77"/>
        <v>0</v>
      </c>
      <c r="U93" s="2">
        <f t="shared" si="78"/>
        <v>0</v>
      </c>
      <c r="V93" s="2">
        <f t="shared" si="79"/>
        <v>0</v>
      </c>
      <c r="W93" s="2">
        <f t="shared" si="80"/>
        <v>11.58</v>
      </c>
      <c r="X93" s="2">
        <f t="shared" si="81"/>
        <v>0</v>
      </c>
      <c r="Y93" s="2">
        <f t="shared" si="81"/>
        <v>0</v>
      </c>
      <c r="Z93" s="2"/>
      <c r="AA93" s="2">
        <v>51613416</v>
      </c>
      <c r="AB93" s="2">
        <f t="shared" si="82"/>
        <v>5763</v>
      </c>
      <c r="AC93" s="2">
        <f t="shared" si="83"/>
        <v>5763</v>
      </c>
      <c r="AD93" s="2">
        <f t="shared" si="84"/>
        <v>0</v>
      </c>
      <c r="AE93" s="2">
        <f t="shared" si="85"/>
        <v>0</v>
      </c>
      <c r="AF93" s="2">
        <f t="shared" si="85"/>
        <v>0</v>
      </c>
      <c r="AG93" s="2">
        <f t="shared" si="86"/>
        <v>0</v>
      </c>
      <c r="AH93" s="2">
        <f t="shared" si="87"/>
        <v>0</v>
      </c>
      <c r="AI93" s="2">
        <f t="shared" si="87"/>
        <v>0</v>
      </c>
      <c r="AJ93" s="2">
        <f t="shared" si="88"/>
        <v>34.17</v>
      </c>
      <c r="AK93" s="2">
        <v>5763</v>
      </c>
      <c r="AL93" s="2">
        <v>5763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34.17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167</v>
      </c>
      <c r="BK93" s="2"/>
      <c r="BL93" s="2"/>
      <c r="BM93" s="2">
        <v>500001</v>
      </c>
      <c r="BN93" s="2">
        <v>0</v>
      </c>
      <c r="BO93" s="2" t="s">
        <v>3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/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9"/>
        <v>1953.66</v>
      </c>
      <c r="CQ93" s="2">
        <f t="shared" si="90"/>
        <v>5763</v>
      </c>
      <c r="CR93" s="2">
        <f t="shared" si="91"/>
        <v>0</v>
      </c>
      <c r="CS93" s="2">
        <f t="shared" si="92"/>
        <v>0</v>
      </c>
      <c r="CT93" s="2">
        <f t="shared" si="93"/>
        <v>0</v>
      </c>
      <c r="CU93" s="2">
        <f t="shared" si="94"/>
        <v>0</v>
      </c>
      <c r="CV93" s="2">
        <f t="shared" si="94"/>
        <v>0</v>
      </c>
      <c r="CW93" s="2">
        <f t="shared" si="94"/>
        <v>0</v>
      </c>
      <c r="CX93" s="2">
        <f t="shared" si="94"/>
        <v>34.17</v>
      </c>
      <c r="CY93" s="2">
        <f t="shared" si="95"/>
        <v>0</v>
      </c>
      <c r="CZ93" s="2">
        <f t="shared" si="96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67</v>
      </c>
      <c r="DW93" s="2" t="s">
        <v>67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51133530</v>
      </c>
      <c r="EF93" s="2">
        <v>8</v>
      </c>
      <c r="EG93" s="2" t="s">
        <v>50</v>
      </c>
      <c r="EH93" s="2">
        <v>0</v>
      </c>
      <c r="EI93" s="2" t="s">
        <v>3</v>
      </c>
      <c r="EJ93" s="2">
        <v>1</v>
      </c>
      <c r="EK93" s="2">
        <v>500001</v>
      </c>
      <c r="EL93" s="2" t="s">
        <v>51</v>
      </c>
      <c r="EM93" s="2" t="s">
        <v>52</v>
      </c>
      <c r="EN93" s="2"/>
      <c r="EO93" s="2" t="s">
        <v>3</v>
      </c>
      <c r="EP93" s="2"/>
      <c r="EQ93" s="2">
        <v>0</v>
      </c>
      <c r="ER93" s="2">
        <v>5763</v>
      </c>
      <c r="ES93" s="2">
        <v>5763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7"/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-906425608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98"/>
        <v>0</v>
      </c>
      <c r="GM93" s="2">
        <f t="shared" si="99"/>
        <v>1953.66</v>
      </c>
      <c r="GN93" s="2">
        <f t="shared" si="100"/>
        <v>1953.66</v>
      </c>
      <c r="GO93" s="2">
        <f t="shared" si="101"/>
        <v>0</v>
      </c>
      <c r="GP93" s="2">
        <f t="shared" si="102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3"/>
        <v>0</v>
      </c>
      <c r="GW93" s="2">
        <v>1</v>
      </c>
      <c r="GX93" s="2">
        <f t="shared" si="104"/>
        <v>0</v>
      </c>
      <c r="GY93" s="2"/>
      <c r="GZ93" s="2"/>
      <c r="HA93" s="2">
        <v>0</v>
      </c>
      <c r="HB93" s="2">
        <v>0</v>
      </c>
      <c r="HC93" s="2">
        <f t="shared" si="10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5">
      <c r="A94">
        <v>17</v>
      </c>
      <c r="B94">
        <v>1</v>
      </c>
      <c r="E94" t="s">
        <v>164</v>
      </c>
      <c r="F94" t="s">
        <v>165</v>
      </c>
      <c r="G94" t="s">
        <v>166</v>
      </c>
      <c r="H94" t="s">
        <v>67</v>
      </c>
      <c r="I94">
        <v>0.33900000000000002</v>
      </c>
      <c r="J94">
        <v>0</v>
      </c>
      <c r="O94">
        <f t="shared" si="72"/>
        <v>17934.57</v>
      </c>
      <c r="P94">
        <f t="shared" si="73"/>
        <v>17934.57</v>
      </c>
      <c r="Q94">
        <f t="shared" si="74"/>
        <v>0</v>
      </c>
      <c r="R94">
        <f t="shared" si="75"/>
        <v>0</v>
      </c>
      <c r="S94">
        <f t="shared" si="76"/>
        <v>0</v>
      </c>
      <c r="T94">
        <f t="shared" si="77"/>
        <v>0</v>
      </c>
      <c r="U94">
        <f t="shared" si="78"/>
        <v>0</v>
      </c>
      <c r="V94">
        <f t="shared" si="79"/>
        <v>0</v>
      </c>
      <c r="W94">
        <f t="shared" si="80"/>
        <v>11.58</v>
      </c>
      <c r="X94">
        <f t="shared" si="81"/>
        <v>0</v>
      </c>
      <c r="Y94">
        <f t="shared" si="81"/>
        <v>0</v>
      </c>
      <c r="AA94">
        <v>51613430</v>
      </c>
      <c r="AB94">
        <f t="shared" si="82"/>
        <v>5763</v>
      </c>
      <c r="AC94">
        <f t="shared" si="83"/>
        <v>5763</v>
      </c>
      <c r="AD94">
        <f t="shared" si="84"/>
        <v>0</v>
      </c>
      <c r="AE94">
        <f t="shared" si="85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7"/>
        <v>0</v>
      </c>
      <c r="AJ94">
        <f t="shared" si="88"/>
        <v>34.17</v>
      </c>
      <c r="AK94">
        <v>5763</v>
      </c>
      <c r="AL94">
        <v>5763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34.17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9.18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167</v>
      </c>
      <c r="BM94">
        <v>500001</v>
      </c>
      <c r="BN94">
        <v>0</v>
      </c>
      <c r="BO94" t="s">
        <v>165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9"/>
        <v>17934.57</v>
      </c>
      <c r="CQ94">
        <f t="shared" si="90"/>
        <v>52904.34</v>
      </c>
      <c r="CR94">
        <f t="shared" si="91"/>
        <v>0</v>
      </c>
      <c r="CS94">
        <f t="shared" si="92"/>
        <v>0</v>
      </c>
      <c r="CT94">
        <f t="shared" si="93"/>
        <v>0</v>
      </c>
      <c r="CU94">
        <f t="shared" si="94"/>
        <v>0</v>
      </c>
      <c r="CV94">
        <f t="shared" si="94"/>
        <v>0</v>
      </c>
      <c r="CW94">
        <f t="shared" si="94"/>
        <v>0</v>
      </c>
      <c r="CX94">
        <f t="shared" si="94"/>
        <v>34.17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67</v>
      </c>
      <c r="DW94" t="s">
        <v>67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51133530</v>
      </c>
      <c r="EF94">
        <v>8</v>
      </c>
      <c r="EG94" t="s">
        <v>50</v>
      </c>
      <c r="EH94">
        <v>0</v>
      </c>
      <c r="EI94" t="s">
        <v>3</v>
      </c>
      <c r="EJ94">
        <v>1</v>
      </c>
      <c r="EK94">
        <v>500001</v>
      </c>
      <c r="EL94" t="s">
        <v>51</v>
      </c>
      <c r="EM94" t="s">
        <v>52</v>
      </c>
      <c r="EO94" t="s">
        <v>3</v>
      </c>
      <c r="EQ94">
        <v>0</v>
      </c>
      <c r="ER94">
        <v>5763</v>
      </c>
      <c r="ES94">
        <v>5763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97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-906425608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8"/>
        <v>0</v>
      </c>
      <c r="GM94">
        <f t="shared" si="99"/>
        <v>17934.57</v>
      </c>
      <c r="GN94">
        <f t="shared" si="100"/>
        <v>17934.57</v>
      </c>
      <c r="GO94">
        <f t="shared" si="101"/>
        <v>0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IK94">
        <v>0</v>
      </c>
    </row>
    <row r="95" spans="1:255" x14ac:dyDescent="0.25">
      <c r="A95" s="2">
        <v>17</v>
      </c>
      <c r="B95" s="2">
        <v>1</v>
      </c>
      <c r="C95" s="2">
        <f>ROW(SmtRes!A122)</f>
        <v>122</v>
      </c>
      <c r="D95" s="2">
        <f>ROW(EtalonRes!A122)</f>
        <v>122</v>
      </c>
      <c r="E95" s="2" t="s">
        <v>168</v>
      </c>
      <c r="F95" s="2" t="s">
        <v>169</v>
      </c>
      <c r="G95" s="2" t="s">
        <v>170</v>
      </c>
      <c r="H95" s="2" t="s">
        <v>171</v>
      </c>
      <c r="I95" s="2">
        <f>ROUND(25.3/100,9)</f>
        <v>0.253</v>
      </c>
      <c r="J95" s="2">
        <v>0</v>
      </c>
      <c r="K95" s="2"/>
      <c r="L95" s="2"/>
      <c r="M95" s="2"/>
      <c r="N95" s="2"/>
      <c r="O95" s="2">
        <f t="shared" si="72"/>
        <v>70.78</v>
      </c>
      <c r="P95" s="2">
        <f t="shared" si="73"/>
        <v>12.54</v>
      </c>
      <c r="Q95" s="2">
        <f t="shared" si="74"/>
        <v>18.760000000000002</v>
      </c>
      <c r="R95" s="2">
        <f t="shared" si="75"/>
        <v>0.75</v>
      </c>
      <c r="S95" s="2">
        <f t="shared" si="76"/>
        <v>39.479999999999997</v>
      </c>
      <c r="T95" s="2">
        <f t="shared" si="77"/>
        <v>0</v>
      </c>
      <c r="U95" s="2">
        <f t="shared" si="78"/>
        <v>4.1997999999999998</v>
      </c>
      <c r="V95" s="2">
        <f t="shared" si="79"/>
        <v>5.5660000000000001E-2</v>
      </c>
      <c r="W95" s="2">
        <f t="shared" si="80"/>
        <v>0</v>
      </c>
      <c r="X95" s="2">
        <f t="shared" si="81"/>
        <v>38.22</v>
      </c>
      <c r="Y95" s="2">
        <f t="shared" si="81"/>
        <v>26.15</v>
      </c>
      <c r="Z95" s="2"/>
      <c r="AA95" s="2">
        <v>51613416</v>
      </c>
      <c r="AB95" s="2">
        <f t="shared" si="82"/>
        <v>279.76</v>
      </c>
      <c r="AC95" s="2">
        <f t="shared" si="83"/>
        <v>49.57</v>
      </c>
      <c r="AD95" s="2">
        <f t="shared" si="84"/>
        <v>74.150000000000006</v>
      </c>
      <c r="AE95" s="2">
        <f t="shared" si="85"/>
        <v>2.97</v>
      </c>
      <c r="AF95" s="2">
        <f t="shared" si="85"/>
        <v>156.04</v>
      </c>
      <c r="AG95" s="2">
        <f t="shared" si="86"/>
        <v>0</v>
      </c>
      <c r="AH95" s="2">
        <f t="shared" si="87"/>
        <v>16.600000000000001</v>
      </c>
      <c r="AI95" s="2">
        <f t="shared" si="87"/>
        <v>0.22</v>
      </c>
      <c r="AJ95" s="2">
        <f t="shared" si="88"/>
        <v>0</v>
      </c>
      <c r="AK95" s="2">
        <v>279.76</v>
      </c>
      <c r="AL95" s="2">
        <v>49.57</v>
      </c>
      <c r="AM95" s="2">
        <v>74.150000000000006</v>
      </c>
      <c r="AN95" s="2">
        <v>2.97</v>
      </c>
      <c r="AO95" s="2">
        <v>156.04</v>
      </c>
      <c r="AP95" s="2">
        <v>0</v>
      </c>
      <c r="AQ95" s="2">
        <v>16.600000000000001</v>
      </c>
      <c r="AR95" s="2">
        <v>0.22</v>
      </c>
      <c r="AS95" s="2">
        <v>0</v>
      </c>
      <c r="AT95" s="2">
        <v>95</v>
      </c>
      <c r="AU95" s="2">
        <v>65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172</v>
      </c>
      <c r="BK95" s="2"/>
      <c r="BL95" s="2"/>
      <c r="BM95" s="2">
        <v>108001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95</v>
      </c>
      <c r="CA95" s="2">
        <v>65</v>
      </c>
      <c r="CB95" s="2"/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9"/>
        <v>70.78</v>
      </c>
      <c r="CQ95" s="2">
        <f t="shared" si="90"/>
        <v>49.57</v>
      </c>
      <c r="CR95" s="2">
        <f t="shared" si="91"/>
        <v>74.150000000000006</v>
      </c>
      <c r="CS95" s="2">
        <f t="shared" si="92"/>
        <v>2.97</v>
      </c>
      <c r="CT95" s="2">
        <f t="shared" si="93"/>
        <v>156.04</v>
      </c>
      <c r="CU95" s="2">
        <f t="shared" si="94"/>
        <v>0</v>
      </c>
      <c r="CV95" s="2">
        <f t="shared" si="94"/>
        <v>16.600000000000001</v>
      </c>
      <c r="CW95" s="2">
        <f t="shared" si="94"/>
        <v>0.22</v>
      </c>
      <c r="CX95" s="2">
        <f t="shared" si="94"/>
        <v>0</v>
      </c>
      <c r="CY95" s="2">
        <f t="shared" si="95"/>
        <v>38.218499999999999</v>
      </c>
      <c r="CZ95" s="2">
        <f t="shared" si="96"/>
        <v>26.1495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1003</v>
      </c>
      <c r="DV95" s="2" t="s">
        <v>171</v>
      </c>
      <c r="DW95" s="2" t="s">
        <v>171</v>
      </c>
      <c r="DX95" s="2">
        <v>100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51133480</v>
      </c>
      <c r="EF95" s="2">
        <v>3</v>
      </c>
      <c r="EG95" s="2" t="s">
        <v>101</v>
      </c>
      <c r="EH95" s="2">
        <v>0</v>
      </c>
      <c r="EI95" s="2" t="s">
        <v>3</v>
      </c>
      <c r="EJ95" s="2">
        <v>2</v>
      </c>
      <c r="EK95" s="2">
        <v>108001</v>
      </c>
      <c r="EL95" s="2" t="s">
        <v>102</v>
      </c>
      <c r="EM95" s="2" t="s">
        <v>103</v>
      </c>
      <c r="EN95" s="2"/>
      <c r="EO95" s="2" t="s">
        <v>3</v>
      </c>
      <c r="EP95" s="2"/>
      <c r="EQ95" s="2">
        <v>0</v>
      </c>
      <c r="ER95" s="2">
        <v>279.76</v>
      </c>
      <c r="ES95" s="2">
        <v>49.57</v>
      </c>
      <c r="ET95" s="2">
        <v>74.150000000000006</v>
      </c>
      <c r="EU95" s="2">
        <v>2.97</v>
      </c>
      <c r="EV95" s="2">
        <v>156.04</v>
      </c>
      <c r="EW95" s="2">
        <v>16.600000000000001</v>
      </c>
      <c r="EX95" s="2">
        <v>0.22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7"/>
        <v>0</v>
      </c>
      <c r="FS95" s="2">
        <v>0</v>
      </c>
      <c r="FT95" s="2"/>
      <c r="FU95" s="2"/>
      <c r="FV95" s="2"/>
      <c r="FW95" s="2"/>
      <c r="FX95" s="2">
        <v>95</v>
      </c>
      <c r="FY95" s="2">
        <v>65</v>
      </c>
      <c r="FZ95" s="2"/>
      <c r="GA95" s="2" t="s">
        <v>3</v>
      </c>
      <c r="GB95" s="2"/>
      <c r="GC95" s="2"/>
      <c r="GD95" s="2">
        <v>1</v>
      </c>
      <c r="GE95" s="2"/>
      <c r="GF95" s="2">
        <v>-1244828252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98"/>
        <v>0</v>
      </c>
      <c r="GM95" s="2">
        <f t="shared" si="99"/>
        <v>135.15</v>
      </c>
      <c r="GN95" s="2">
        <f t="shared" si="100"/>
        <v>0</v>
      </c>
      <c r="GO95" s="2">
        <f t="shared" si="101"/>
        <v>135.15</v>
      </c>
      <c r="GP95" s="2">
        <f t="shared" si="102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3"/>
        <v>0</v>
      </c>
      <c r="GW95" s="2">
        <v>1</v>
      </c>
      <c r="GX95" s="2">
        <f t="shared" si="104"/>
        <v>0</v>
      </c>
      <c r="GY95" s="2"/>
      <c r="GZ95" s="2"/>
      <c r="HA95" s="2">
        <v>0</v>
      </c>
      <c r="HB95" s="2">
        <v>0</v>
      </c>
      <c r="HC95" s="2">
        <f t="shared" si="10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5">
      <c r="A96">
        <v>17</v>
      </c>
      <c r="B96">
        <v>1</v>
      </c>
      <c r="C96">
        <f>ROW(SmtRes!A130)</f>
        <v>130</v>
      </c>
      <c r="D96">
        <f>ROW(EtalonRes!A130)</f>
        <v>130</v>
      </c>
      <c r="E96" t="s">
        <v>168</v>
      </c>
      <c r="F96" t="s">
        <v>169</v>
      </c>
      <c r="G96" t="s">
        <v>170</v>
      </c>
      <c r="H96" t="s">
        <v>171</v>
      </c>
      <c r="I96">
        <f>ROUND(25.3/100,9)</f>
        <v>0.253</v>
      </c>
      <c r="J96">
        <v>0</v>
      </c>
      <c r="O96">
        <f t="shared" si="72"/>
        <v>1599.38</v>
      </c>
      <c r="P96">
        <f t="shared" si="73"/>
        <v>127.79</v>
      </c>
      <c r="Q96">
        <f t="shared" si="74"/>
        <v>161.71</v>
      </c>
      <c r="R96">
        <f t="shared" si="75"/>
        <v>24.93</v>
      </c>
      <c r="S96">
        <f t="shared" si="76"/>
        <v>1309.8800000000001</v>
      </c>
      <c r="T96">
        <f t="shared" si="77"/>
        <v>0</v>
      </c>
      <c r="U96">
        <f t="shared" si="78"/>
        <v>4.1997999999999998</v>
      </c>
      <c r="V96">
        <f t="shared" si="79"/>
        <v>5.5660000000000001E-2</v>
      </c>
      <c r="W96">
        <f t="shared" si="80"/>
        <v>0</v>
      </c>
      <c r="X96">
        <f t="shared" si="81"/>
        <v>1268.07</v>
      </c>
      <c r="Y96">
        <f t="shared" si="81"/>
        <v>867.63</v>
      </c>
      <c r="AA96">
        <v>51613430</v>
      </c>
      <c r="AB96">
        <f t="shared" si="82"/>
        <v>279.76</v>
      </c>
      <c r="AC96">
        <f t="shared" si="83"/>
        <v>49.57</v>
      </c>
      <c r="AD96">
        <f t="shared" si="84"/>
        <v>74.150000000000006</v>
      </c>
      <c r="AE96">
        <f t="shared" si="85"/>
        <v>2.97</v>
      </c>
      <c r="AF96">
        <f t="shared" si="85"/>
        <v>156.04</v>
      </c>
      <c r="AG96">
        <f t="shared" si="86"/>
        <v>0</v>
      </c>
      <c r="AH96">
        <f t="shared" si="87"/>
        <v>16.600000000000001</v>
      </c>
      <c r="AI96">
        <f t="shared" si="87"/>
        <v>0.22</v>
      </c>
      <c r="AJ96">
        <f t="shared" si="88"/>
        <v>0</v>
      </c>
      <c r="AK96">
        <v>279.76</v>
      </c>
      <c r="AL96">
        <v>49.57</v>
      </c>
      <c r="AM96">
        <v>74.150000000000006</v>
      </c>
      <c r="AN96">
        <v>2.97</v>
      </c>
      <c r="AO96">
        <v>156.04</v>
      </c>
      <c r="AP96">
        <v>0</v>
      </c>
      <c r="AQ96">
        <v>16.600000000000001</v>
      </c>
      <c r="AR96">
        <v>0.22</v>
      </c>
      <c r="AS96">
        <v>0</v>
      </c>
      <c r="AT96">
        <v>95</v>
      </c>
      <c r="AU96">
        <v>65</v>
      </c>
      <c r="AV96">
        <v>1</v>
      </c>
      <c r="AW96">
        <v>1</v>
      </c>
      <c r="AZ96">
        <v>1</v>
      </c>
      <c r="BA96">
        <v>33.18</v>
      </c>
      <c r="BB96">
        <v>8.6199999999999992</v>
      </c>
      <c r="BC96">
        <v>10.19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172</v>
      </c>
      <c r="BM96">
        <v>108001</v>
      </c>
      <c r="BN96">
        <v>0</v>
      </c>
      <c r="BO96" t="s">
        <v>169</v>
      </c>
      <c r="BP96">
        <v>1</v>
      </c>
      <c r="BQ96">
        <v>3</v>
      </c>
      <c r="BR96">
        <v>0</v>
      </c>
      <c r="BS96">
        <v>33.18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95</v>
      </c>
      <c r="CA96">
        <v>65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9"/>
        <v>1599.38</v>
      </c>
      <c r="CQ96">
        <f t="shared" si="90"/>
        <v>505.11829999999998</v>
      </c>
      <c r="CR96">
        <f t="shared" si="91"/>
        <v>639.173</v>
      </c>
      <c r="CS96">
        <f t="shared" si="92"/>
        <v>98.544600000000003</v>
      </c>
      <c r="CT96">
        <f t="shared" si="93"/>
        <v>5177.4071999999996</v>
      </c>
      <c r="CU96">
        <f t="shared" si="94"/>
        <v>0</v>
      </c>
      <c r="CV96">
        <f t="shared" si="94"/>
        <v>16.600000000000001</v>
      </c>
      <c r="CW96">
        <f t="shared" si="94"/>
        <v>0.22</v>
      </c>
      <c r="CX96">
        <f t="shared" si="94"/>
        <v>0</v>
      </c>
      <c r="CY96">
        <f t="shared" si="95"/>
        <v>1268.0695000000001</v>
      </c>
      <c r="CZ96">
        <f t="shared" si="96"/>
        <v>867.62649999999996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171</v>
      </c>
      <c r="DW96" t="s">
        <v>171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51133480</v>
      </c>
      <c r="EF96">
        <v>3</v>
      </c>
      <c r="EG96" t="s">
        <v>101</v>
      </c>
      <c r="EH96">
        <v>0</v>
      </c>
      <c r="EI96" t="s">
        <v>3</v>
      </c>
      <c r="EJ96">
        <v>2</v>
      </c>
      <c r="EK96">
        <v>108001</v>
      </c>
      <c r="EL96" t="s">
        <v>102</v>
      </c>
      <c r="EM96" t="s">
        <v>103</v>
      </c>
      <c r="EO96" t="s">
        <v>3</v>
      </c>
      <c r="EQ96">
        <v>0</v>
      </c>
      <c r="ER96">
        <v>279.76</v>
      </c>
      <c r="ES96">
        <v>49.57</v>
      </c>
      <c r="ET96">
        <v>74.150000000000006</v>
      </c>
      <c r="EU96">
        <v>2.97</v>
      </c>
      <c r="EV96">
        <v>156.04</v>
      </c>
      <c r="EW96">
        <v>16.600000000000001</v>
      </c>
      <c r="EX96">
        <v>0.22</v>
      </c>
      <c r="EY96">
        <v>0</v>
      </c>
      <c r="FQ96">
        <v>0</v>
      </c>
      <c r="FR96">
        <f t="shared" si="97"/>
        <v>0</v>
      </c>
      <c r="FS96">
        <v>0</v>
      </c>
      <c r="FX96">
        <v>95</v>
      </c>
      <c r="FY96">
        <v>65</v>
      </c>
      <c r="GA96" t="s">
        <v>3</v>
      </c>
      <c r="GD96">
        <v>1</v>
      </c>
      <c r="GF96">
        <v>-1244828252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8"/>
        <v>0</v>
      </c>
      <c r="GM96">
        <f t="shared" si="99"/>
        <v>3735.08</v>
      </c>
      <c r="GN96">
        <f t="shared" si="100"/>
        <v>0</v>
      </c>
      <c r="GO96">
        <f t="shared" si="101"/>
        <v>3735.08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IK96">
        <v>0</v>
      </c>
    </row>
    <row r="97" spans="1:255" x14ac:dyDescent="0.25">
      <c r="A97" s="2">
        <v>17</v>
      </c>
      <c r="B97" s="2">
        <v>1</v>
      </c>
      <c r="C97" s="2"/>
      <c r="D97" s="2"/>
      <c r="E97" s="2" t="s">
        <v>173</v>
      </c>
      <c r="F97" s="2" t="s">
        <v>82</v>
      </c>
      <c r="G97" s="2" t="s">
        <v>83</v>
      </c>
      <c r="H97" s="2" t="s">
        <v>67</v>
      </c>
      <c r="I97" s="2">
        <v>4.2000000000000003E-2</v>
      </c>
      <c r="J97" s="2">
        <v>0</v>
      </c>
      <c r="K97" s="2"/>
      <c r="L97" s="2"/>
      <c r="M97" s="2"/>
      <c r="N97" s="2"/>
      <c r="O97" s="2">
        <f t="shared" si="72"/>
        <v>261.18</v>
      </c>
      <c r="P97" s="2">
        <f t="shared" si="73"/>
        <v>261.18</v>
      </c>
      <c r="Q97" s="2">
        <f t="shared" si="74"/>
        <v>0</v>
      </c>
      <c r="R97" s="2">
        <f t="shared" si="75"/>
        <v>0</v>
      </c>
      <c r="S97" s="2">
        <f t="shared" si="76"/>
        <v>0</v>
      </c>
      <c r="T97" s="2">
        <f t="shared" si="77"/>
        <v>0</v>
      </c>
      <c r="U97" s="2">
        <f t="shared" si="78"/>
        <v>0</v>
      </c>
      <c r="V97" s="2">
        <f t="shared" si="79"/>
        <v>0</v>
      </c>
      <c r="W97" s="2">
        <f t="shared" si="80"/>
        <v>1.44</v>
      </c>
      <c r="X97" s="2">
        <f t="shared" si="81"/>
        <v>0</v>
      </c>
      <c r="Y97" s="2">
        <f t="shared" si="81"/>
        <v>0</v>
      </c>
      <c r="Z97" s="2"/>
      <c r="AA97" s="2">
        <v>51613416</v>
      </c>
      <c r="AB97" s="2">
        <f t="shared" si="82"/>
        <v>6218.58</v>
      </c>
      <c r="AC97" s="2">
        <f t="shared" si="83"/>
        <v>6218.58</v>
      </c>
      <c r="AD97" s="2">
        <f t="shared" si="84"/>
        <v>0</v>
      </c>
      <c r="AE97" s="2">
        <f t="shared" si="85"/>
        <v>0</v>
      </c>
      <c r="AF97" s="2">
        <f t="shared" si="85"/>
        <v>0</v>
      </c>
      <c r="AG97" s="2">
        <f t="shared" si="86"/>
        <v>0</v>
      </c>
      <c r="AH97" s="2">
        <f t="shared" si="87"/>
        <v>0</v>
      </c>
      <c r="AI97" s="2">
        <f t="shared" si="87"/>
        <v>0</v>
      </c>
      <c r="AJ97" s="2">
        <f t="shared" si="88"/>
        <v>34.17</v>
      </c>
      <c r="AK97" s="2">
        <v>6218.58</v>
      </c>
      <c r="AL97" s="2">
        <v>6218.58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34.17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1</v>
      </c>
      <c r="BJ97" s="2" t="s">
        <v>84</v>
      </c>
      <c r="BK97" s="2"/>
      <c r="BL97" s="2"/>
      <c r="BM97" s="2">
        <v>500001</v>
      </c>
      <c r="BN97" s="2">
        <v>0</v>
      </c>
      <c r="BO97" s="2" t="s">
        <v>3</v>
      </c>
      <c r="BP97" s="2">
        <v>0</v>
      </c>
      <c r="BQ97" s="2">
        <v>8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/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9"/>
        <v>261.18</v>
      </c>
      <c r="CQ97" s="2">
        <f t="shared" si="90"/>
        <v>6218.58</v>
      </c>
      <c r="CR97" s="2">
        <f t="shared" si="91"/>
        <v>0</v>
      </c>
      <c r="CS97" s="2">
        <f t="shared" si="92"/>
        <v>0</v>
      </c>
      <c r="CT97" s="2">
        <f t="shared" si="93"/>
        <v>0</v>
      </c>
      <c r="CU97" s="2">
        <f t="shared" si="94"/>
        <v>0</v>
      </c>
      <c r="CV97" s="2">
        <f t="shared" si="94"/>
        <v>0</v>
      </c>
      <c r="CW97" s="2">
        <f t="shared" si="94"/>
        <v>0</v>
      </c>
      <c r="CX97" s="2">
        <f t="shared" si="94"/>
        <v>34.17</v>
      </c>
      <c r="CY97" s="2">
        <f t="shared" si="95"/>
        <v>0</v>
      </c>
      <c r="CZ97" s="2">
        <f t="shared" si="96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67</v>
      </c>
      <c r="DW97" s="2" t="s">
        <v>67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51133530</v>
      </c>
      <c r="EF97" s="2">
        <v>8</v>
      </c>
      <c r="EG97" s="2" t="s">
        <v>50</v>
      </c>
      <c r="EH97" s="2">
        <v>0</v>
      </c>
      <c r="EI97" s="2" t="s">
        <v>3</v>
      </c>
      <c r="EJ97" s="2">
        <v>1</v>
      </c>
      <c r="EK97" s="2">
        <v>500001</v>
      </c>
      <c r="EL97" s="2" t="s">
        <v>51</v>
      </c>
      <c r="EM97" s="2" t="s">
        <v>52</v>
      </c>
      <c r="EN97" s="2"/>
      <c r="EO97" s="2" t="s">
        <v>3</v>
      </c>
      <c r="EP97" s="2"/>
      <c r="EQ97" s="2">
        <v>0</v>
      </c>
      <c r="ER97" s="2">
        <v>6218.58</v>
      </c>
      <c r="ES97" s="2">
        <v>6218.58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7"/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-375305264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98"/>
        <v>0</v>
      </c>
      <c r="GM97" s="2">
        <f t="shared" si="99"/>
        <v>261.18</v>
      </c>
      <c r="GN97" s="2">
        <f t="shared" si="100"/>
        <v>261.18</v>
      </c>
      <c r="GO97" s="2">
        <f t="shared" si="101"/>
        <v>0</v>
      </c>
      <c r="GP97" s="2">
        <f t="shared" si="102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3"/>
        <v>0</v>
      </c>
      <c r="GW97" s="2">
        <v>1</v>
      </c>
      <c r="GX97" s="2">
        <f t="shared" si="104"/>
        <v>0</v>
      </c>
      <c r="GY97" s="2"/>
      <c r="GZ97" s="2"/>
      <c r="HA97" s="2">
        <v>0</v>
      </c>
      <c r="HB97" s="2">
        <v>0</v>
      </c>
      <c r="HC97" s="2">
        <f t="shared" si="10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5">
      <c r="A98">
        <v>17</v>
      </c>
      <c r="B98">
        <v>1</v>
      </c>
      <c r="E98" t="s">
        <v>173</v>
      </c>
      <c r="F98" t="s">
        <v>82</v>
      </c>
      <c r="G98" t="s">
        <v>83</v>
      </c>
      <c r="H98" t="s">
        <v>67</v>
      </c>
      <c r="I98">
        <v>4.2000000000000003E-2</v>
      </c>
      <c r="J98">
        <v>0</v>
      </c>
      <c r="O98">
        <f t="shared" si="72"/>
        <v>2682.32</v>
      </c>
      <c r="P98">
        <f t="shared" si="73"/>
        <v>2682.32</v>
      </c>
      <c r="Q98">
        <f t="shared" si="74"/>
        <v>0</v>
      </c>
      <c r="R98">
        <f t="shared" si="75"/>
        <v>0</v>
      </c>
      <c r="S98">
        <f t="shared" si="76"/>
        <v>0</v>
      </c>
      <c r="T98">
        <f t="shared" si="77"/>
        <v>0</v>
      </c>
      <c r="U98">
        <f t="shared" si="78"/>
        <v>0</v>
      </c>
      <c r="V98">
        <f t="shared" si="79"/>
        <v>0</v>
      </c>
      <c r="W98">
        <f t="shared" si="80"/>
        <v>1.44</v>
      </c>
      <c r="X98">
        <f t="shared" si="81"/>
        <v>0</v>
      </c>
      <c r="Y98">
        <f t="shared" si="81"/>
        <v>0</v>
      </c>
      <c r="AA98">
        <v>51613430</v>
      </c>
      <c r="AB98">
        <f t="shared" si="82"/>
        <v>6218.58</v>
      </c>
      <c r="AC98">
        <f t="shared" si="83"/>
        <v>6218.58</v>
      </c>
      <c r="AD98">
        <f t="shared" si="84"/>
        <v>0</v>
      </c>
      <c r="AE98">
        <f t="shared" si="85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7"/>
        <v>0</v>
      </c>
      <c r="AJ98">
        <f t="shared" si="88"/>
        <v>34.17</v>
      </c>
      <c r="AK98">
        <v>6218.58</v>
      </c>
      <c r="AL98">
        <v>6218.58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34.17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10.27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84</v>
      </c>
      <c r="BM98">
        <v>500001</v>
      </c>
      <c r="BN98">
        <v>0</v>
      </c>
      <c r="BO98" t="s">
        <v>82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9"/>
        <v>2682.32</v>
      </c>
      <c r="CQ98">
        <f t="shared" si="90"/>
        <v>63864.816599999998</v>
      </c>
      <c r="CR98">
        <f t="shared" si="91"/>
        <v>0</v>
      </c>
      <c r="CS98">
        <f t="shared" si="92"/>
        <v>0</v>
      </c>
      <c r="CT98">
        <f t="shared" si="93"/>
        <v>0</v>
      </c>
      <c r="CU98">
        <f t="shared" si="94"/>
        <v>0</v>
      </c>
      <c r="CV98">
        <f t="shared" si="94"/>
        <v>0</v>
      </c>
      <c r="CW98">
        <f t="shared" si="94"/>
        <v>0</v>
      </c>
      <c r="CX98">
        <f t="shared" si="94"/>
        <v>34.17</v>
      </c>
      <c r="CY98">
        <f t="shared" si="95"/>
        <v>0</v>
      </c>
      <c r="CZ98">
        <f t="shared" si="96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67</v>
      </c>
      <c r="DW98" t="s">
        <v>67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51133530</v>
      </c>
      <c r="EF98">
        <v>8</v>
      </c>
      <c r="EG98" t="s">
        <v>50</v>
      </c>
      <c r="EH98">
        <v>0</v>
      </c>
      <c r="EI98" t="s">
        <v>3</v>
      </c>
      <c r="EJ98">
        <v>1</v>
      </c>
      <c r="EK98">
        <v>500001</v>
      </c>
      <c r="EL98" t="s">
        <v>51</v>
      </c>
      <c r="EM98" t="s">
        <v>52</v>
      </c>
      <c r="EO98" t="s">
        <v>3</v>
      </c>
      <c r="EQ98">
        <v>0</v>
      </c>
      <c r="ER98">
        <v>6218.58</v>
      </c>
      <c r="ES98">
        <v>6218.58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97"/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-375305264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98"/>
        <v>0</v>
      </c>
      <c r="GM98">
        <f t="shared" si="99"/>
        <v>2682.32</v>
      </c>
      <c r="GN98">
        <f t="shared" si="100"/>
        <v>2682.32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IK98">
        <v>0</v>
      </c>
    </row>
    <row r="100" spans="1:255" x14ac:dyDescent="0.25">
      <c r="A100" s="3">
        <v>51</v>
      </c>
      <c r="B100" s="3">
        <f>B87</f>
        <v>1</v>
      </c>
      <c r="C100" s="3">
        <f>A87</f>
        <v>4</v>
      </c>
      <c r="D100" s="3">
        <f>ROW(A87)</f>
        <v>87</v>
      </c>
      <c r="E100" s="3"/>
      <c r="F100" s="3" t="str">
        <f>IF(F87&lt;&gt;"",F87,"")</f>
        <v>2</v>
      </c>
      <c r="G100" s="3" t="str">
        <f>IF(G87&lt;&gt;"",G87,"")</f>
        <v>Заземление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106">ROUND(AB100,2)</f>
        <v>2471.98</v>
      </c>
      <c r="P100" s="3">
        <f t="shared" si="106"/>
        <v>2256.84</v>
      </c>
      <c r="Q100" s="3">
        <f t="shared" si="106"/>
        <v>75.08</v>
      </c>
      <c r="R100" s="3">
        <f t="shared" si="106"/>
        <v>3.32</v>
      </c>
      <c r="S100" s="3">
        <f t="shared" si="106"/>
        <v>140.06</v>
      </c>
      <c r="T100" s="3">
        <f t="shared" si="106"/>
        <v>0</v>
      </c>
      <c r="U100" s="3">
        <f>AH100</f>
        <v>14.899800000000001</v>
      </c>
      <c r="V100" s="3">
        <f>AI100</f>
        <v>0.24565999999999999</v>
      </c>
      <c r="W100" s="3">
        <f>ROUND(AJ100,2)</f>
        <v>13.02</v>
      </c>
      <c r="X100" s="3">
        <f>ROUND(AK100,2)</f>
        <v>136.21</v>
      </c>
      <c r="Y100" s="3">
        <f>ROUND(AL100,2)</f>
        <v>93.2</v>
      </c>
      <c r="Z100" s="3"/>
      <c r="AA100" s="3"/>
      <c r="AB100" s="3">
        <f>ROUND(SUMIF(AA91:AA98,"=51613416",O91:O98),2)</f>
        <v>2471.98</v>
      </c>
      <c r="AC100" s="3">
        <f>ROUND(SUMIF(AA91:AA98,"=51613416",P91:P98),2)</f>
        <v>2256.84</v>
      </c>
      <c r="AD100" s="3">
        <f>ROUND(SUMIF(AA91:AA98,"=51613416",Q91:Q98),2)</f>
        <v>75.08</v>
      </c>
      <c r="AE100" s="3">
        <f>ROUND(SUMIF(AA91:AA98,"=51613416",R91:R98),2)</f>
        <v>3.32</v>
      </c>
      <c r="AF100" s="3">
        <f>ROUND(SUMIF(AA91:AA98,"=51613416",S91:S98),2)</f>
        <v>140.06</v>
      </c>
      <c r="AG100" s="3">
        <f>ROUND(SUMIF(AA91:AA98,"=51613416",T91:T98),2)</f>
        <v>0</v>
      </c>
      <c r="AH100" s="3">
        <f>SUMIF(AA91:AA98,"=51613416",U91:U98)</f>
        <v>14.899800000000001</v>
      </c>
      <c r="AI100" s="3">
        <f>SUMIF(AA91:AA98,"=51613416",V91:V98)</f>
        <v>0.24565999999999999</v>
      </c>
      <c r="AJ100" s="3">
        <f>ROUND(SUMIF(AA91:AA98,"=51613416",W91:W98),2)</f>
        <v>13.02</v>
      </c>
      <c r="AK100" s="3">
        <f>ROUND(SUMIF(AA91:AA98,"=51613416",X91:X98),2)</f>
        <v>136.21</v>
      </c>
      <c r="AL100" s="3">
        <f>ROUND(SUMIF(AA91:AA98,"=51613416",Y91:Y98),2)</f>
        <v>93.2</v>
      </c>
      <c r="AM100" s="3"/>
      <c r="AN100" s="3"/>
      <c r="AO100" s="3">
        <f t="shared" ref="AO100:BD100" si="107">ROUND(BX100,2)</f>
        <v>0</v>
      </c>
      <c r="AP100" s="3">
        <f t="shared" si="107"/>
        <v>0</v>
      </c>
      <c r="AQ100" s="3">
        <f t="shared" si="107"/>
        <v>0</v>
      </c>
      <c r="AR100" s="3">
        <f t="shared" si="107"/>
        <v>2701.39</v>
      </c>
      <c r="AS100" s="3">
        <f t="shared" si="107"/>
        <v>2214.84</v>
      </c>
      <c r="AT100" s="3">
        <f t="shared" si="107"/>
        <v>486.55</v>
      </c>
      <c r="AU100" s="3">
        <f t="shared" si="107"/>
        <v>0</v>
      </c>
      <c r="AV100" s="3">
        <f t="shared" si="107"/>
        <v>2256.84</v>
      </c>
      <c r="AW100" s="3">
        <f t="shared" si="107"/>
        <v>2256.84</v>
      </c>
      <c r="AX100" s="3">
        <f t="shared" si="107"/>
        <v>0</v>
      </c>
      <c r="AY100" s="3">
        <f t="shared" si="107"/>
        <v>2256.84</v>
      </c>
      <c r="AZ100" s="3">
        <f t="shared" si="107"/>
        <v>0</v>
      </c>
      <c r="BA100" s="3">
        <f t="shared" si="107"/>
        <v>0</v>
      </c>
      <c r="BB100" s="3">
        <f t="shared" si="107"/>
        <v>0</v>
      </c>
      <c r="BC100" s="3">
        <f t="shared" si="107"/>
        <v>0</v>
      </c>
      <c r="BD100" s="3">
        <f t="shared" si="107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ROUND(SUMIF(AA91:AA98,"=51613416",FQ91:FQ98),2)</f>
        <v>0</v>
      </c>
      <c r="BY100" s="3">
        <f>ROUND(SUMIF(AA91:AA98,"=51613416",FR91:FR98),2)</f>
        <v>0</v>
      </c>
      <c r="BZ100" s="3">
        <f>ROUND(SUMIF(AA91:AA98,"=51613416",GL91:GL98),2)</f>
        <v>0</v>
      </c>
      <c r="CA100" s="3">
        <f>ROUND(SUMIF(AA91:AA98,"=51613416",GM91:GM98),2)</f>
        <v>2701.39</v>
      </c>
      <c r="CB100" s="3">
        <f>ROUND(SUMIF(AA91:AA98,"=51613416",GN91:GN98),2)</f>
        <v>2214.84</v>
      </c>
      <c r="CC100" s="3">
        <f>ROUND(SUMIF(AA91:AA98,"=51613416",GO91:GO98),2)</f>
        <v>486.55</v>
      </c>
      <c r="CD100" s="3">
        <f>ROUND(SUMIF(AA91:AA98,"=51613416",GP91:GP98),2)</f>
        <v>0</v>
      </c>
      <c r="CE100" s="3">
        <f>AC100-BX100</f>
        <v>2256.84</v>
      </c>
      <c r="CF100" s="3">
        <f>AC100-BY100</f>
        <v>2256.84</v>
      </c>
      <c r="CG100" s="3">
        <f>BX100-BZ100</f>
        <v>0</v>
      </c>
      <c r="CH100" s="3">
        <f>AC100-BX100-BY100+BZ100</f>
        <v>2256.84</v>
      </c>
      <c r="CI100" s="3">
        <f>BY100-BZ100</f>
        <v>0</v>
      </c>
      <c r="CJ100" s="3">
        <f>ROUND(SUMIF(AA91:AA98,"=51613416",GX91:GX98),2)</f>
        <v>0</v>
      </c>
      <c r="CK100" s="3">
        <f>ROUND(SUMIF(AA91:AA98,"=51613416",GY91:GY98),2)</f>
        <v>0</v>
      </c>
      <c r="CL100" s="3">
        <f>ROUND(SUMIF(AA91:AA98,"=51613416",GZ91:GZ98),2)</f>
        <v>0</v>
      </c>
      <c r="CM100" s="3">
        <f>ROUND(SUMIF(AA91:AA98,"=51613416",HD91:HD98),2)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08">ROUND(DT100,2)</f>
        <v>26347.02</v>
      </c>
      <c r="DH100" s="4">
        <f t="shared" si="108"/>
        <v>21043.7</v>
      </c>
      <c r="DI100" s="4">
        <f t="shared" si="108"/>
        <v>656.2</v>
      </c>
      <c r="DJ100" s="4">
        <f t="shared" si="108"/>
        <v>110.2</v>
      </c>
      <c r="DK100" s="4">
        <f t="shared" si="108"/>
        <v>4647.12</v>
      </c>
      <c r="DL100" s="4">
        <f t="shared" si="108"/>
        <v>0</v>
      </c>
      <c r="DM100" s="4">
        <f>DZ100</f>
        <v>14.899800000000001</v>
      </c>
      <c r="DN100" s="4">
        <f>EA100</f>
        <v>0.24565999999999999</v>
      </c>
      <c r="DO100" s="4">
        <f>ROUND(EB100,2)</f>
        <v>13.02</v>
      </c>
      <c r="DP100" s="4">
        <f>ROUND(EC100,2)</f>
        <v>4519.45</v>
      </c>
      <c r="DQ100" s="4">
        <f>ROUND(ED100,2)</f>
        <v>3092.26</v>
      </c>
      <c r="DR100" s="4"/>
      <c r="DS100" s="4"/>
      <c r="DT100" s="4">
        <f>ROUND(SUMIF(AA91:AA98,"=51613430",O91:O98),2)</f>
        <v>26347.02</v>
      </c>
      <c r="DU100" s="4">
        <f>ROUND(SUMIF(AA91:AA98,"=51613430",P91:P98),2)</f>
        <v>21043.7</v>
      </c>
      <c r="DV100" s="4">
        <f>ROUND(SUMIF(AA91:AA98,"=51613430",Q91:Q98),2)</f>
        <v>656.2</v>
      </c>
      <c r="DW100" s="4">
        <f>ROUND(SUMIF(AA91:AA98,"=51613430",R91:R98),2)</f>
        <v>110.2</v>
      </c>
      <c r="DX100" s="4">
        <f>ROUND(SUMIF(AA91:AA98,"=51613430",S91:S98),2)</f>
        <v>4647.12</v>
      </c>
      <c r="DY100" s="4">
        <f>ROUND(SUMIF(AA91:AA98,"=51613430",T91:T98),2)</f>
        <v>0</v>
      </c>
      <c r="DZ100" s="4">
        <f>SUMIF(AA91:AA98,"=51613430",U91:U98)</f>
        <v>14.899800000000001</v>
      </c>
      <c r="EA100" s="4">
        <f>SUMIF(AA91:AA98,"=51613430",V91:V98)</f>
        <v>0.24565999999999999</v>
      </c>
      <c r="EB100" s="4">
        <f>ROUND(SUMIF(AA91:AA98,"=51613430",W91:W98),2)</f>
        <v>13.02</v>
      </c>
      <c r="EC100" s="4">
        <f>ROUND(SUMIF(AA91:AA98,"=51613430",X91:X98),2)</f>
        <v>4519.45</v>
      </c>
      <c r="ED100" s="4">
        <f>ROUND(SUMIF(AA91:AA98,"=51613430",Y91:Y98),2)</f>
        <v>3092.26</v>
      </c>
      <c r="EE100" s="4"/>
      <c r="EF100" s="4"/>
      <c r="EG100" s="4">
        <f t="shared" ref="EG100:EV100" si="109">ROUND(FP100,2)</f>
        <v>0</v>
      </c>
      <c r="EH100" s="4">
        <f t="shared" si="109"/>
        <v>0</v>
      </c>
      <c r="EI100" s="4">
        <f t="shared" si="109"/>
        <v>0</v>
      </c>
      <c r="EJ100" s="4">
        <f t="shared" si="109"/>
        <v>33958.730000000003</v>
      </c>
      <c r="EK100" s="4">
        <f t="shared" si="109"/>
        <v>20616.89</v>
      </c>
      <c r="EL100" s="4">
        <f t="shared" si="109"/>
        <v>13341.84</v>
      </c>
      <c r="EM100" s="4">
        <f t="shared" si="109"/>
        <v>0</v>
      </c>
      <c r="EN100" s="4">
        <f t="shared" si="109"/>
        <v>21043.7</v>
      </c>
      <c r="EO100" s="4">
        <f t="shared" si="109"/>
        <v>21043.7</v>
      </c>
      <c r="EP100" s="4">
        <f t="shared" si="109"/>
        <v>0</v>
      </c>
      <c r="EQ100" s="4">
        <f t="shared" si="109"/>
        <v>21043.7</v>
      </c>
      <c r="ER100" s="4">
        <f t="shared" si="109"/>
        <v>0</v>
      </c>
      <c r="ES100" s="4">
        <f t="shared" si="109"/>
        <v>0</v>
      </c>
      <c r="ET100" s="4">
        <f t="shared" si="109"/>
        <v>0</v>
      </c>
      <c r="EU100" s="4">
        <f t="shared" si="109"/>
        <v>0</v>
      </c>
      <c r="EV100" s="4">
        <f t="shared" si="109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ROUND(SUMIF(AA91:AA98,"=51613430",FQ91:FQ98),2)</f>
        <v>0</v>
      </c>
      <c r="FQ100" s="4">
        <f>ROUND(SUMIF(AA91:AA98,"=51613430",FR91:FR98),2)</f>
        <v>0</v>
      </c>
      <c r="FR100" s="4">
        <f>ROUND(SUMIF(AA91:AA98,"=51613430",GL91:GL98),2)</f>
        <v>0</v>
      </c>
      <c r="FS100" s="4">
        <f>ROUND(SUMIF(AA91:AA98,"=51613430",GM91:GM98),2)</f>
        <v>33958.730000000003</v>
      </c>
      <c r="FT100" s="4">
        <f>ROUND(SUMIF(AA91:AA98,"=51613430",GN91:GN98),2)</f>
        <v>20616.89</v>
      </c>
      <c r="FU100" s="4">
        <f>ROUND(SUMIF(AA91:AA98,"=51613430",GO91:GO98),2)</f>
        <v>13341.84</v>
      </c>
      <c r="FV100" s="4">
        <f>ROUND(SUMIF(AA91:AA98,"=51613430",GP91:GP98),2)</f>
        <v>0</v>
      </c>
      <c r="FW100" s="4">
        <f>DU100-FP100</f>
        <v>21043.7</v>
      </c>
      <c r="FX100" s="4">
        <f>DU100-FQ100</f>
        <v>21043.7</v>
      </c>
      <c r="FY100" s="4">
        <f>FP100-FR100</f>
        <v>0</v>
      </c>
      <c r="FZ100" s="4">
        <f>DU100-FP100-FQ100+FR100</f>
        <v>21043.7</v>
      </c>
      <c r="GA100" s="4">
        <f>FQ100-FR100</f>
        <v>0</v>
      </c>
      <c r="GB100" s="4">
        <f>ROUND(SUMIF(AA91:AA98,"=51613430",GX91:GX98),2)</f>
        <v>0</v>
      </c>
      <c r="GC100" s="4">
        <f>ROUND(SUMIF(AA91:AA98,"=51613430",GY91:GY98),2)</f>
        <v>0</v>
      </c>
      <c r="GD100" s="4">
        <f>ROUND(SUMIF(AA91:AA98,"=51613430",GZ91:GZ98),2)</f>
        <v>0</v>
      </c>
      <c r="GE100" s="4">
        <f>ROUND(SUMIF(AA91:AA98,"=51613430",HD91:HD98),2)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5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2471.98</v>
      </c>
      <c r="G102" s="5" t="s">
        <v>104</v>
      </c>
      <c r="H102" s="5" t="s">
        <v>105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26347.02</v>
      </c>
      <c r="Q102" s="5"/>
      <c r="R102" s="5"/>
      <c r="S102" s="5"/>
      <c r="T102" s="5"/>
      <c r="U102" s="5"/>
      <c r="V102" s="5"/>
      <c r="W102" s="5"/>
    </row>
    <row r="103" spans="1:255" x14ac:dyDescent="0.25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2256.84</v>
      </c>
      <c r="G103" s="5" t="s">
        <v>106</v>
      </c>
      <c r="H103" s="5" t="s">
        <v>107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21043.7</v>
      </c>
      <c r="Q103" s="5"/>
      <c r="R103" s="5"/>
      <c r="S103" s="5"/>
      <c r="T103" s="5"/>
      <c r="U103" s="5"/>
      <c r="V103" s="5"/>
      <c r="W103" s="5"/>
    </row>
    <row r="104" spans="1:255" x14ac:dyDescent="0.25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108</v>
      </c>
      <c r="H104" s="5" t="s">
        <v>109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/>
    </row>
    <row r="105" spans="1:255" x14ac:dyDescent="0.25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2256.84</v>
      </c>
      <c r="G105" s="5" t="s">
        <v>110</v>
      </c>
      <c r="H105" s="5" t="s">
        <v>111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21043.7</v>
      </c>
      <c r="Q105" s="5"/>
      <c r="R105" s="5"/>
      <c r="S105" s="5"/>
      <c r="T105" s="5"/>
      <c r="U105" s="5"/>
      <c r="V105" s="5"/>
      <c r="W105" s="5"/>
    </row>
    <row r="106" spans="1:255" x14ac:dyDescent="0.25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2256.84</v>
      </c>
      <c r="G106" s="5" t="s">
        <v>112</v>
      </c>
      <c r="H106" s="5" t="s">
        <v>113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21043.7</v>
      </c>
      <c r="Q106" s="5"/>
      <c r="R106" s="5"/>
      <c r="S106" s="5"/>
      <c r="T106" s="5"/>
      <c r="U106" s="5"/>
      <c r="V106" s="5"/>
      <c r="W106" s="5"/>
    </row>
    <row r="107" spans="1:255" x14ac:dyDescent="0.25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114</v>
      </c>
      <c r="H107" s="5" t="s">
        <v>115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/>
    </row>
    <row r="108" spans="1:255" x14ac:dyDescent="0.25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2256.84</v>
      </c>
      <c r="G108" s="5" t="s">
        <v>116</v>
      </c>
      <c r="H108" s="5" t="s">
        <v>117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21043.7</v>
      </c>
      <c r="Q108" s="5"/>
      <c r="R108" s="5"/>
      <c r="S108" s="5"/>
      <c r="T108" s="5"/>
      <c r="U108" s="5"/>
      <c r="V108" s="5"/>
      <c r="W108" s="5"/>
    </row>
    <row r="109" spans="1:255" x14ac:dyDescent="0.25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118</v>
      </c>
      <c r="H109" s="5" t="s">
        <v>119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/>
    </row>
    <row r="110" spans="1:255" x14ac:dyDescent="0.25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120</v>
      </c>
      <c r="H110" s="5" t="s">
        <v>121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/>
    </row>
    <row r="111" spans="1:255" x14ac:dyDescent="0.25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122</v>
      </c>
      <c r="H111" s="5" t="s">
        <v>123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/>
    </row>
    <row r="112" spans="1:255" x14ac:dyDescent="0.25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75.08</v>
      </c>
      <c r="G112" s="5" t="s">
        <v>124</v>
      </c>
      <c r="H112" s="5" t="s">
        <v>125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656.2</v>
      </c>
      <c r="Q112" s="5"/>
      <c r="R112" s="5"/>
      <c r="S112" s="5"/>
      <c r="T112" s="5"/>
      <c r="U112" s="5"/>
      <c r="V112" s="5"/>
      <c r="W112" s="5"/>
    </row>
    <row r="113" spans="1:23" x14ac:dyDescent="0.25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126</v>
      </c>
      <c r="H113" s="5" t="s">
        <v>127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/>
    </row>
    <row r="114" spans="1:23" x14ac:dyDescent="0.25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3.32</v>
      </c>
      <c r="G114" s="5" t="s">
        <v>128</v>
      </c>
      <c r="H114" s="5" t="s">
        <v>129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110.2</v>
      </c>
      <c r="Q114" s="5"/>
      <c r="R114" s="5"/>
      <c r="S114" s="5"/>
      <c r="T114" s="5"/>
      <c r="U114" s="5"/>
      <c r="V114" s="5"/>
      <c r="W114" s="5"/>
    </row>
    <row r="115" spans="1:23" x14ac:dyDescent="0.25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140.06</v>
      </c>
      <c r="G115" s="5" t="s">
        <v>130</v>
      </c>
      <c r="H115" s="5" t="s">
        <v>131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4647.12</v>
      </c>
      <c r="Q115" s="5"/>
      <c r="R115" s="5"/>
      <c r="S115" s="5"/>
      <c r="T115" s="5"/>
      <c r="U115" s="5"/>
      <c r="V115" s="5"/>
      <c r="W115" s="5"/>
    </row>
    <row r="116" spans="1:23" x14ac:dyDescent="0.25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132</v>
      </c>
      <c r="H116" s="5" t="s">
        <v>133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/>
    </row>
    <row r="117" spans="1:23" x14ac:dyDescent="0.25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2214.84</v>
      </c>
      <c r="G117" s="5" t="s">
        <v>134</v>
      </c>
      <c r="H117" s="5" t="s">
        <v>135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20616.89</v>
      </c>
      <c r="Q117" s="5"/>
      <c r="R117" s="5"/>
      <c r="S117" s="5"/>
      <c r="T117" s="5"/>
      <c r="U117" s="5"/>
      <c r="V117" s="5"/>
      <c r="W117" s="5"/>
    </row>
    <row r="118" spans="1:23" x14ac:dyDescent="0.25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486.55</v>
      </c>
      <c r="G118" s="5" t="s">
        <v>136</v>
      </c>
      <c r="H118" s="5" t="s">
        <v>137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13341.84</v>
      </c>
      <c r="Q118" s="5"/>
      <c r="R118" s="5"/>
      <c r="S118" s="5"/>
      <c r="T118" s="5"/>
      <c r="U118" s="5"/>
      <c r="V118" s="5"/>
      <c r="W118" s="5"/>
    </row>
    <row r="119" spans="1:23" x14ac:dyDescent="0.25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138</v>
      </c>
      <c r="H119" s="5" t="s">
        <v>139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/>
    </row>
    <row r="120" spans="1:23" x14ac:dyDescent="0.25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140</v>
      </c>
      <c r="H120" s="5" t="s">
        <v>141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/>
    </row>
    <row r="121" spans="1:23" x14ac:dyDescent="0.25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142</v>
      </c>
      <c r="H121" s="5" t="s">
        <v>143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/>
    </row>
    <row r="122" spans="1:23" x14ac:dyDescent="0.25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14.899800000000001</v>
      </c>
      <c r="G122" s="5" t="s">
        <v>144</v>
      </c>
      <c r="H122" s="5" t="s">
        <v>145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14.899800000000001</v>
      </c>
      <c r="Q122" s="5"/>
      <c r="R122" s="5"/>
      <c r="S122" s="5"/>
      <c r="T122" s="5"/>
      <c r="U122" s="5"/>
      <c r="V122" s="5"/>
      <c r="W122" s="5"/>
    </row>
    <row r="123" spans="1:23" x14ac:dyDescent="0.25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0.24565999999999999</v>
      </c>
      <c r="G123" s="5" t="s">
        <v>146</v>
      </c>
      <c r="H123" s="5" t="s">
        <v>147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0.24565999999999999</v>
      </c>
      <c r="Q123" s="5"/>
      <c r="R123" s="5"/>
      <c r="S123" s="5"/>
      <c r="T123" s="5"/>
      <c r="U123" s="5"/>
      <c r="V123" s="5"/>
      <c r="W123" s="5"/>
    </row>
    <row r="124" spans="1:23" x14ac:dyDescent="0.25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13.02</v>
      </c>
      <c r="G124" s="5" t="s">
        <v>148</v>
      </c>
      <c r="H124" s="5" t="s">
        <v>149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13.02</v>
      </c>
      <c r="Q124" s="5"/>
      <c r="R124" s="5"/>
      <c r="S124" s="5"/>
      <c r="T124" s="5"/>
      <c r="U124" s="5"/>
      <c r="V124" s="5"/>
      <c r="W124" s="5"/>
    </row>
    <row r="125" spans="1:23" x14ac:dyDescent="0.25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150</v>
      </c>
      <c r="H125" s="5" t="s">
        <v>151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/>
    </row>
    <row r="126" spans="1:23" x14ac:dyDescent="0.25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136.21</v>
      </c>
      <c r="G126" s="5" t="s">
        <v>152</v>
      </c>
      <c r="H126" s="5" t="s">
        <v>153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4519.45</v>
      </c>
      <c r="Q126" s="5"/>
      <c r="R126" s="5"/>
      <c r="S126" s="5"/>
      <c r="T126" s="5"/>
      <c r="U126" s="5"/>
      <c r="V126" s="5"/>
      <c r="W126" s="5"/>
    </row>
    <row r="127" spans="1:23" x14ac:dyDescent="0.25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93.2</v>
      </c>
      <c r="G127" s="5" t="s">
        <v>154</v>
      </c>
      <c r="H127" s="5" t="s">
        <v>155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3092.26</v>
      </c>
      <c r="Q127" s="5"/>
      <c r="R127" s="5"/>
      <c r="S127" s="5"/>
      <c r="T127" s="5"/>
      <c r="U127" s="5"/>
      <c r="V127" s="5"/>
      <c r="W127" s="5"/>
    </row>
    <row r="128" spans="1:23" x14ac:dyDescent="0.25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2701.39</v>
      </c>
      <c r="G128" s="5" t="s">
        <v>156</v>
      </c>
      <c r="H128" s="5" t="s">
        <v>157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33958.730000000003</v>
      </c>
      <c r="Q128" s="5"/>
      <c r="R128" s="5"/>
      <c r="S128" s="5"/>
      <c r="T128" s="5"/>
      <c r="U128" s="5"/>
      <c r="V128" s="5"/>
      <c r="W128" s="5"/>
    </row>
    <row r="130" spans="1:206" x14ac:dyDescent="0.25">
      <c r="A130" s="1">
        <v>4</v>
      </c>
      <c r="B130" s="1">
        <v>1</v>
      </c>
      <c r="C130" s="1"/>
      <c r="D130" s="1">
        <f>ROW(A134)</f>
        <v>134</v>
      </c>
      <c r="E130" s="1"/>
      <c r="F130" s="1" t="s">
        <v>174</v>
      </c>
      <c r="G130" s="1" t="s">
        <v>175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06" x14ac:dyDescent="0.25">
      <c r="A132" s="3">
        <v>52</v>
      </c>
      <c r="B132" s="3">
        <f t="shared" ref="B132:G132" si="110">B134</f>
        <v>1</v>
      </c>
      <c r="C132" s="3">
        <f t="shared" si="110"/>
        <v>4</v>
      </c>
      <c r="D132" s="3">
        <f t="shared" si="110"/>
        <v>130</v>
      </c>
      <c r="E132" s="3">
        <f t="shared" si="110"/>
        <v>0</v>
      </c>
      <c r="F132" s="3" t="str">
        <f t="shared" si="110"/>
        <v>0</v>
      </c>
      <c r="G132" s="3" t="str">
        <f t="shared" si="110"/>
        <v>Материалы</v>
      </c>
      <c r="H132" s="3"/>
      <c r="I132" s="3"/>
      <c r="J132" s="3"/>
      <c r="K132" s="3"/>
      <c r="L132" s="3"/>
      <c r="M132" s="3"/>
      <c r="N132" s="3"/>
      <c r="O132" s="3">
        <f t="shared" ref="O132:AT132" si="111">O134</f>
        <v>0</v>
      </c>
      <c r="P132" s="3">
        <f t="shared" si="111"/>
        <v>0</v>
      </c>
      <c r="Q132" s="3">
        <f t="shared" si="111"/>
        <v>0</v>
      </c>
      <c r="R132" s="3">
        <f t="shared" si="111"/>
        <v>0</v>
      </c>
      <c r="S132" s="3">
        <f t="shared" si="111"/>
        <v>0</v>
      </c>
      <c r="T132" s="3">
        <f t="shared" si="111"/>
        <v>0</v>
      </c>
      <c r="U132" s="3">
        <f t="shared" si="111"/>
        <v>0</v>
      </c>
      <c r="V132" s="3">
        <f t="shared" si="111"/>
        <v>0</v>
      </c>
      <c r="W132" s="3">
        <f t="shared" si="111"/>
        <v>0</v>
      </c>
      <c r="X132" s="3">
        <f t="shared" si="111"/>
        <v>0</v>
      </c>
      <c r="Y132" s="3">
        <f t="shared" si="111"/>
        <v>0</v>
      </c>
      <c r="Z132" s="3">
        <f t="shared" si="111"/>
        <v>0</v>
      </c>
      <c r="AA132" s="3">
        <f t="shared" si="111"/>
        <v>0</v>
      </c>
      <c r="AB132" s="3">
        <f t="shared" si="111"/>
        <v>0</v>
      </c>
      <c r="AC132" s="3">
        <f t="shared" si="111"/>
        <v>0</v>
      </c>
      <c r="AD132" s="3">
        <f t="shared" si="111"/>
        <v>0</v>
      </c>
      <c r="AE132" s="3">
        <f t="shared" si="111"/>
        <v>0</v>
      </c>
      <c r="AF132" s="3">
        <f t="shared" si="111"/>
        <v>0</v>
      </c>
      <c r="AG132" s="3">
        <f t="shared" si="111"/>
        <v>0</v>
      </c>
      <c r="AH132" s="3">
        <f t="shared" si="111"/>
        <v>0</v>
      </c>
      <c r="AI132" s="3">
        <f t="shared" si="111"/>
        <v>0</v>
      </c>
      <c r="AJ132" s="3">
        <f t="shared" si="111"/>
        <v>0</v>
      </c>
      <c r="AK132" s="3">
        <f t="shared" si="111"/>
        <v>0</v>
      </c>
      <c r="AL132" s="3">
        <f t="shared" si="111"/>
        <v>0</v>
      </c>
      <c r="AM132" s="3">
        <f t="shared" si="111"/>
        <v>0</v>
      </c>
      <c r="AN132" s="3">
        <f t="shared" si="111"/>
        <v>0</v>
      </c>
      <c r="AO132" s="3">
        <f t="shared" si="111"/>
        <v>0</v>
      </c>
      <c r="AP132" s="3">
        <f t="shared" si="111"/>
        <v>0</v>
      </c>
      <c r="AQ132" s="3">
        <f t="shared" si="111"/>
        <v>0</v>
      </c>
      <c r="AR132" s="3">
        <f t="shared" si="111"/>
        <v>0</v>
      </c>
      <c r="AS132" s="3">
        <f t="shared" si="111"/>
        <v>0</v>
      </c>
      <c r="AT132" s="3">
        <f t="shared" si="111"/>
        <v>0</v>
      </c>
      <c r="AU132" s="3">
        <f t="shared" ref="AU132:BZ132" si="112">AU134</f>
        <v>0</v>
      </c>
      <c r="AV132" s="3">
        <f t="shared" si="112"/>
        <v>0</v>
      </c>
      <c r="AW132" s="3">
        <f t="shared" si="112"/>
        <v>0</v>
      </c>
      <c r="AX132" s="3">
        <f t="shared" si="112"/>
        <v>0</v>
      </c>
      <c r="AY132" s="3">
        <f t="shared" si="112"/>
        <v>0</v>
      </c>
      <c r="AZ132" s="3">
        <f t="shared" si="112"/>
        <v>0</v>
      </c>
      <c r="BA132" s="3">
        <f t="shared" si="112"/>
        <v>0</v>
      </c>
      <c r="BB132" s="3">
        <f t="shared" si="112"/>
        <v>0</v>
      </c>
      <c r="BC132" s="3">
        <f t="shared" si="112"/>
        <v>0</v>
      </c>
      <c r="BD132" s="3">
        <f t="shared" si="112"/>
        <v>0</v>
      </c>
      <c r="BE132" s="3">
        <f t="shared" si="112"/>
        <v>0</v>
      </c>
      <c r="BF132" s="3">
        <f t="shared" si="112"/>
        <v>0</v>
      </c>
      <c r="BG132" s="3">
        <f t="shared" si="112"/>
        <v>0</v>
      </c>
      <c r="BH132" s="3">
        <f t="shared" si="112"/>
        <v>0</v>
      </c>
      <c r="BI132" s="3">
        <f t="shared" si="112"/>
        <v>0</v>
      </c>
      <c r="BJ132" s="3">
        <f t="shared" si="112"/>
        <v>0</v>
      </c>
      <c r="BK132" s="3">
        <f t="shared" si="112"/>
        <v>0</v>
      </c>
      <c r="BL132" s="3">
        <f t="shared" si="112"/>
        <v>0</v>
      </c>
      <c r="BM132" s="3">
        <f t="shared" si="112"/>
        <v>0</v>
      </c>
      <c r="BN132" s="3">
        <f t="shared" si="112"/>
        <v>0</v>
      </c>
      <c r="BO132" s="3">
        <f t="shared" si="112"/>
        <v>0</v>
      </c>
      <c r="BP132" s="3">
        <f t="shared" si="112"/>
        <v>0</v>
      </c>
      <c r="BQ132" s="3">
        <f t="shared" si="112"/>
        <v>0</v>
      </c>
      <c r="BR132" s="3">
        <f t="shared" si="112"/>
        <v>0</v>
      </c>
      <c r="BS132" s="3">
        <f t="shared" si="112"/>
        <v>0</v>
      </c>
      <c r="BT132" s="3">
        <f t="shared" si="112"/>
        <v>0</v>
      </c>
      <c r="BU132" s="3">
        <f t="shared" si="112"/>
        <v>0</v>
      </c>
      <c r="BV132" s="3">
        <f t="shared" si="112"/>
        <v>0</v>
      </c>
      <c r="BW132" s="3">
        <f t="shared" si="112"/>
        <v>0</v>
      </c>
      <c r="BX132" s="3">
        <f t="shared" si="112"/>
        <v>0</v>
      </c>
      <c r="BY132" s="3">
        <f t="shared" si="112"/>
        <v>0</v>
      </c>
      <c r="BZ132" s="3">
        <f t="shared" si="112"/>
        <v>0</v>
      </c>
      <c r="CA132" s="3">
        <f t="shared" ref="CA132:DF132" si="113">CA134</f>
        <v>0</v>
      </c>
      <c r="CB132" s="3">
        <f t="shared" si="113"/>
        <v>0</v>
      </c>
      <c r="CC132" s="3">
        <f t="shared" si="113"/>
        <v>0</v>
      </c>
      <c r="CD132" s="3">
        <f t="shared" si="113"/>
        <v>0</v>
      </c>
      <c r="CE132" s="3">
        <f t="shared" si="113"/>
        <v>0</v>
      </c>
      <c r="CF132" s="3">
        <f t="shared" si="113"/>
        <v>0</v>
      </c>
      <c r="CG132" s="3">
        <f t="shared" si="113"/>
        <v>0</v>
      </c>
      <c r="CH132" s="3">
        <f t="shared" si="113"/>
        <v>0</v>
      </c>
      <c r="CI132" s="3">
        <f t="shared" si="113"/>
        <v>0</v>
      </c>
      <c r="CJ132" s="3">
        <f t="shared" si="113"/>
        <v>0</v>
      </c>
      <c r="CK132" s="3">
        <f t="shared" si="113"/>
        <v>0</v>
      </c>
      <c r="CL132" s="3">
        <f t="shared" si="113"/>
        <v>0</v>
      </c>
      <c r="CM132" s="3">
        <f t="shared" si="113"/>
        <v>0</v>
      </c>
      <c r="CN132" s="3">
        <f t="shared" si="113"/>
        <v>0</v>
      </c>
      <c r="CO132" s="3">
        <f t="shared" si="113"/>
        <v>0</v>
      </c>
      <c r="CP132" s="3">
        <f t="shared" si="113"/>
        <v>0</v>
      </c>
      <c r="CQ132" s="3">
        <f t="shared" si="113"/>
        <v>0</v>
      </c>
      <c r="CR132" s="3">
        <f t="shared" si="113"/>
        <v>0</v>
      </c>
      <c r="CS132" s="3">
        <f t="shared" si="113"/>
        <v>0</v>
      </c>
      <c r="CT132" s="3">
        <f t="shared" si="113"/>
        <v>0</v>
      </c>
      <c r="CU132" s="3">
        <f t="shared" si="113"/>
        <v>0</v>
      </c>
      <c r="CV132" s="3">
        <f t="shared" si="113"/>
        <v>0</v>
      </c>
      <c r="CW132" s="3">
        <f t="shared" si="113"/>
        <v>0</v>
      </c>
      <c r="CX132" s="3">
        <f t="shared" si="113"/>
        <v>0</v>
      </c>
      <c r="CY132" s="3">
        <f t="shared" si="113"/>
        <v>0</v>
      </c>
      <c r="CZ132" s="3">
        <f t="shared" si="113"/>
        <v>0</v>
      </c>
      <c r="DA132" s="3">
        <f t="shared" si="113"/>
        <v>0</v>
      </c>
      <c r="DB132" s="3">
        <f t="shared" si="113"/>
        <v>0</v>
      </c>
      <c r="DC132" s="3">
        <f t="shared" si="113"/>
        <v>0</v>
      </c>
      <c r="DD132" s="3">
        <f t="shared" si="113"/>
        <v>0</v>
      </c>
      <c r="DE132" s="3">
        <f t="shared" si="113"/>
        <v>0</v>
      </c>
      <c r="DF132" s="3">
        <f t="shared" si="113"/>
        <v>0</v>
      </c>
      <c r="DG132" s="4">
        <f t="shared" ref="DG132:EL132" si="114">DG134</f>
        <v>0</v>
      </c>
      <c r="DH132" s="4">
        <f t="shared" si="114"/>
        <v>0</v>
      </c>
      <c r="DI132" s="4">
        <f t="shared" si="114"/>
        <v>0</v>
      </c>
      <c r="DJ132" s="4">
        <f t="shared" si="114"/>
        <v>0</v>
      </c>
      <c r="DK132" s="4">
        <f t="shared" si="114"/>
        <v>0</v>
      </c>
      <c r="DL132" s="4">
        <f t="shared" si="114"/>
        <v>0</v>
      </c>
      <c r="DM132" s="4">
        <f t="shared" si="114"/>
        <v>0</v>
      </c>
      <c r="DN132" s="4">
        <f t="shared" si="114"/>
        <v>0</v>
      </c>
      <c r="DO132" s="4">
        <f t="shared" si="114"/>
        <v>0</v>
      </c>
      <c r="DP132" s="4">
        <f t="shared" si="114"/>
        <v>0</v>
      </c>
      <c r="DQ132" s="4">
        <f t="shared" si="114"/>
        <v>0</v>
      </c>
      <c r="DR132" s="4">
        <f t="shared" si="114"/>
        <v>0</v>
      </c>
      <c r="DS132" s="4">
        <f t="shared" si="114"/>
        <v>0</v>
      </c>
      <c r="DT132" s="4">
        <f t="shared" si="114"/>
        <v>0</v>
      </c>
      <c r="DU132" s="4">
        <f t="shared" si="114"/>
        <v>0</v>
      </c>
      <c r="DV132" s="4">
        <f t="shared" si="114"/>
        <v>0</v>
      </c>
      <c r="DW132" s="4">
        <f t="shared" si="114"/>
        <v>0</v>
      </c>
      <c r="DX132" s="4">
        <f t="shared" si="114"/>
        <v>0</v>
      </c>
      <c r="DY132" s="4">
        <f t="shared" si="114"/>
        <v>0</v>
      </c>
      <c r="DZ132" s="4">
        <f t="shared" si="114"/>
        <v>0</v>
      </c>
      <c r="EA132" s="4">
        <f t="shared" si="114"/>
        <v>0</v>
      </c>
      <c r="EB132" s="4">
        <f t="shared" si="114"/>
        <v>0</v>
      </c>
      <c r="EC132" s="4">
        <f t="shared" si="114"/>
        <v>0</v>
      </c>
      <c r="ED132" s="4">
        <f t="shared" si="114"/>
        <v>0</v>
      </c>
      <c r="EE132" s="4">
        <f t="shared" si="114"/>
        <v>0</v>
      </c>
      <c r="EF132" s="4">
        <f t="shared" si="114"/>
        <v>0</v>
      </c>
      <c r="EG132" s="4">
        <f t="shared" si="114"/>
        <v>0</v>
      </c>
      <c r="EH132" s="4">
        <f t="shared" si="114"/>
        <v>0</v>
      </c>
      <c r="EI132" s="4">
        <f t="shared" si="114"/>
        <v>0</v>
      </c>
      <c r="EJ132" s="4">
        <f t="shared" si="114"/>
        <v>0</v>
      </c>
      <c r="EK132" s="4">
        <f t="shared" si="114"/>
        <v>0</v>
      </c>
      <c r="EL132" s="4">
        <f t="shared" si="114"/>
        <v>0</v>
      </c>
      <c r="EM132" s="4">
        <f t="shared" ref="EM132:FR132" si="115">EM134</f>
        <v>0</v>
      </c>
      <c r="EN132" s="4">
        <f t="shared" si="115"/>
        <v>0</v>
      </c>
      <c r="EO132" s="4">
        <f t="shared" si="115"/>
        <v>0</v>
      </c>
      <c r="EP132" s="4">
        <f t="shared" si="115"/>
        <v>0</v>
      </c>
      <c r="EQ132" s="4">
        <f t="shared" si="115"/>
        <v>0</v>
      </c>
      <c r="ER132" s="4">
        <f t="shared" si="115"/>
        <v>0</v>
      </c>
      <c r="ES132" s="4">
        <f t="shared" si="115"/>
        <v>0</v>
      </c>
      <c r="ET132" s="4">
        <f t="shared" si="115"/>
        <v>0</v>
      </c>
      <c r="EU132" s="4">
        <f t="shared" si="115"/>
        <v>0</v>
      </c>
      <c r="EV132" s="4">
        <f t="shared" si="115"/>
        <v>0</v>
      </c>
      <c r="EW132" s="4">
        <f t="shared" si="115"/>
        <v>0</v>
      </c>
      <c r="EX132" s="4">
        <f t="shared" si="115"/>
        <v>0</v>
      </c>
      <c r="EY132" s="4">
        <f t="shared" si="115"/>
        <v>0</v>
      </c>
      <c r="EZ132" s="4">
        <f t="shared" si="115"/>
        <v>0</v>
      </c>
      <c r="FA132" s="4">
        <f t="shared" si="115"/>
        <v>0</v>
      </c>
      <c r="FB132" s="4">
        <f t="shared" si="115"/>
        <v>0</v>
      </c>
      <c r="FC132" s="4">
        <f t="shared" si="115"/>
        <v>0</v>
      </c>
      <c r="FD132" s="4">
        <f t="shared" si="115"/>
        <v>0</v>
      </c>
      <c r="FE132" s="4">
        <f t="shared" si="115"/>
        <v>0</v>
      </c>
      <c r="FF132" s="4">
        <f t="shared" si="115"/>
        <v>0</v>
      </c>
      <c r="FG132" s="4">
        <f t="shared" si="115"/>
        <v>0</v>
      </c>
      <c r="FH132" s="4">
        <f t="shared" si="115"/>
        <v>0</v>
      </c>
      <c r="FI132" s="4">
        <f t="shared" si="115"/>
        <v>0</v>
      </c>
      <c r="FJ132" s="4">
        <f t="shared" si="115"/>
        <v>0</v>
      </c>
      <c r="FK132" s="4">
        <f t="shared" si="115"/>
        <v>0</v>
      </c>
      <c r="FL132" s="4">
        <f t="shared" si="115"/>
        <v>0</v>
      </c>
      <c r="FM132" s="4">
        <f t="shared" si="115"/>
        <v>0</v>
      </c>
      <c r="FN132" s="4">
        <f t="shared" si="115"/>
        <v>0</v>
      </c>
      <c r="FO132" s="4">
        <f t="shared" si="115"/>
        <v>0</v>
      </c>
      <c r="FP132" s="4">
        <f t="shared" si="115"/>
        <v>0</v>
      </c>
      <c r="FQ132" s="4">
        <f t="shared" si="115"/>
        <v>0</v>
      </c>
      <c r="FR132" s="4">
        <f t="shared" si="115"/>
        <v>0</v>
      </c>
      <c r="FS132" s="4">
        <f t="shared" ref="FS132:GX132" si="116">FS134</f>
        <v>0</v>
      </c>
      <c r="FT132" s="4">
        <f t="shared" si="116"/>
        <v>0</v>
      </c>
      <c r="FU132" s="4">
        <f t="shared" si="116"/>
        <v>0</v>
      </c>
      <c r="FV132" s="4">
        <f t="shared" si="116"/>
        <v>0</v>
      </c>
      <c r="FW132" s="4">
        <f t="shared" si="116"/>
        <v>0</v>
      </c>
      <c r="FX132" s="4">
        <f t="shared" si="116"/>
        <v>0</v>
      </c>
      <c r="FY132" s="4">
        <f t="shared" si="116"/>
        <v>0</v>
      </c>
      <c r="FZ132" s="4">
        <f t="shared" si="116"/>
        <v>0</v>
      </c>
      <c r="GA132" s="4">
        <f t="shared" si="116"/>
        <v>0</v>
      </c>
      <c r="GB132" s="4">
        <f t="shared" si="116"/>
        <v>0</v>
      </c>
      <c r="GC132" s="4">
        <f t="shared" si="116"/>
        <v>0</v>
      </c>
      <c r="GD132" s="4">
        <f t="shared" si="116"/>
        <v>0</v>
      </c>
      <c r="GE132" s="4">
        <f t="shared" si="116"/>
        <v>0</v>
      </c>
      <c r="GF132" s="4">
        <f t="shared" si="116"/>
        <v>0</v>
      </c>
      <c r="GG132" s="4">
        <f t="shared" si="116"/>
        <v>0</v>
      </c>
      <c r="GH132" s="4">
        <f t="shared" si="116"/>
        <v>0</v>
      </c>
      <c r="GI132" s="4">
        <f t="shared" si="116"/>
        <v>0</v>
      </c>
      <c r="GJ132" s="4">
        <f t="shared" si="116"/>
        <v>0</v>
      </c>
      <c r="GK132" s="4">
        <f t="shared" si="116"/>
        <v>0</v>
      </c>
      <c r="GL132" s="4">
        <f t="shared" si="116"/>
        <v>0</v>
      </c>
      <c r="GM132" s="4">
        <f t="shared" si="116"/>
        <v>0</v>
      </c>
      <c r="GN132" s="4">
        <f t="shared" si="116"/>
        <v>0</v>
      </c>
      <c r="GO132" s="4">
        <f t="shared" si="116"/>
        <v>0</v>
      </c>
      <c r="GP132" s="4">
        <f t="shared" si="116"/>
        <v>0</v>
      </c>
      <c r="GQ132" s="4">
        <f t="shared" si="116"/>
        <v>0</v>
      </c>
      <c r="GR132" s="4">
        <f t="shared" si="116"/>
        <v>0</v>
      </c>
      <c r="GS132" s="4">
        <f t="shared" si="116"/>
        <v>0</v>
      </c>
      <c r="GT132" s="4">
        <f t="shared" si="116"/>
        <v>0</v>
      </c>
      <c r="GU132" s="4">
        <f t="shared" si="116"/>
        <v>0</v>
      </c>
      <c r="GV132" s="4">
        <f t="shared" si="116"/>
        <v>0</v>
      </c>
      <c r="GW132" s="4">
        <f t="shared" si="116"/>
        <v>0</v>
      </c>
      <c r="GX132" s="4">
        <f t="shared" si="116"/>
        <v>0</v>
      </c>
    </row>
    <row r="134" spans="1:206" x14ac:dyDescent="0.25">
      <c r="A134" s="3">
        <v>51</v>
      </c>
      <c r="B134" s="3">
        <f>B130</f>
        <v>1</v>
      </c>
      <c r="C134" s="3">
        <f>A130</f>
        <v>4</v>
      </c>
      <c r="D134" s="3">
        <f>ROW(A130)</f>
        <v>130</v>
      </c>
      <c r="E134" s="3"/>
      <c r="F134" s="3" t="str">
        <f>IF(F130&lt;&gt;"",F130,"")</f>
        <v>0</v>
      </c>
      <c r="G134" s="3" t="str">
        <f>IF(G130&lt;&gt;"",G130,"")</f>
        <v>Материалы</v>
      </c>
      <c r="H134" s="3">
        <v>0</v>
      </c>
      <c r="I134" s="3"/>
      <c r="J134" s="3"/>
      <c r="K134" s="3"/>
      <c r="L134" s="3"/>
      <c r="M134" s="3"/>
      <c r="N134" s="3"/>
      <c r="O134" s="3">
        <f t="shared" ref="O134:T134" si="117">ROUND(AB134,2)</f>
        <v>0</v>
      </c>
      <c r="P134" s="3">
        <f t="shared" si="117"/>
        <v>0</v>
      </c>
      <c r="Q134" s="3">
        <f t="shared" si="117"/>
        <v>0</v>
      </c>
      <c r="R134" s="3">
        <f t="shared" si="117"/>
        <v>0</v>
      </c>
      <c r="S134" s="3">
        <f t="shared" si="117"/>
        <v>0</v>
      </c>
      <c r="T134" s="3">
        <f t="shared" si="117"/>
        <v>0</v>
      </c>
      <c r="U134" s="3">
        <f>AH134</f>
        <v>0</v>
      </c>
      <c r="V134" s="3">
        <f>AI134</f>
        <v>0</v>
      </c>
      <c r="W134" s="3">
        <f>ROUND(AJ134,2)</f>
        <v>0</v>
      </c>
      <c r="X134" s="3">
        <f>ROUND(AK134,2)</f>
        <v>0</v>
      </c>
      <c r="Y134" s="3">
        <f>ROUND(AL134,2)</f>
        <v>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>
        <f t="shared" ref="AO134:BD134" si="118">ROUND(BX134,2)</f>
        <v>0</v>
      </c>
      <c r="AP134" s="3">
        <f t="shared" si="118"/>
        <v>0</v>
      </c>
      <c r="AQ134" s="3">
        <f t="shared" si="118"/>
        <v>0</v>
      </c>
      <c r="AR134" s="3">
        <f t="shared" si="118"/>
        <v>0</v>
      </c>
      <c r="AS134" s="3">
        <f t="shared" si="118"/>
        <v>0</v>
      </c>
      <c r="AT134" s="3">
        <f t="shared" si="118"/>
        <v>0</v>
      </c>
      <c r="AU134" s="3">
        <f t="shared" si="118"/>
        <v>0</v>
      </c>
      <c r="AV134" s="3">
        <f t="shared" si="118"/>
        <v>0</v>
      </c>
      <c r="AW134" s="3">
        <f t="shared" si="118"/>
        <v>0</v>
      </c>
      <c r="AX134" s="3">
        <f t="shared" si="118"/>
        <v>0</v>
      </c>
      <c r="AY134" s="3">
        <f t="shared" si="118"/>
        <v>0</v>
      </c>
      <c r="AZ134" s="3">
        <f t="shared" si="118"/>
        <v>0</v>
      </c>
      <c r="BA134" s="3">
        <f t="shared" si="118"/>
        <v>0</v>
      </c>
      <c r="BB134" s="3">
        <f t="shared" si="118"/>
        <v>0</v>
      </c>
      <c r="BC134" s="3">
        <f t="shared" si="118"/>
        <v>0</v>
      </c>
      <c r="BD134" s="3">
        <f t="shared" si="118"/>
        <v>0</v>
      </c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4">
        <f t="shared" ref="DG134:DL134" si="119">ROUND(DT134,2)</f>
        <v>0</v>
      </c>
      <c r="DH134" s="4">
        <f t="shared" si="119"/>
        <v>0</v>
      </c>
      <c r="DI134" s="4">
        <f t="shared" si="119"/>
        <v>0</v>
      </c>
      <c r="DJ134" s="4">
        <f t="shared" si="119"/>
        <v>0</v>
      </c>
      <c r="DK134" s="4">
        <f t="shared" si="119"/>
        <v>0</v>
      </c>
      <c r="DL134" s="4">
        <f t="shared" si="119"/>
        <v>0</v>
      </c>
      <c r="DM134" s="4">
        <f>DZ134</f>
        <v>0</v>
      </c>
      <c r="DN134" s="4">
        <f>EA134</f>
        <v>0</v>
      </c>
      <c r="DO134" s="4">
        <f>ROUND(EB134,2)</f>
        <v>0</v>
      </c>
      <c r="DP134" s="4">
        <f>ROUND(EC134,2)</f>
        <v>0</v>
      </c>
      <c r="DQ134" s="4">
        <f>ROUND(ED134,2)</f>
        <v>0</v>
      </c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>
        <f t="shared" ref="EG134:EV134" si="120">ROUND(FP134,2)</f>
        <v>0</v>
      </c>
      <c r="EH134" s="4">
        <f t="shared" si="120"/>
        <v>0</v>
      </c>
      <c r="EI134" s="4">
        <f t="shared" si="120"/>
        <v>0</v>
      </c>
      <c r="EJ134" s="4">
        <f t="shared" si="120"/>
        <v>0</v>
      </c>
      <c r="EK134" s="4">
        <f t="shared" si="120"/>
        <v>0</v>
      </c>
      <c r="EL134" s="4">
        <f t="shared" si="120"/>
        <v>0</v>
      </c>
      <c r="EM134" s="4">
        <f t="shared" si="120"/>
        <v>0</v>
      </c>
      <c r="EN134" s="4">
        <f t="shared" si="120"/>
        <v>0</v>
      </c>
      <c r="EO134" s="4">
        <f t="shared" si="120"/>
        <v>0</v>
      </c>
      <c r="EP134" s="4">
        <f t="shared" si="120"/>
        <v>0</v>
      </c>
      <c r="EQ134" s="4">
        <f t="shared" si="120"/>
        <v>0</v>
      </c>
      <c r="ER134" s="4">
        <f t="shared" si="120"/>
        <v>0</v>
      </c>
      <c r="ES134" s="4">
        <f t="shared" si="120"/>
        <v>0</v>
      </c>
      <c r="ET134" s="4">
        <f t="shared" si="120"/>
        <v>0</v>
      </c>
      <c r="EU134" s="4">
        <f t="shared" si="120"/>
        <v>0</v>
      </c>
      <c r="EV134" s="4">
        <f t="shared" si="120"/>
        <v>0</v>
      </c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>
        <v>0</v>
      </c>
    </row>
    <row r="136" spans="1:206" x14ac:dyDescent="0.25">
      <c r="A136" s="5">
        <v>50</v>
      </c>
      <c r="B136" s="5">
        <v>0</v>
      </c>
      <c r="C136" s="5">
        <v>0</v>
      </c>
      <c r="D136" s="5">
        <v>1</v>
      </c>
      <c r="E136" s="5">
        <v>201</v>
      </c>
      <c r="F136" s="5">
        <f>ROUND(Source!O134,O136)</f>
        <v>0</v>
      </c>
      <c r="G136" s="5" t="s">
        <v>104</v>
      </c>
      <c r="H136" s="5" t="s">
        <v>105</v>
      </c>
      <c r="I136" s="5"/>
      <c r="J136" s="5"/>
      <c r="K136" s="5">
        <v>201</v>
      </c>
      <c r="L136" s="5">
        <v>1</v>
      </c>
      <c r="M136" s="5">
        <v>3</v>
      </c>
      <c r="N136" s="5" t="s">
        <v>3</v>
      </c>
      <c r="O136" s="5">
        <v>2</v>
      </c>
      <c r="P136" s="5">
        <f>ROUND(Source!DG134,O136)</f>
        <v>0</v>
      </c>
      <c r="Q136" s="5"/>
      <c r="R136" s="5"/>
      <c r="S136" s="5"/>
      <c r="T136" s="5"/>
      <c r="U136" s="5"/>
      <c r="V136" s="5"/>
      <c r="W136" s="5"/>
    </row>
    <row r="137" spans="1:206" x14ac:dyDescent="0.25">
      <c r="A137" s="5">
        <v>50</v>
      </c>
      <c r="B137" s="5">
        <v>0</v>
      </c>
      <c r="C137" s="5">
        <v>0</v>
      </c>
      <c r="D137" s="5">
        <v>1</v>
      </c>
      <c r="E137" s="5">
        <v>202</v>
      </c>
      <c r="F137" s="5">
        <f>ROUND(Source!P134,O137)</f>
        <v>0</v>
      </c>
      <c r="G137" s="5" t="s">
        <v>106</v>
      </c>
      <c r="H137" s="5" t="s">
        <v>107</v>
      </c>
      <c r="I137" s="5"/>
      <c r="J137" s="5"/>
      <c r="K137" s="5">
        <v>202</v>
      </c>
      <c r="L137" s="5">
        <v>2</v>
      </c>
      <c r="M137" s="5">
        <v>3</v>
      </c>
      <c r="N137" s="5" t="s">
        <v>3</v>
      </c>
      <c r="O137" s="5">
        <v>2</v>
      </c>
      <c r="P137" s="5">
        <f>ROUND(Source!DH134,O137)</f>
        <v>0</v>
      </c>
      <c r="Q137" s="5"/>
      <c r="R137" s="5"/>
      <c r="S137" s="5"/>
      <c r="T137" s="5"/>
      <c r="U137" s="5"/>
      <c r="V137" s="5"/>
      <c r="W137" s="5"/>
    </row>
    <row r="138" spans="1:206" x14ac:dyDescent="0.25">
      <c r="A138" s="5">
        <v>50</v>
      </c>
      <c r="B138" s="5">
        <v>0</v>
      </c>
      <c r="C138" s="5">
        <v>0</v>
      </c>
      <c r="D138" s="5">
        <v>1</v>
      </c>
      <c r="E138" s="5">
        <v>222</v>
      </c>
      <c r="F138" s="5">
        <f>ROUND(Source!AO134,O138)</f>
        <v>0</v>
      </c>
      <c r="G138" s="5" t="s">
        <v>108</v>
      </c>
      <c r="H138" s="5" t="s">
        <v>109</v>
      </c>
      <c r="I138" s="5"/>
      <c r="J138" s="5"/>
      <c r="K138" s="5">
        <v>222</v>
      </c>
      <c r="L138" s="5">
        <v>3</v>
      </c>
      <c r="M138" s="5">
        <v>3</v>
      </c>
      <c r="N138" s="5" t="s">
        <v>3</v>
      </c>
      <c r="O138" s="5">
        <v>2</v>
      </c>
      <c r="P138" s="5">
        <f>ROUND(Source!EG134,O138)</f>
        <v>0</v>
      </c>
      <c r="Q138" s="5"/>
      <c r="R138" s="5"/>
      <c r="S138" s="5"/>
      <c r="T138" s="5"/>
      <c r="U138" s="5"/>
      <c r="V138" s="5"/>
      <c r="W138" s="5"/>
    </row>
    <row r="139" spans="1:206" x14ac:dyDescent="0.25">
      <c r="A139" s="5">
        <v>50</v>
      </c>
      <c r="B139" s="5">
        <v>0</v>
      </c>
      <c r="C139" s="5">
        <v>0</v>
      </c>
      <c r="D139" s="5">
        <v>1</v>
      </c>
      <c r="E139" s="5">
        <v>225</v>
      </c>
      <c r="F139" s="5">
        <f>ROUND(Source!AV134,O139)</f>
        <v>0</v>
      </c>
      <c r="G139" s="5" t="s">
        <v>110</v>
      </c>
      <c r="H139" s="5" t="s">
        <v>111</v>
      </c>
      <c r="I139" s="5"/>
      <c r="J139" s="5"/>
      <c r="K139" s="5">
        <v>225</v>
      </c>
      <c r="L139" s="5">
        <v>4</v>
      </c>
      <c r="M139" s="5">
        <v>3</v>
      </c>
      <c r="N139" s="5" t="s">
        <v>3</v>
      </c>
      <c r="O139" s="5">
        <v>2</v>
      </c>
      <c r="P139" s="5">
        <f>ROUND(Source!EN134,O139)</f>
        <v>0</v>
      </c>
      <c r="Q139" s="5"/>
      <c r="R139" s="5"/>
      <c r="S139" s="5"/>
      <c r="T139" s="5"/>
      <c r="U139" s="5"/>
      <c r="V139" s="5"/>
      <c r="W139" s="5"/>
    </row>
    <row r="140" spans="1:206" x14ac:dyDescent="0.25">
      <c r="A140" s="5">
        <v>50</v>
      </c>
      <c r="B140" s="5">
        <v>0</v>
      </c>
      <c r="C140" s="5">
        <v>0</v>
      </c>
      <c r="D140" s="5">
        <v>1</v>
      </c>
      <c r="E140" s="5">
        <v>226</v>
      </c>
      <c r="F140" s="5">
        <f>ROUND(Source!AW134,O140)</f>
        <v>0</v>
      </c>
      <c r="G140" s="5" t="s">
        <v>112</v>
      </c>
      <c r="H140" s="5" t="s">
        <v>113</v>
      </c>
      <c r="I140" s="5"/>
      <c r="J140" s="5"/>
      <c r="K140" s="5">
        <v>226</v>
      </c>
      <c r="L140" s="5">
        <v>5</v>
      </c>
      <c r="M140" s="5">
        <v>3</v>
      </c>
      <c r="N140" s="5" t="s">
        <v>3</v>
      </c>
      <c r="O140" s="5">
        <v>2</v>
      </c>
      <c r="P140" s="5">
        <f>ROUND(Source!EO134,O140)</f>
        <v>0</v>
      </c>
      <c r="Q140" s="5"/>
      <c r="R140" s="5"/>
      <c r="S140" s="5"/>
      <c r="T140" s="5"/>
      <c r="U140" s="5"/>
      <c r="V140" s="5"/>
      <c r="W140" s="5"/>
    </row>
    <row r="141" spans="1:206" x14ac:dyDescent="0.25">
      <c r="A141" s="5">
        <v>50</v>
      </c>
      <c r="B141" s="5">
        <v>0</v>
      </c>
      <c r="C141" s="5">
        <v>0</v>
      </c>
      <c r="D141" s="5">
        <v>1</v>
      </c>
      <c r="E141" s="5">
        <v>227</v>
      </c>
      <c r="F141" s="5">
        <f>ROUND(Source!AX134,O141)</f>
        <v>0</v>
      </c>
      <c r="G141" s="5" t="s">
        <v>114</v>
      </c>
      <c r="H141" s="5" t="s">
        <v>115</v>
      </c>
      <c r="I141" s="5"/>
      <c r="J141" s="5"/>
      <c r="K141" s="5">
        <v>227</v>
      </c>
      <c r="L141" s="5">
        <v>6</v>
      </c>
      <c r="M141" s="5">
        <v>3</v>
      </c>
      <c r="N141" s="5" t="s">
        <v>3</v>
      </c>
      <c r="O141" s="5">
        <v>2</v>
      </c>
      <c r="P141" s="5">
        <f>ROUND(Source!EP134,O141)</f>
        <v>0</v>
      </c>
      <c r="Q141" s="5"/>
      <c r="R141" s="5"/>
      <c r="S141" s="5"/>
      <c r="T141" s="5"/>
      <c r="U141" s="5"/>
      <c r="V141" s="5"/>
      <c r="W141" s="5"/>
    </row>
    <row r="142" spans="1:206" x14ac:dyDescent="0.25">
      <c r="A142" s="5">
        <v>50</v>
      </c>
      <c r="B142" s="5">
        <v>0</v>
      </c>
      <c r="C142" s="5">
        <v>0</v>
      </c>
      <c r="D142" s="5">
        <v>1</v>
      </c>
      <c r="E142" s="5">
        <v>228</v>
      </c>
      <c r="F142" s="5">
        <f>ROUND(Source!AY134,O142)</f>
        <v>0</v>
      </c>
      <c r="G142" s="5" t="s">
        <v>116</v>
      </c>
      <c r="H142" s="5" t="s">
        <v>117</v>
      </c>
      <c r="I142" s="5"/>
      <c r="J142" s="5"/>
      <c r="K142" s="5">
        <v>228</v>
      </c>
      <c r="L142" s="5">
        <v>7</v>
      </c>
      <c r="M142" s="5">
        <v>3</v>
      </c>
      <c r="N142" s="5" t="s">
        <v>3</v>
      </c>
      <c r="O142" s="5">
        <v>2</v>
      </c>
      <c r="P142" s="5">
        <f>ROUND(Source!EQ134,O142)</f>
        <v>0</v>
      </c>
      <c r="Q142" s="5"/>
      <c r="R142" s="5"/>
      <c r="S142" s="5"/>
      <c r="T142" s="5"/>
      <c r="U142" s="5"/>
      <c r="V142" s="5"/>
      <c r="W142" s="5"/>
    </row>
    <row r="143" spans="1:206" x14ac:dyDescent="0.25">
      <c r="A143" s="5">
        <v>50</v>
      </c>
      <c r="B143" s="5">
        <v>0</v>
      </c>
      <c r="C143" s="5">
        <v>0</v>
      </c>
      <c r="D143" s="5">
        <v>1</v>
      </c>
      <c r="E143" s="5">
        <v>216</v>
      </c>
      <c r="F143" s="5">
        <f>ROUND(Source!AP134,O143)</f>
        <v>0</v>
      </c>
      <c r="G143" s="5" t="s">
        <v>118</v>
      </c>
      <c r="H143" s="5" t="s">
        <v>119</v>
      </c>
      <c r="I143" s="5"/>
      <c r="J143" s="5"/>
      <c r="K143" s="5">
        <v>216</v>
      </c>
      <c r="L143" s="5">
        <v>8</v>
      </c>
      <c r="M143" s="5">
        <v>3</v>
      </c>
      <c r="N143" s="5" t="s">
        <v>3</v>
      </c>
      <c r="O143" s="5">
        <v>2</v>
      </c>
      <c r="P143" s="5">
        <f>ROUND(Source!EH134,O143)</f>
        <v>0</v>
      </c>
      <c r="Q143" s="5"/>
      <c r="R143" s="5"/>
      <c r="S143" s="5"/>
      <c r="T143" s="5"/>
      <c r="U143" s="5"/>
      <c r="V143" s="5"/>
      <c r="W143" s="5"/>
    </row>
    <row r="144" spans="1:206" x14ac:dyDescent="0.25">
      <c r="A144" s="5">
        <v>50</v>
      </c>
      <c r="B144" s="5">
        <v>0</v>
      </c>
      <c r="C144" s="5">
        <v>0</v>
      </c>
      <c r="D144" s="5">
        <v>1</v>
      </c>
      <c r="E144" s="5">
        <v>223</v>
      </c>
      <c r="F144" s="5">
        <f>ROUND(Source!AQ134,O144)</f>
        <v>0</v>
      </c>
      <c r="G144" s="5" t="s">
        <v>120</v>
      </c>
      <c r="H144" s="5" t="s">
        <v>121</v>
      </c>
      <c r="I144" s="5"/>
      <c r="J144" s="5"/>
      <c r="K144" s="5">
        <v>223</v>
      </c>
      <c r="L144" s="5">
        <v>9</v>
      </c>
      <c r="M144" s="5">
        <v>3</v>
      </c>
      <c r="N144" s="5" t="s">
        <v>3</v>
      </c>
      <c r="O144" s="5">
        <v>2</v>
      </c>
      <c r="P144" s="5">
        <f>ROUND(Source!EI134,O144)</f>
        <v>0</v>
      </c>
      <c r="Q144" s="5"/>
      <c r="R144" s="5"/>
      <c r="S144" s="5"/>
      <c r="T144" s="5"/>
      <c r="U144" s="5"/>
      <c r="V144" s="5"/>
      <c r="W144" s="5"/>
    </row>
    <row r="145" spans="1:23" x14ac:dyDescent="0.25">
      <c r="A145" s="5">
        <v>50</v>
      </c>
      <c r="B145" s="5">
        <v>0</v>
      </c>
      <c r="C145" s="5">
        <v>0</v>
      </c>
      <c r="D145" s="5">
        <v>1</v>
      </c>
      <c r="E145" s="5">
        <v>229</v>
      </c>
      <c r="F145" s="5">
        <f>ROUND(Source!AZ134,O145)</f>
        <v>0</v>
      </c>
      <c r="G145" s="5" t="s">
        <v>122</v>
      </c>
      <c r="H145" s="5" t="s">
        <v>123</v>
      </c>
      <c r="I145" s="5"/>
      <c r="J145" s="5"/>
      <c r="K145" s="5">
        <v>229</v>
      </c>
      <c r="L145" s="5">
        <v>10</v>
      </c>
      <c r="M145" s="5">
        <v>3</v>
      </c>
      <c r="N145" s="5" t="s">
        <v>3</v>
      </c>
      <c r="O145" s="5">
        <v>2</v>
      </c>
      <c r="P145" s="5">
        <f>ROUND(Source!ER134,O145)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5">
      <c r="A146" s="5">
        <v>50</v>
      </c>
      <c r="B146" s="5">
        <v>0</v>
      </c>
      <c r="C146" s="5">
        <v>0</v>
      </c>
      <c r="D146" s="5">
        <v>1</v>
      </c>
      <c r="E146" s="5">
        <v>203</v>
      </c>
      <c r="F146" s="5">
        <f>ROUND(Source!Q134,O146)</f>
        <v>0</v>
      </c>
      <c r="G146" s="5" t="s">
        <v>124</v>
      </c>
      <c r="H146" s="5" t="s">
        <v>125</v>
      </c>
      <c r="I146" s="5"/>
      <c r="J146" s="5"/>
      <c r="K146" s="5">
        <v>203</v>
      </c>
      <c r="L146" s="5">
        <v>11</v>
      </c>
      <c r="M146" s="5">
        <v>3</v>
      </c>
      <c r="N146" s="5" t="s">
        <v>3</v>
      </c>
      <c r="O146" s="5">
        <v>2</v>
      </c>
      <c r="P146" s="5">
        <f>ROUND(Source!DI134,O146)</f>
        <v>0</v>
      </c>
      <c r="Q146" s="5"/>
      <c r="R146" s="5"/>
      <c r="S146" s="5"/>
      <c r="T146" s="5"/>
      <c r="U146" s="5"/>
      <c r="V146" s="5"/>
      <c r="W146" s="5"/>
    </row>
    <row r="147" spans="1:23" x14ac:dyDescent="0.25">
      <c r="A147" s="5">
        <v>50</v>
      </c>
      <c r="B147" s="5">
        <v>0</v>
      </c>
      <c r="C147" s="5">
        <v>0</v>
      </c>
      <c r="D147" s="5">
        <v>1</v>
      </c>
      <c r="E147" s="5">
        <v>231</v>
      </c>
      <c r="F147" s="5">
        <f>ROUND(Source!BB134,O147)</f>
        <v>0</v>
      </c>
      <c r="G147" s="5" t="s">
        <v>126</v>
      </c>
      <c r="H147" s="5" t="s">
        <v>127</v>
      </c>
      <c r="I147" s="5"/>
      <c r="J147" s="5"/>
      <c r="K147" s="5">
        <v>231</v>
      </c>
      <c r="L147" s="5">
        <v>12</v>
      </c>
      <c r="M147" s="5">
        <v>3</v>
      </c>
      <c r="N147" s="5" t="s">
        <v>3</v>
      </c>
      <c r="O147" s="5">
        <v>2</v>
      </c>
      <c r="P147" s="5">
        <f>ROUND(Source!ET134,O147)</f>
        <v>0</v>
      </c>
      <c r="Q147" s="5"/>
      <c r="R147" s="5"/>
      <c r="S147" s="5"/>
      <c r="T147" s="5"/>
      <c r="U147" s="5"/>
      <c r="V147" s="5"/>
      <c r="W147" s="5"/>
    </row>
    <row r="148" spans="1:23" x14ac:dyDescent="0.25">
      <c r="A148" s="5">
        <v>50</v>
      </c>
      <c r="B148" s="5">
        <v>0</v>
      </c>
      <c r="C148" s="5">
        <v>0</v>
      </c>
      <c r="D148" s="5">
        <v>1</v>
      </c>
      <c r="E148" s="5">
        <v>204</v>
      </c>
      <c r="F148" s="5">
        <f>ROUND(Source!R134,O148)</f>
        <v>0</v>
      </c>
      <c r="G148" s="5" t="s">
        <v>128</v>
      </c>
      <c r="H148" s="5" t="s">
        <v>129</v>
      </c>
      <c r="I148" s="5"/>
      <c r="J148" s="5"/>
      <c r="K148" s="5">
        <v>204</v>
      </c>
      <c r="L148" s="5">
        <v>13</v>
      </c>
      <c r="M148" s="5">
        <v>3</v>
      </c>
      <c r="N148" s="5" t="s">
        <v>3</v>
      </c>
      <c r="O148" s="5">
        <v>2</v>
      </c>
      <c r="P148" s="5">
        <f>ROUND(Source!DJ134,O148)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5">
      <c r="A149" s="5">
        <v>50</v>
      </c>
      <c r="B149" s="5">
        <v>0</v>
      </c>
      <c r="C149" s="5">
        <v>0</v>
      </c>
      <c r="D149" s="5">
        <v>1</v>
      </c>
      <c r="E149" s="5">
        <v>205</v>
      </c>
      <c r="F149" s="5">
        <f>ROUND(Source!S134,O149)</f>
        <v>0</v>
      </c>
      <c r="G149" s="5" t="s">
        <v>130</v>
      </c>
      <c r="H149" s="5" t="s">
        <v>131</v>
      </c>
      <c r="I149" s="5"/>
      <c r="J149" s="5"/>
      <c r="K149" s="5">
        <v>205</v>
      </c>
      <c r="L149" s="5">
        <v>14</v>
      </c>
      <c r="M149" s="5">
        <v>3</v>
      </c>
      <c r="N149" s="5" t="s">
        <v>3</v>
      </c>
      <c r="O149" s="5">
        <v>2</v>
      </c>
      <c r="P149" s="5">
        <f>ROUND(Source!DK134,O149)</f>
        <v>0</v>
      </c>
      <c r="Q149" s="5"/>
      <c r="R149" s="5"/>
      <c r="S149" s="5"/>
      <c r="T149" s="5"/>
      <c r="U149" s="5"/>
      <c r="V149" s="5"/>
      <c r="W149" s="5"/>
    </row>
    <row r="150" spans="1:23" x14ac:dyDescent="0.25">
      <c r="A150" s="5">
        <v>50</v>
      </c>
      <c r="B150" s="5">
        <v>0</v>
      </c>
      <c r="C150" s="5">
        <v>0</v>
      </c>
      <c r="D150" s="5">
        <v>1</v>
      </c>
      <c r="E150" s="5">
        <v>232</v>
      </c>
      <c r="F150" s="5">
        <f>ROUND(Source!BC134,O150)</f>
        <v>0</v>
      </c>
      <c r="G150" s="5" t="s">
        <v>132</v>
      </c>
      <c r="H150" s="5" t="s">
        <v>133</v>
      </c>
      <c r="I150" s="5"/>
      <c r="J150" s="5"/>
      <c r="K150" s="5">
        <v>232</v>
      </c>
      <c r="L150" s="5">
        <v>15</v>
      </c>
      <c r="M150" s="5">
        <v>3</v>
      </c>
      <c r="N150" s="5" t="s">
        <v>3</v>
      </c>
      <c r="O150" s="5">
        <v>2</v>
      </c>
      <c r="P150" s="5">
        <f>ROUND(Source!EU134,O150)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5">
      <c r="A151" s="5">
        <v>50</v>
      </c>
      <c r="B151" s="5">
        <v>0</v>
      </c>
      <c r="C151" s="5">
        <v>0</v>
      </c>
      <c r="D151" s="5">
        <v>1</v>
      </c>
      <c r="E151" s="5">
        <v>214</v>
      </c>
      <c r="F151" s="5">
        <f>ROUND(Source!AS134,O151)</f>
        <v>0</v>
      </c>
      <c r="G151" s="5" t="s">
        <v>134</v>
      </c>
      <c r="H151" s="5" t="s">
        <v>135</v>
      </c>
      <c r="I151" s="5"/>
      <c r="J151" s="5"/>
      <c r="K151" s="5">
        <v>214</v>
      </c>
      <c r="L151" s="5">
        <v>16</v>
      </c>
      <c r="M151" s="5">
        <v>3</v>
      </c>
      <c r="N151" s="5" t="s">
        <v>3</v>
      </c>
      <c r="O151" s="5">
        <v>2</v>
      </c>
      <c r="P151" s="5">
        <f>ROUND(Source!EK134,O151)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5">
      <c r="A152" s="5">
        <v>50</v>
      </c>
      <c r="B152" s="5">
        <v>0</v>
      </c>
      <c r="C152" s="5">
        <v>0</v>
      </c>
      <c r="D152" s="5">
        <v>1</v>
      </c>
      <c r="E152" s="5">
        <v>215</v>
      </c>
      <c r="F152" s="5">
        <f>ROUND(Source!AT134,O152)</f>
        <v>0</v>
      </c>
      <c r="G152" s="5" t="s">
        <v>136</v>
      </c>
      <c r="H152" s="5" t="s">
        <v>137</v>
      </c>
      <c r="I152" s="5"/>
      <c r="J152" s="5"/>
      <c r="K152" s="5">
        <v>215</v>
      </c>
      <c r="L152" s="5">
        <v>17</v>
      </c>
      <c r="M152" s="5">
        <v>3</v>
      </c>
      <c r="N152" s="5" t="s">
        <v>3</v>
      </c>
      <c r="O152" s="5">
        <v>2</v>
      </c>
      <c r="P152" s="5">
        <f>ROUND(Source!EL134,O152)</f>
        <v>0</v>
      </c>
      <c r="Q152" s="5"/>
      <c r="R152" s="5"/>
      <c r="S152" s="5"/>
      <c r="T152" s="5"/>
      <c r="U152" s="5"/>
      <c r="V152" s="5"/>
      <c r="W152" s="5"/>
    </row>
    <row r="153" spans="1:23" x14ac:dyDescent="0.25">
      <c r="A153" s="5">
        <v>50</v>
      </c>
      <c r="B153" s="5">
        <v>0</v>
      </c>
      <c r="C153" s="5">
        <v>0</v>
      </c>
      <c r="D153" s="5">
        <v>1</v>
      </c>
      <c r="E153" s="5">
        <v>217</v>
      </c>
      <c r="F153" s="5">
        <f>ROUND(Source!AU134,O153)</f>
        <v>0</v>
      </c>
      <c r="G153" s="5" t="s">
        <v>138</v>
      </c>
      <c r="H153" s="5" t="s">
        <v>139</v>
      </c>
      <c r="I153" s="5"/>
      <c r="J153" s="5"/>
      <c r="K153" s="5">
        <v>217</v>
      </c>
      <c r="L153" s="5">
        <v>18</v>
      </c>
      <c r="M153" s="5">
        <v>3</v>
      </c>
      <c r="N153" s="5" t="s">
        <v>3</v>
      </c>
      <c r="O153" s="5">
        <v>2</v>
      </c>
      <c r="P153" s="5">
        <f>ROUND(Source!EM134,O153)</f>
        <v>0</v>
      </c>
      <c r="Q153" s="5"/>
      <c r="R153" s="5"/>
      <c r="S153" s="5"/>
      <c r="T153" s="5"/>
      <c r="U153" s="5"/>
      <c r="V153" s="5"/>
      <c r="W153" s="5"/>
    </row>
    <row r="154" spans="1:23" x14ac:dyDescent="0.25">
      <c r="A154" s="5">
        <v>50</v>
      </c>
      <c r="B154" s="5">
        <v>0</v>
      </c>
      <c r="C154" s="5">
        <v>0</v>
      </c>
      <c r="D154" s="5">
        <v>1</v>
      </c>
      <c r="E154" s="5">
        <v>230</v>
      </c>
      <c r="F154" s="5">
        <f>ROUND(Source!BA134,O154)</f>
        <v>0</v>
      </c>
      <c r="G154" s="5" t="s">
        <v>140</v>
      </c>
      <c r="H154" s="5" t="s">
        <v>141</v>
      </c>
      <c r="I154" s="5"/>
      <c r="J154" s="5"/>
      <c r="K154" s="5">
        <v>230</v>
      </c>
      <c r="L154" s="5">
        <v>19</v>
      </c>
      <c r="M154" s="5">
        <v>3</v>
      </c>
      <c r="N154" s="5" t="s">
        <v>3</v>
      </c>
      <c r="O154" s="5">
        <v>2</v>
      </c>
      <c r="P154" s="5">
        <f>ROUND(Source!ES134,O154)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5">
      <c r="A155" s="5">
        <v>50</v>
      </c>
      <c r="B155" s="5">
        <v>0</v>
      </c>
      <c r="C155" s="5">
        <v>0</v>
      </c>
      <c r="D155" s="5">
        <v>1</v>
      </c>
      <c r="E155" s="5">
        <v>206</v>
      </c>
      <c r="F155" s="5">
        <f>ROUND(Source!T134,O155)</f>
        <v>0</v>
      </c>
      <c r="G155" s="5" t="s">
        <v>142</v>
      </c>
      <c r="H155" s="5" t="s">
        <v>143</v>
      </c>
      <c r="I155" s="5"/>
      <c r="J155" s="5"/>
      <c r="K155" s="5">
        <v>206</v>
      </c>
      <c r="L155" s="5">
        <v>20</v>
      </c>
      <c r="M155" s="5">
        <v>3</v>
      </c>
      <c r="N155" s="5" t="s">
        <v>3</v>
      </c>
      <c r="O155" s="5">
        <v>2</v>
      </c>
      <c r="P155" s="5">
        <f>ROUND(Source!DL134,O155)</f>
        <v>0</v>
      </c>
      <c r="Q155" s="5"/>
      <c r="R155" s="5"/>
      <c r="S155" s="5"/>
      <c r="T155" s="5"/>
      <c r="U155" s="5"/>
      <c r="V155" s="5"/>
      <c r="W155" s="5"/>
    </row>
    <row r="156" spans="1:23" x14ac:dyDescent="0.25">
      <c r="A156" s="5">
        <v>50</v>
      </c>
      <c r="B156" s="5">
        <v>0</v>
      </c>
      <c r="C156" s="5">
        <v>0</v>
      </c>
      <c r="D156" s="5">
        <v>1</v>
      </c>
      <c r="E156" s="5">
        <v>207</v>
      </c>
      <c r="F156" s="5">
        <f>Source!U134</f>
        <v>0</v>
      </c>
      <c r="G156" s="5" t="s">
        <v>144</v>
      </c>
      <c r="H156" s="5" t="s">
        <v>145</v>
      </c>
      <c r="I156" s="5"/>
      <c r="J156" s="5"/>
      <c r="K156" s="5">
        <v>207</v>
      </c>
      <c r="L156" s="5">
        <v>21</v>
      </c>
      <c r="M156" s="5">
        <v>3</v>
      </c>
      <c r="N156" s="5" t="s">
        <v>3</v>
      </c>
      <c r="O156" s="5">
        <v>-1</v>
      </c>
      <c r="P156" s="5">
        <f>Source!DM134</f>
        <v>0</v>
      </c>
      <c r="Q156" s="5"/>
      <c r="R156" s="5"/>
      <c r="S156" s="5"/>
      <c r="T156" s="5"/>
      <c r="U156" s="5"/>
      <c r="V156" s="5"/>
      <c r="W156" s="5"/>
    </row>
    <row r="157" spans="1:23" x14ac:dyDescent="0.25">
      <c r="A157" s="5">
        <v>50</v>
      </c>
      <c r="B157" s="5">
        <v>0</v>
      </c>
      <c r="C157" s="5">
        <v>0</v>
      </c>
      <c r="D157" s="5">
        <v>1</v>
      </c>
      <c r="E157" s="5">
        <v>208</v>
      </c>
      <c r="F157" s="5">
        <f>Source!V134</f>
        <v>0</v>
      </c>
      <c r="G157" s="5" t="s">
        <v>146</v>
      </c>
      <c r="H157" s="5" t="s">
        <v>147</v>
      </c>
      <c r="I157" s="5"/>
      <c r="J157" s="5"/>
      <c r="K157" s="5">
        <v>208</v>
      </c>
      <c r="L157" s="5">
        <v>22</v>
      </c>
      <c r="M157" s="5">
        <v>3</v>
      </c>
      <c r="N157" s="5" t="s">
        <v>3</v>
      </c>
      <c r="O157" s="5">
        <v>-1</v>
      </c>
      <c r="P157" s="5">
        <f>Source!DN134</f>
        <v>0</v>
      </c>
      <c r="Q157" s="5"/>
      <c r="R157" s="5"/>
      <c r="S157" s="5"/>
      <c r="T157" s="5"/>
      <c r="U157" s="5"/>
      <c r="V157" s="5"/>
      <c r="W157" s="5"/>
    </row>
    <row r="158" spans="1:23" x14ac:dyDescent="0.25">
      <c r="A158" s="5">
        <v>50</v>
      </c>
      <c r="B158" s="5">
        <v>0</v>
      </c>
      <c r="C158" s="5">
        <v>0</v>
      </c>
      <c r="D158" s="5">
        <v>1</v>
      </c>
      <c r="E158" s="5">
        <v>209</v>
      </c>
      <c r="F158" s="5">
        <f>ROUND(Source!W134,O158)</f>
        <v>0</v>
      </c>
      <c r="G158" s="5" t="s">
        <v>148</v>
      </c>
      <c r="H158" s="5" t="s">
        <v>149</v>
      </c>
      <c r="I158" s="5"/>
      <c r="J158" s="5"/>
      <c r="K158" s="5">
        <v>209</v>
      </c>
      <c r="L158" s="5">
        <v>23</v>
      </c>
      <c r="M158" s="5">
        <v>3</v>
      </c>
      <c r="N158" s="5" t="s">
        <v>3</v>
      </c>
      <c r="O158" s="5">
        <v>2</v>
      </c>
      <c r="P158" s="5">
        <f>ROUND(Source!DO134,O158)</f>
        <v>0</v>
      </c>
      <c r="Q158" s="5"/>
      <c r="R158" s="5"/>
      <c r="S158" s="5"/>
      <c r="T158" s="5"/>
      <c r="U158" s="5"/>
      <c r="V158" s="5"/>
      <c r="W158" s="5"/>
    </row>
    <row r="159" spans="1:23" x14ac:dyDescent="0.25">
      <c r="A159" s="5">
        <v>50</v>
      </c>
      <c r="B159" s="5">
        <v>0</v>
      </c>
      <c r="C159" s="5">
        <v>0</v>
      </c>
      <c r="D159" s="5">
        <v>1</v>
      </c>
      <c r="E159" s="5">
        <v>233</v>
      </c>
      <c r="F159" s="5">
        <f>ROUND(Source!BD134,O159)</f>
        <v>0</v>
      </c>
      <c r="G159" s="5" t="s">
        <v>150</v>
      </c>
      <c r="H159" s="5" t="s">
        <v>151</v>
      </c>
      <c r="I159" s="5"/>
      <c r="J159" s="5"/>
      <c r="K159" s="5">
        <v>233</v>
      </c>
      <c r="L159" s="5">
        <v>24</v>
      </c>
      <c r="M159" s="5">
        <v>3</v>
      </c>
      <c r="N159" s="5" t="s">
        <v>3</v>
      </c>
      <c r="O159" s="5">
        <v>2</v>
      </c>
      <c r="P159" s="5">
        <f>ROUND(Source!EV134,O159)</f>
        <v>0</v>
      </c>
      <c r="Q159" s="5"/>
      <c r="R159" s="5"/>
      <c r="S159" s="5"/>
      <c r="T159" s="5"/>
      <c r="U159" s="5"/>
      <c r="V159" s="5"/>
      <c r="W159" s="5"/>
    </row>
    <row r="160" spans="1:23" x14ac:dyDescent="0.25">
      <c r="A160" s="5">
        <v>50</v>
      </c>
      <c r="B160" s="5">
        <v>0</v>
      </c>
      <c r="C160" s="5">
        <v>0</v>
      </c>
      <c r="D160" s="5">
        <v>1</v>
      </c>
      <c r="E160" s="5">
        <v>210</v>
      </c>
      <c r="F160" s="5">
        <f>ROUND(Source!X134,O160)</f>
        <v>0</v>
      </c>
      <c r="G160" s="5" t="s">
        <v>152</v>
      </c>
      <c r="H160" s="5" t="s">
        <v>153</v>
      </c>
      <c r="I160" s="5"/>
      <c r="J160" s="5"/>
      <c r="K160" s="5">
        <v>210</v>
      </c>
      <c r="L160" s="5">
        <v>25</v>
      </c>
      <c r="M160" s="5">
        <v>3</v>
      </c>
      <c r="N160" s="5" t="s">
        <v>3</v>
      </c>
      <c r="O160" s="5">
        <v>2</v>
      </c>
      <c r="P160" s="5">
        <f>ROUND(Source!DP134,O160)</f>
        <v>0</v>
      </c>
      <c r="Q160" s="5"/>
      <c r="R160" s="5"/>
      <c r="S160" s="5"/>
      <c r="T160" s="5"/>
      <c r="U160" s="5"/>
      <c r="V160" s="5"/>
      <c r="W160" s="5"/>
    </row>
    <row r="161" spans="1:255" x14ac:dyDescent="0.25">
      <c r="A161" s="5">
        <v>50</v>
      </c>
      <c r="B161" s="5">
        <v>0</v>
      </c>
      <c r="C161" s="5">
        <v>0</v>
      </c>
      <c r="D161" s="5">
        <v>1</v>
      </c>
      <c r="E161" s="5">
        <v>211</v>
      </c>
      <c r="F161" s="5">
        <f>ROUND(Source!Y134,O161)</f>
        <v>0</v>
      </c>
      <c r="G161" s="5" t="s">
        <v>154</v>
      </c>
      <c r="H161" s="5" t="s">
        <v>155</v>
      </c>
      <c r="I161" s="5"/>
      <c r="J161" s="5"/>
      <c r="K161" s="5">
        <v>211</v>
      </c>
      <c r="L161" s="5">
        <v>26</v>
      </c>
      <c r="M161" s="5">
        <v>3</v>
      </c>
      <c r="N161" s="5" t="s">
        <v>3</v>
      </c>
      <c r="O161" s="5">
        <v>2</v>
      </c>
      <c r="P161" s="5">
        <f>ROUND(Source!DQ134,O161)</f>
        <v>0</v>
      </c>
      <c r="Q161" s="5"/>
      <c r="R161" s="5"/>
      <c r="S161" s="5"/>
      <c r="T161" s="5"/>
      <c r="U161" s="5"/>
      <c r="V161" s="5"/>
      <c r="W161" s="5"/>
    </row>
    <row r="162" spans="1:255" x14ac:dyDescent="0.25">
      <c r="A162" s="5">
        <v>50</v>
      </c>
      <c r="B162" s="5">
        <v>0</v>
      </c>
      <c r="C162" s="5">
        <v>0</v>
      </c>
      <c r="D162" s="5">
        <v>1</v>
      </c>
      <c r="E162" s="5">
        <v>224</v>
      </c>
      <c r="F162" s="5">
        <f>ROUND(Source!AR134,O162)</f>
        <v>0</v>
      </c>
      <c r="G162" s="5" t="s">
        <v>156</v>
      </c>
      <c r="H162" s="5" t="s">
        <v>157</v>
      </c>
      <c r="I162" s="5"/>
      <c r="J162" s="5"/>
      <c r="K162" s="5">
        <v>224</v>
      </c>
      <c r="L162" s="5">
        <v>27</v>
      </c>
      <c r="M162" s="5">
        <v>3</v>
      </c>
      <c r="N162" s="5" t="s">
        <v>3</v>
      </c>
      <c r="O162" s="5">
        <v>2</v>
      </c>
      <c r="P162" s="5">
        <f>ROUND(Source!EJ134,O162)</f>
        <v>0</v>
      </c>
      <c r="Q162" s="5"/>
      <c r="R162" s="5"/>
      <c r="S162" s="5"/>
      <c r="T162" s="5"/>
      <c r="U162" s="5"/>
      <c r="V162" s="5"/>
      <c r="W162" s="5"/>
    </row>
    <row r="164" spans="1:255" x14ac:dyDescent="0.25">
      <c r="A164" s="1">
        <v>4</v>
      </c>
      <c r="B164" s="1">
        <v>1</v>
      </c>
      <c r="C164" s="1"/>
      <c r="D164" s="1">
        <f>ROW(A173)</f>
        <v>173</v>
      </c>
      <c r="E164" s="1"/>
      <c r="F164" s="1" t="s">
        <v>38</v>
      </c>
      <c r="G164" s="1" t="s">
        <v>176</v>
      </c>
      <c r="H164" s="1" t="s">
        <v>3</v>
      </c>
      <c r="I164" s="1">
        <v>0</v>
      </c>
      <c r="J164" s="1"/>
      <c r="K164" s="1">
        <v>-1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>
        <v>0</v>
      </c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55" x14ac:dyDescent="0.25">
      <c r="A166" s="3">
        <v>52</v>
      </c>
      <c r="B166" s="3">
        <f t="shared" ref="B166:G166" si="121">B173</f>
        <v>1</v>
      </c>
      <c r="C166" s="3">
        <f t="shared" si="121"/>
        <v>4</v>
      </c>
      <c r="D166" s="3">
        <f t="shared" si="121"/>
        <v>164</v>
      </c>
      <c r="E166" s="3">
        <f t="shared" si="121"/>
        <v>0</v>
      </c>
      <c r="F166" s="3" t="str">
        <f t="shared" si="121"/>
        <v>3</v>
      </c>
      <c r="G166" s="3" t="str">
        <f t="shared" si="121"/>
        <v>Оборудование</v>
      </c>
      <c r="H166" s="3"/>
      <c r="I166" s="3"/>
      <c r="J166" s="3"/>
      <c r="K166" s="3"/>
      <c r="L166" s="3"/>
      <c r="M166" s="3"/>
      <c r="N166" s="3"/>
      <c r="O166" s="3">
        <f t="shared" ref="O166:AT166" si="122">O173</f>
        <v>121076.6</v>
      </c>
      <c r="P166" s="3">
        <f t="shared" si="122"/>
        <v>121076.6</v>
      </c>
      <c r="Q166" s="3">
        <f t="shared" si="122"/>
        <v>0</v>
      </c>
      <c r="R166" s="3">
        <f t="shared" si="122"/>
        <v>0</v>
      </c>
      <c r="S166" s="3">
        <f t="shared" si="122"/>
        <v>0</v>
      </c>
      <c r="T166" s="3">
        <f t="shared" si="122"/>
        <v>0</v>
      </c>
      <c r="U166" s="3">
        <f t="shared" si="122"/>
        <v>0</v>
      </c>
      <c r="V166" s="3">
        <f t="shared" si="122"/>
        <v>0</v>
      </c>
      <c r="W166" s="3">
        <f t="shared" si="122"/>
        <v>0</v>
      </c>
      <c r="X166" s="3">
        <f t="shared" si="122"/>
        <v>0</v>
      </c>
      <c r="Y166" s="3">
        <f t="shared" si="122"/>
        <v>0</v>
      </c>
      <c r="Z166" s="3">
        <f t="shared" si="122"/>
        <v>0</v>
      </c>
      <c r="AA166" s="3">
        <f t="shared" si="122"/>
        <v>0</v>
      </c>
      <c r="AB166" s="3">
        <f t="shared" si="122"/>
        <v>121076.6</v>
      </c>
      <c r="AC166" s="3">
        <f t="shared" si="122"/>
        <v>121076.6</v>
      </c>
      <c r="AD166" s="3">
        <f t="shared" si="122"/>
        <v>0</v>
      </c>
      <c r="AE166" s="3">
        <f t="shared" si="122"/>
        <v>0</v>
      </c>
      <c r="AF166" s="3">
        <f t="shared" si="122"/>
        <v>0</v>
      </c>
      <c r="AG166" s="3">
        <f t="shared" si="122"/>
        <v>0</v>
      </c>
      <c r="AH166" s="3">
        <f t="shared" si="122"/>
        <v>0</v>
      </c>
      <c r="AI166" s="3">
        <f t="shared" si="122"/>
        <v>0</v>
      </c>
      <c r="AJ166" s="3">
        <f t="shared" si="122"/>
        <v>0</v>
      </c>
      <c r="AK166" s="3">
        <f t="shared" si="122"/>
        <v>0</v>
      </c>
      <c r="AL166" s="3">
        <f t="shared" si="122"/>
        <v>0</v>
      </c>
      <c r="AM166" s="3">
        <f t="shared" si="122"/>
        <v>0</v>
      </c>
      <c r="AN166" s="3">
        <f t="shared" si="122"/>
        <v>0</v>
      </c>
      <c r="AO166" s="3">
        <f t="shared" si="122"/>
        <v>0</v>
      </c>
      <c r="AP166" s="3">
        <f t="shared" si="122"/>
        <v>121076.6</v>
      </c>
      <c r="AQ166" s="3">
        <f t="shared" si="122"/>
        <v>0</v>
      </c>
      <c r="AR166" s="3">
        <f t="shared" si="122"/>
        <v>121076.6</v>
      </c>
      <c r="AS166" s="3">
        <f t="shared" si="122"/>
        <v>0</v>
      </c>
      <c r="AT166" s="3">
        <f t="shared" si="122"/>
        <v>0</v>
      </c>
      <c r="AU166" s="3">
        <f t="shared" ref="AU166:BZ166" si="123">AU173</f>
        <v>0</v>
      </c>
      <c r="AV166" s="3">
        <f t="shared" si="123"/>
        <v>121076.6</v>
      </c>
      <c r="AW166" s="3">
        <f t="shared" si="123"/>
        <v>0</v>
      </c>
      <c r="AX166" s="3">
        <f t="shared" si="123"/>
        <v>0</v>
      </c>
      <c r="AY166" s="3">
        <f t="shared" si="123"/>
        <v>0</v>
      </c>
      <c r="AZ166" s="3">
        <f t="shared" si="123"/>
        <v>121076.6</v>
      </c>
      <c r="BA166" s="3">
        <f t="shared" si="123"/>
        <v>0</v>
      </c>
      <c r="BB166" s="3">
        <f t="shared" si="123"/>
        <v>0</v>
      </c>
      <c r="BC166" s="3">
        <f t="shared" si="123"/>
        <v>0</v>
      </c>
      <c r="BD166" s="3">
        <f t="shared" si="123"/>
        <v>0</v>
      </c>
      <c r="BE166" s="3">
        <f t="shared" si="123"/>
        <v>0</v>
      </c>
      <c r="BF166" s="3">
        <f t="shared" si="123"/>
        <v>0</v>
      </c>
      <c r="BG166" s="3">
        <f t="shared" si="123"/>
        <v>0</v>
      </c>
      <c r="BH166" s="3">
        <f t="shared" si="123"/>
        <v>0</v>
      </c>
      <c r="BI166" s="3">
        <f t="shared" si="123"/>
        <v>0</v>
      </c>
      <c r="BJ166" s="3">
        <f t="shared" si="123"/>
        <v>0</v>
      </c>
      <c r="BK166" s="3">
        <f t="shared" si="123"/>
        <v>0</v>
      </c>
      <c r="BL166" s="3">
        <f t="shared" si="123"/>
        <v>0</v>
      </c>
      <c r="BM166" s="3">
        <f t="shared" si="123"/>
        <v>0</v>
      </c>
      <c r="BN166" s="3">
        <f t="shared" si="123"/>
        <v>0</v>
      </c>
      <c r="BO166" s="3">
        <f t="shared" si="123"/>
        <v>0</v>
      </c>
      <c r="BP166" s="3">
        <f t="shared" si="123"/>
        <v>0</v>
      </c>
      <c r="BQ166" s="3">
        <f t="shared" si="123"/>
        <v>0</v>
      </c>
      <c r="BR166" s="3">
        <f t="shared" si="123"/>
        <v>0</v>
      </c>
      <c r="BS166" s="3">
        <f t="shared" si="123"/>
        <v>0</v>
      </c>
      <c r="BT166" s="3">
        <f t="shared" si="123"/>
        <v>0</v>
      </c>
      <c r="BU166" s="3">
        <f t="shared" si="123"/>
        <v>0</v>
      </c>
      <c r="BV166" s="3">
        <f t="shared" si="123"/>
        <v>0</v>
      </c>
      <c r="BW166" s="3">
        <f t="shared" si="123"/>
        <v>0</v>
      </c>
      <c r="BX166" s="3">
        <f t="shared" si="123"/>
        <v>0</v>
      </c>
      <c r="BY166" s="3">
        <f t="shared" si="123"/>
        <v>121076.6</v>
      </c>
      <c r="BZ166" s="3">
        <f t="shared" si="123"/>
        <v>0</v>
      </c>
      <c r="CA166" s="3">
        <f t="shared" ref="CA166:DF166" si="124">CA173</f>
        <v>121076.6</v>
      </c>
      <c r="CB166" s="3">
        <f t="shared" si="124"/>
        <v>0</v>
      </c>
      <c r="CC166" s="3">
        <f t="shared" si="124"/>
        <v>0</v>
      </c>
      <c r="CD166" s="3">
        <f t="shared" si="124"/>
        <v>0</v>
      </c>
      <c r="CE166" s="3">
        <f t="shared" si="124"/>
        <v>121076.6</v>
      </c>
      <c r="CF166" s="3">
        <f t="shared" si="124"/>
        <v>0</v>
      </c>
      <c r="CG166" s="3">
        <f t="shared" si="124"/>
        <v>0</v>
      </c>
      <c r="CH166" s="3">
        <f t="shared" si="124"/>
        <v>0</v>
      </c>
      <c r="CI166" s="3">
        <f t="shared" si="124"/>
        <v>121076.6</v>
      </c>
      <c r="CJ166" s="3">
        <f t="shared" si="124"/>
        <v>0</v>
      </c>
      <c r="CK166" s="3">
        <f t="shared" si="124"/>
        <v>0</v>
      </c>
      <c r="CL166" s="3">
        <f t="shared" si="124"/>
        <v>0</v>
      </c>
      <c r="CM166" s="3">
        <f t="shared" si="124"/>
        <v>0</v>
      </c>
      <c r="CN166" s="3">
        <f t="shared" si="124"/>
        <v>0</v>
      </c>
      <c r="CO166" s="3">
        <f t="shared" si="124"/>
        <v>0</v>
      </c>
      <c r="CP166" s="3">
        <f t="shared" si="124"/>
        <v>0</v>
      </c>
      <c r="CQ166" s="3">
        <f t="shared" si="124"/>
        <v>0</v>
      </c>
      <c r="CR166" s="3">
        <f t="shared" si="124"/>
        <v>0</v>
      </c>
      <c r="CS166" s="3">
        <f t="shared" si="124"/>
        <v>0</v>
      </c>
      <c r="CT166" s="3">
        <f t="shared" si="124"/>
        <v>0</v>
      </c>
      <c r="CU166" s="3">
        <f t="shared" si="124"/>
        <v>0</v>
      </c>
      <c r="CV166" s="3">
        <f t="shared" si="124"/>
        <v>0</v>
      </c>
      <c r="CW166" s="3">
        <f t="shared" si="124"/>
        <v>0</v>
      </c>
      <c r="CX166" s="3">
        <f t="shared" si="124"/>
        <v>0</v>
      </c>
      <c r="CY166" s="3">
        <f t="shared" si="124"/>
        <v>0</v>
      </c>
      <c r="CZ166" s="3">
        <f t="shared" si="124"/>
        <v>0</v>
      </c>
      <c r="DA166" s="3">
        <f t="shared" si="124"/>
        <v>0</v>
      </c>
      <c r="DB166" s="3">
        <f t="shared" si="124"/>
        <v>0</v>
      </c>
      <c r="DC166" s="3">
        <f t="shared" si="124"/>
        <v>0</v>
      </c>
      <c r="DD166" s="3">
        <f t="shared" si="124"/>
        <v>0</v>
      </c>
      <c r="DE166" s="3">
        <f t="shared" si="124"/>
        <v>0</v>
      </c>
      <c r="DF166" s="3">
        <f t="shared" si="124"/>
        <v>0</v>
      </c>
      <c r="DG166" s="4">
        <f t="shared" ref="DG166:EL166" si="125">DG173</f>
        <v>686504.3</v>
      </c>
      <c r="DH166" s="4">
        <f t="shared" si="125"/>
        <v>686504.3</v>
      </c>
      <c r="DI166" s="4">
        <f t="shared" si="125"/>
        <v>0</v>
      </c>
      <c r="DJ166" s="4">
        <f t="shared" si="125"/>
        <v>0</v>
      </c>
      <c r="DK166" s="4">
        <f t="shared" si="125"/>
        <v>0</v>
      </c>
      <c r="DL166" s="4">
        <f t="shared" si="125"/>
        <v>0</v>
      </c>
      <c r="DM166" s="4">
        <f t="shared" si="125"/>
        <v>0</v>
      </c>
      <c r="DN166" s="4">
        <f t="shared" si="125"/>
        <v>0</v>
      </c>
      <c r="DO166" s="4">
        <f t="shared" si="125"/>
        <v>0</v>
      </c>
      <c r="DP166" s="4">
        <f t="shared" si="125"/>
        <v>0</v>
      </c>
      <c r="DQ166" s="4">
        <f t="shared" si="125"/>
        <v>0</v>
      </c>
      <c r="DR166" s="4">
        <f t="shared" si="125"/>
        <v>0</v>
      </c>
      <c r="DS166" s="4">
        <f t="shared" si="125"/>
        <v>0</v>
      </c>
      <c r="DT166" s="4">
        <f t="shared" si="125"/>
        <v>686504.3</v>
      </c>
      <c r="DU166" s="4">
        <f t="shared" si="125"/>
        <v>686504.3</v>
      </c>
      <c r="DV166" s="4">
        <f t="shared" si="125"/>
        <v>0</v>
      </c>
      <c r="DW166" s="4">
        <f t="shared" si="125"/>
        <v>0</v>
      </c>
      <c r="DX166" s="4">
        <f t="shared" si="125"/>
        <v>0</v>
      </c>
      <c r="DY166" s="4">
        <f t="shared" si="125"/>
        <v>0</v>
      </c>
      <c r="DZ166" s="4">
        <f t="shared" si="125"/>
        <v>0</v>
      </c>
      <c r="EA166" s="4">
        <f t="shared" si="125"/>
        <v>0</v>
      </c>
      <c r="EB166" s="4">
        <f t="shared" si="125"/>
        <v>0</v>
      </c>
      <c r="EC166" s="4">
        <f t="shared" si="125"/>
        <v>0</v>
      </c>
      <c r="ED166" s="4">
        <f t="shared" si="125"/>
        <v>0</v>
      </c>
      <c r="EE166" s="4">
        <f t="shared" si="125"/>
        <v>0</v>
      </c>
      <c r="EF166" s="4">
        <f t="shared" si="125"/>
        <v>0</v>
      </c>
      <c r="EG166" s="4">
        <f t="shared" si="125"/>
        <v>0</v>
      </c>
      <c r="EH166" s="4">
        <f t="shared" si="125"/>
        <v>686504.3</v>
      </c>
      <c r="EI166" s="4">
        <f t="shared" si="125"/>
        <v>0</v>
      </c>
      <c r="EJ166" s="4">
        <f t="shared" si="125"/>
        <v>686504.3</v>
      </c>
      <c r="EK166" s="4">
        <f t="shared" si="125"/>
        <v>0</v>
      </c>
      <c r="EL166" s="4">
        <f t="shared" si="125"/>
        <v>0</v>
      </c>
      <c r="EM166" s="4">
        <f t="shared" ref="EM166:FR166" si="126">EM173</f>
        <v>0</v>
      </c>
      <c r="EN166" s="4">
        <f t="shared" si="126"/>
        <v>686504.3</v>
      </c>
      <c r="EO166" s="4">
        <f t="shared" si="126"/>
        <v>0</v>
      </c>
      <c r="EP166" s="4">
        <f t="shared" si="126"/>
        <v>0</v>
      </c>
      <c r="EQ166" s="4">
        <f t="shared" si="126"/>
        <v>0</v>
      </c>
      <c r="ER166" s="4">
        <f t="shared" si="126"/>
        <v>686504.3</v>
      </c>
      <c r="ES166" s="4">
        <f t="shared" si="126"/>
        <v>0</v>
      </c>
      <c r="ET166" s="4">
        <f t="shared" si="126"/>
        <v>0</v>
      </c>
      <c r="EU166" s="4">
        <f t="shared" si="126"/>
        <v>0</v>
      </c>
      <c r="EV166" s="4">
        <f t="shared" si="126"/>
        <v>0</v>
      </c>
      <c r="EW166" s="4">
        <f t="shared" si="126"/>
        <v>0</v>
      </c>
      <c r="EX166" s="4">
        <f t="shared" si="126"/>
        <v>0</v>
      </c>
      <c r="EY166" s="4">
        <f t="shared" si="126"/>
        <v>0</v>
      </c>
      <c r="EZ166" s="4">
        <f t="shared" si="126"/>
        <v>0</v>
      </c>
      <c r="FA166" s="4">
        <f t="shared" si="126"/>
        <v>0</v>
      </c>
      <c r="FB166" s="4">
        <f t="shared" si="126"/>
        <v>0</v>
      </c>
      <c r="FC166" s="4">
        <f t="shared" si="126"/>
        <v>0</v>
      </c>
      <c r="FD166" s="4">
        <f t="shared" si="126"/>
        <v>0</v>
      </c>
      <c r="FE166" s="4">
        <f t="shared" si="126"/>
        <v>0</v>
      </c>
      <c r="FF166" s="4">
        <f t="shared" si="126"/>
        <v>0</v>
      </c>
      <c r="FG166" s="4">
        <f t="shared" si="126"/>
        <v>0</v>
      </c>
      <c r="FH166" s="4">
        <f t="shared" si="126"/>
        <v>0</v>
      </c>
      <c r="FI166" s="4">
        <f t="shared" si="126"/>
        <v>0</v>
      </c>
      <c r="FJ166" s="4">
        <f t="shared" si="126"/>
        <v>0</v>
      </c>
      <c r="FK166" s="4">
        <f t="shared" si="126"/>
        <v>0</v>
      </c>
      <c r="FL166" s="4">
        <f t="shared" si="126"/>
        <v>0</v>
      </c>
      <c r="FM166" s="4">
        <f t="shared" si="126"/>
        <v>0</v>
      </c>
      <c r="FN166" s="4">
        <f t="shared" si="126"/>
        <v>0</v>
      </c>
      <c r="FO166" s="4">
        <f t="shared" si="126"/>
        <v>0</v>
      </c>
      <c r="FP166" s="4">
        <f t="shared" si="126"/>
        <v>0</v>
      </c>
      <c r="FQ166" s="4">
        <f t="shared" si="126"/>
        <v>686504.3</v>
      </c>
      <c r="FR166" s="4">
        <f t="shared" si="126"/>
        <v>0</v>
      </c>
      <c r="FS166" s="4">
        <f t="shared" ref="FS166:GX166" si="127">FS173</f>
        <v>686504.3</v>
      </c>
      <c r="FT166" s="4">
        <f t="shared" si="127"/>
        <v>0</v>
      </c>
      <c r="FU166" s="4">
        <f t="shared" si="127"/>
        <v>0</v>
      </c>
      <c r="FV166" s="4">
        <f t="shared" si="127"/>
        <v>0</v>
      </c>
      <c r="FW166" s="4">
        <f t="shared" si="127"/>
        <v>686504.3</v>
      </c>
      <c r="FX166" s="4">
        <f t="shared" si="127"/>
        <v>0</v>
      </c>
      <c r="FY166" s="4">
        <f t="shared" si="127"/>
        <v>0</v>
      </c>
      <c r="FZ166" s="4">
        <f t="shared" si="127"/>
        <v>0</v>
      </c>
      <c r="GA166" s="4">
        <f t="shared" si="127"/>
        <v>686504.3</v>
      </c>
      <c r="GB166" s="4">
        <f t="shared" si="127"/>
        <v>0</v>
      </c>
      <c r="GC166" s="4">
        <f t="shared" si="127"/>
        <v>0</v>
      </c>
      <c r="GD166" s="4">
        <f t="shared" si="127"/>
        <v>0</v>
      </c>
      <c r="GE166" s="4">
        <f t="shared" si="127"/>
        <v>0</v>
      </c>
      <c r="GF166" s="4">
        <f t="shared" si="127"/>
        <v>0</v>
      </c>
      <c r="GG166" s="4">
        <f t="shared" si="127"/>
        <v>0</v>
      </c>
      <c r="GH166" s="4">
        <f t="shared" si="127"/>
        <v>0</v>
      </c>
      <c r="GI166" s="4">
        <f t="shared" si="127"/>
        <v>0</v>
      </c>
      <c r="GJ166" s="4">
        <f t="shared" si="127"/>
        <v>0</v>
      </c>
      <c r="GK166" s="4">
        <f t="shared" si="127"/>
        <v>0</v>
      </c>
      <c r="GL166" s="4">
        <f t="shared" si="127"/>
        <v>0</v>
      </c>
      <c r="GM166" s="4">
        <f t="shared" si="127"/>
        <v>0</v>
      </c>
      <c r="GN166" s="4">
        <f t="shared" si="127"/>
        <v>0</v>
      </c>
      <c r="GO166" s="4">
        <f t="shared" si="127"/>
        <v>0</v>
      </c>
      <c r="GP166" s="4">
        <f t="shared" si="127"/>
        <v>0</v>
      </c>
      <c r="GQ166" s="4">
        <f t="shared" si="127"/>
        <v>0</v>
      </c>
      <c r="GR166" s="4">
        <f t="shared" si="127"/>
        <v>0</v>
      </c>
      <c r="GS166" s="4">
        <f t="shared" si="127"/>
        <v>0</v>
      </c>
      <c r="GT166" s="4">
        <f t="shared" si="127"/>
        <v>0</v>
      </c>
      <c r="GU166" s="4">
        <f t="shared" si="127"/>
        <v>0</v>
      </c>
      <c r="GV166" s="4">
        <f t="shared" si="127"/>
        <v>0</v>
      </c>
      <c r="GW166" s="4">
        <f t="shared" si="127"/>
        <v>0</v>
      </c>
      <c r="GX166" s="4">
        <f t="shared" si="127"/>
        <v>0</v>
      </c>
    </row>
    <row r="168" spans="1:255" x14ac:dyDescent="0.25">
      <c r="A168" s="2">
        <v>17</v>
      </c>
      <c r="B168" s="2">
        <v>1</v>
      </c>
      <c r="C168" s="2"/>
      <c r="D168" s="2"/>
      <c r="E168" s="2" t="s">
        <v>177</v>
      </c>
      <c r="F168" s="2" t="s">
        <v>178</v>
      </c>
      <c r="G168" s="2" t="s">
        <v>179</v>
      </c>
      <c r="H168" s="2" t="s">
        <v>180</v>
      </c>
      <c r="I168" s="2">
        <v>1</v>
      </c>
      <c r="J168" s="2">
        <v>0</v>
      </c>
      <c r="K168" s="2"/>
      <c r="L168" s="2"/>
      <c r="M168" s="2"/>
      <c r="N168" s="2"/>
      <c r="O168" s="2">
        <f>ROUND(CP168,2)</f>
        <v>116597.1</v>
      </c>
      <c r="P168" s="2">
        <f>ROUND(CQ168*I168,2)</f>
        <v>116597.1</v>
      </c>
      <c r="Q168" s="2">
        <f>ROUND(CR168*I168,2)</f>
        <v>0</v>
      </c>
      <c r="R168" s="2">
        <f>ROUND(CS168*I168,2)</f>
        <v>0</v>
      </c>
      <c r="S168" s="2">
        <f>ROUND(CT168*I168,2)</f>
        <v>0</v>
      </c>
      <c r="T168" s="2">
        <f>ROUND(CU168*I168,2)</f>
        <v>0</v>
      </c>
      <c r="U168" s="2">
        <f>CV168*I168</f>
        <v>0</v>
      </c>
      <c r="V168" s="2">
        <f>CW168*I168</f>
        <v>0</v>
      </c>
      <c r="W168" s="2">
        <f>ROUND(CX168*I168,2)</f>
        <v>0</v>
      </c>
      <c r="X168" s="2">
        <f t="shared" ref="X168:Y171" si="128">ROUND(CY168,2)</f>
        <v>0</v>
      </c>
      <c r="Y168" s="2">
        <f t="shared" si="128"/>
        <v>0</v>
      </c>
      <c r="Z168" s="2"/>
      <c r="AA168" s="2">
        <v>51613416</v>
      </c>
      <c r="AB168" s="2">
        <f>ROUND((AC168+AD168+AF168),6)</f>
        <v>116597.10122</v>
      </c>
      <c r="AC168" s="2">
        <f>ROUND(((ES168*1.042)),6)</f>
        <v>116597.10122</v>
      </c>
      <c r="AD168" s="2">
        <f>ROUND((((ET168)-(EU168))+AE168),6)</f>
        <v>0</v>
      </c>
      <c r="AE168" s="2">
        <f t="shared" ref="AE168:AF171" si="129">ROUND((EU168),6)</f>
        <v>0</v>
      </c>
      <c r="AF168" s="2">
        <f t="shared" si="129"/>
        <v>0</v>
      </c>
      <c r="AG168" s="2">
        <f>ROUND((AP168),6)</f>
        <v>0</v>
      </c>
      <c r="AH168" s="2">
        <f t="shared" ref="AH168:AI171" si="130">(EW168)</f>
        <v>0</v>
      </c>
      <c r="AI168" s="2">
        <f t="shared" si="130"/>
        <v>0</v>
      </c>
      <c r="AJ168" s="2">
        <f>(AS168)</f>
        <v>0</v>
      </c>
      <c r="AK168" s="2">
        <v>111897.41</v>
      </c>
      <c r="AL168" s="2">
        <v>111897.41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3</v>
      </c>
      <c r="BJ168" s="2" t="s">
        <v>3</v>
      </c>
      <c r="BK168" s="2"/>
      <c r="BL168" s="2"/>
      <c r="BM168" s="2">
        <v>1100</v>
      </c>
      <c r="BN168" s="2">
        <v>0</v>
      </c>
      <c r="BO168" s="2" t="s">
        <v>3</v>
      </c>
      <c r="BP168" s="2">
        <v>0</v>
      </c>
      <c r="BQ168" s="2">
        <v>8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/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>(P168+Q168+S168)</f>
        <v>116597.1</v>
      </c>
      <c r="CQ168" s="2">
        <f>AC168*BC168</f>
        <v>116597.10122</v>
      </c>
      <c r="CR168" s="2">
        <f>AD168*BB168</f>
        <v>0</v>
      </c>
      <c r="CS168" s="2">
        <f>AE168*BS168</f>
        <v>0</v>
      </c>
      <c r="CT168" s="2">
        <f>AF168*BA168</f>
        <v>0</v>
      </c>
      <c r="CU168" s="2">
        <f t="shared" ref="CU168:CX171" si="131">AG168</f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>(((S168+R168)*AT168)/100)</f>
        <v>0</v>
      </c>
      <c r="CZ168" s="2">
        <f>(((S168+R168)*AU168)/100)</f>
        <v>0</v>
      </c>
      <c r="DA168" s="2"/>
      <c r="DB168" s="2"/>
      <c r="DC168" s="2" t="s">
        <v>3</v>
      </c>
      <c r="DD168" s="2" t="s">
        <v>181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1010</v>
      </c>
      <c r="DV168" s="2" t="s">
        <v>180</v>
      </c>
      <c r="DW168" s="2" t="s">
        <v>182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51133777</v>
      </c>
      <c r="EF168" s="2">
        <v>8</v>
      </c>
      <c r="EG168" s="2" t="s">
        <v>50</v>
      </c>
      <c r="EH168" s="2">
        <v>0</v>
      </c>
      <c r="EI168" s="2" t="s">
        <v>3</v>
      </c>
      <c r="EJ168" s="2">
        <v>1</v>
      </c>
      <c r="EK168" s="2">
        <v>1100</v>
      </c>
      <c r="EL168" s="2" t="s">
        <v>183</v>
      </c>
      <c r="EM168" s="2" t="s">
        <v>184</v>
      </c>
      <c r="EN168" s="2"/>
      <c r="EO168" s="2" t="s">
        <v>3</v>
      </c>
      <c r="EP168" s="2"/>
      <c r="EQ168" s="2">
        <v>0</v>
      </c>
      <c r="ER168" s="2">
        <v>0</v>
      </c>
      <c r="ES168" s="2">
        <v>111897.41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>ROUND(IF(AND(BH168=3,BI168=3),P168,0),2)</f>
        <v>116597.1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185</v>
      </c>
      <c r="GB168" s="2"/>
      <c r="GC168" s="2"/>
      <c r="GD168" s="2">
        <v>1</v>
      </c>
      <c r="GE168" s="2"/>
      <c r="GF168" s="2">
        <v>-633615832</v>
      </c>
      <c r="GG168" s="2">
        <v>2</v>
      </c>
      <c r="GH168" s="2">
        <v>4</v>
      </c>
      <c r="GI168" s="2">
        <v>-2</v>
      </c>
      <c r="GJ168" s="2">
        <v>0</v>
      </c>
      <c r="GK168" s="2">
        <v>0</v>
      </c>
      <c r="GL168" s="2">
        <f>ROUND(IF(AND(BH168=3,BI168=3,FS168&lt;&gt;0),P168,0),2)</f>
        <v>0</v>
      </c>
      <c r="GM168" s="2">
        <f>ROUND(O168+X168+Y168,2)+GX168</f>
        <v>116597.1</v>
      </c>
      <c r="GN168" s="2">
        <f>IF(OR(BI168=0,BI168=1),ROUND(O168+X168+Y168,2),0)</f>
        <v>0</v>
      </c>
      <c r="GO168" s="2">
        <f>IF(BI168=2,ROUND(O168+X168+Y168,2),0)</f>
        <v>0</v>
      </c>
      <c r="GP168" s="2">
        <f>IF(BI168=4,ROUND(O168+X168+Y168,2)+GX168,0)</f>
        <v>0</v>
      </c>
      <c r="GQ168" s="2"/>
      <c r="GR168" s="2">
        <v>0</v>
      </c>
      <c r="GS168" s="2">
        <v>2</v>
      </c>
      <c r="GT168" s="2">
        <v>0</v>
      </c>
      <c r="GU168" s="2" t="s">
        <v>3</v>
      </c>
      <c r="GV168" s="2">
        <f>ROUND((GT168),6)</f>
        <v>0</v>
      </c>
      <c r="GW168" s="2">
        <v>1</v>
      </c>
      <c r="GX168" s="2">
        <f>ROUND(HC168*I168,2)</f>
        <v>0</v>
      </c>
      <c r="GY168" s="2"/>
      <c r="GZ168" s="2"/>
      <c r="HA168" s="2">
        <v>0</v>
      </c>
      <c r="HB168" s="2">
        <v>0</v>
      </c>
      <c r="HC168" s="2">
        <f>GV168*GW168</f>
        <v>0</v>
      </c>
      <c r="HD168" s="2"/>
      <c r="HE168" s="2" t="s">
        <v>174</v>
      </c>
      <c r="HF168" s="2" t="s">
        <v>174</v>
      </c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5">
      <c r="A169">
        <v>17</v>
      </c>
      <c r="B169">
        <v>1</v>
      </c>
      <c r="E169" t="s">
        <v>177</v>
      </c>
      <c r="F169" t="s">
        <v>178</v>
      </c>
      <c r="G169" t="s">
        <v>179</v>
      </c>
      <c r="H169" t="s">
        <v>180</v>
      </c>
      <c r="I169">
        <v>1</v>
      </c>
      <c r="J169">
        <v>0</v>
      </c>
      <c r="O169">
        <f>ROUND(CP169,2)</f>
        <v>661105.56000000006</v>
      </c>
      <c r="P169">
        <f>ROUND(CQ169*I169,2)</f>
        <v>661105.56000000006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>ROUND(CU169*I169,2)</f>
        <v>0</v>
      </c>
      <c r="U169">
        <f>CV169*I169</f>
        <v>0</v>
      </c>
      <c r="V169">
        <f>CW169*I169</f>
        <v>0</v>
      </c>
      <c r="W169">
        <f>ROUND(CX169*I169,2)</f>
        <v>0</v>
      </c>
      <c r="X169">
        <f t="shared" si="128"/>
        <v>0</v>
      </c>
      <c r="Y169">
        <f t="shared" si="128"/>
        <v>0</v>
      </c>
      <c r="AA169">
        <v>51613430</v>
      </c>
      <c r="AB169">
        <f>ROUND((AC169+AD169+AF169),6)</f>
        <v>116597.10122</v>
      </c>
      <c r="AC169">
        <f>ROUND(((ES169*1.042)),6)</f>
        <v>116597.10122</v>
      </c>
      <c r="AD169">
        <f>ROUND((((ET169)-(EU169))+AE169),6)</f>
        <v>0</v>
      </c>
      <c r="AE169">
        <f t="shared" si="129"/>
        <v>0</v>
      </c>
      <c r="AF169">
        <f t="shared" si="129"/>
        <v>0</v>
      </c>
      <c r="AG169">
        <f>ROUND((AP169),6)</f>
        <v>0</v>
      </c>
      <c r="AH169">
        <f t="shared" si="130"/>
        <v>0</v>
      </c>
      <c r="AI169">
        <f t="shared" si="130"/>
        <v>0</v>
      </c>
      <c r="AJ169">
        <f>(AS169)</f>
        <v>0</v>
      </c>
      <c r="AK169">
        <v>111897.41</v>
      </c>
      <c r="AL169">
        <v>111897.41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5.67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3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(P169+Q169+S169)</f>
        <v>661105.56000000006</v>
      </c>
      <c r="CQ169">
        <f>AC169*BC169</f>
        <v>661105.56391739997</v>
      </c>
      <c r="CR169">
        <f>AD169*BB169</f>
        <v>0</v>
      </c>
      <c r="CS169">
        <f>AE169*BS169</f>
        <v>0</v>
      </c>
      <c r="CT169">
        <f>AF169*BA169</f>
        <v>0</v>
      </c>
      <c r="CU169">
        <f t="shared" si="131"/>
        <v>0</v>
      </c>
      <c r="CV169">
        <f t="shared" si="131"/>
        <v>0</v>
      </c>
      <c r="CW169">
        <f t="shared" si="131"/>
        <v>0</v>
      </c>
      <c r="CX169">
        <f t="shared" si="131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181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51133777</v>
      </c>
      <c r="EF169">
        <v>8</v>
      </c>
      <c r="EG169" t="s">
        <v>50</v>
      </c>
      <c r="EH169">
        <v>0</v>
      </c>
      <c r="EI169" t="s">
        <v>3</v>
      </c>
      <c r="EJ169">
        <v>1</v>
      </c>
      <c r="EK169">
        <v>1100</v>
      </c>
      <c r="EL169" t="s">
        <v>183</v>
      </c>
      <c r="EM169" t="s">
        <v>184</v>
      </c>
      <c r="EO169" t="s">
        <v>3</v>
      </c>
      <c r="EQ169">
        <v>0</v>
      </c>
      <c r="ER169">
        <v>111897.41</v>
      </c>
      <c r="ES169">
        <v>111897.41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634458.32999999996</v>
      </c>
      <c r="FQ169">
        <v>0</v>
      </c>
      <c r="FR169">
        <f>ROUND(IF(AND(BH169=3,BI169=3),P169,0),2)</f>
        <v>661105.56000000006</v>
      </c>
      <c r="FS169">
        <v>0</v>
      </c>
      <c r="FX169">
        <v>0</v>
      </c>
      <c r="FY169">
        <v>0</v>
      </c>
      <c r="GA169" t="s">
        <v>185</v>
      </c>
      <c r="GD169">
        <v>1</v>
      </c>
      <c r="GF169">
        <v>-633615832</v>
      </c>
      <c r="GG169">
        <v>2</v>
      </c>
      <c r="GH169">
        <v>3</v>
      </c>
      <c r="GI169">
        <v>3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661105.56000000006</v>
      </c>
      <c r="GN169">
        <f>IF(OR(BI169=0,BI169=1),ROUND(O169+X169+Y169,2),0)</f>
        <v>0</v>
      </c>
      <c r="GO169">
        <f>IF(BI169=2,ROUND(O169+X169+Y169,2),0)</f>
        <v>0</v>
      </c>
      <c r="GP169">
        <f>IF(BI169=4,ROUND(O169+X169+Y169,2)+GX169,0)</f>
        <v>0</v>
      </c>
      <c r="GR169">
        <v>1</v>
      </c>
      <c r="GS169">
        <v>1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174</v>
      </c>
      <c r="HF169" t="s">
        <v>174</v>
      </c>
      <c r="IK169">
        <v>0</v>
      </c>
    </row>
    <row r="170" spans="1:255" x14ac:dyDescent="0.25">
      <c r="A170" s="2">
        <v>17</v>
      </c>
      <c r="B170" s="2">
        <v>1</v>
      </c>
      <c r="C170" s="2"/>
      <c r="D170" s="2"/>
      <c r="E170" s="2" t="s">
        <v>186</v>
      </c>
      <c r="F170" s="2" t="s">
        <v>178</v>
      </c>
      <c r="G170" s="2" t="s">
        <v>187</v>
      </c>
      <c r="H170" s="2" t="s">
        <v>180</v>
      </c>
      <c r="I170" s="2">
        <v>1</v>
      </c>
      <c r="J170" s="2">
        <v>0</v>
      </c>
      <c r="K170" s="2"/>
      <c r="L170" s="2"/>
      <c r="M170" s="2"/>
      <c r="N170" s="2"/>
      <c r="O170" s="2">
        <f>ROUND(CP170,2)</f>
        <v>4479.5</v>
      </c>
      <c r="P170" s="2">
        <f>ROUND(CQ170*I170,2)</f>
        <v>4479.5</v>
      </c>
      <c r="Q170" s="2">
        <f>ROUND(CR170*I170,2)</f>
        <v>0</v>
      </c>
      <c r="R170" s="2">
        <f>ROUND(CS170*I170,2)</f>
        <v>0</v>
      </c>
      <c r="S170" s="2">
        <f>ROUND(CT170*I170,2)</f>
        <v>0</v>
      </c>
      <c r="T170" s="2">
        <f>ROUND(CU170*I170,2)</f>
        <v>0</v>
      </c>
      <c r="U170" s="2">
        <f>CV170*I170</f>
        <v>0</v>
      </c>
      <c r="V170" s="2">
        <f>CW170*I170</f>
        <v>0</v>
      </c>
      <c r="W170" s="2">
        <f>ROUND(CX170*I170,2)</f>
        <v>0</v>
      </c>
      <c r="X170" s="2">
        <f t="shared" si="128"/>
        <v>0</v>
      </c>
      <c r="Y170" s="2">
        <f t="shared" si="128"/>
        <v>0</v>
      </c>
      <c r="Z170" s="2"/>
      <c r="AA170" s="2">
        <v>51613416</v>
      </c>
      <c r="AB170" s="2">
        <f>ROUND((AC170+AD170+AF170),6)</f>
        <v>4479.4954799999996</v>
      </c>
      <c r="AC170" s="2">
        <f>ROUND(((ES170*1.042)),6)</f>
        <v>4479.4954799999996</v>
      </c>
      <c r="AD170" s="2">
        <f>ROUND((((ET170)-(EU170))+AE170),6)</f>
        <v>0</v>
      </c>
      <c r="AE170" s="2">
        <f t="shared" si="129"/>
        <v>0</v>
      </c>
      <c r="AF170" s="2">
        <f t="shared" si="129"/>
        <v>0</v>
      </c>
      <c r="AG170" s="2">
        <f>ROUND((AP170),6)</f>
        <v>0</v>
      </c>
      <c r="AH170" s="2">
        <f t="shared" si="130"/>
        <v>0</v>
      </c>
      <c r="AI170" s="2">
        <f t="shared" si="130"/>
        <v>0</v>
      </c>
      <c r="AJ170" s="2">
        <f>(AS170)</f>
        <v>0</v>
      </c>
      <c r="AK170" s="2">
        <v>4298.9399999999996</v>
      </c>
      <c r="AL170" s="2">
        <v>4298.9399999999996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3</v>
      </c>
      <c r="BJ170" s="2" t="s">
        <v>3</v>
      </c>
      <c r="BK170" s="2"/>
      <c r="BL170" s="2"/>
      <c r="BM170" s="2">
        <v>1100</v>
      </c>
      <c r="BN170" s="2">
        <v>0</v>
      </c>
      <c r="BO170" s="2" t="s">
        <v>3</v>
      </c>
      <c r="BP170" s="2">
        <v>0</v>
      </c>
      <c r="BQ170" s="2">
        <v>8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/>
      <c r="CC170" s="2"/>
      <c r="CD170" s="2"/>
      <c r="CE170" s="2">
        <v>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>(P170+Q170+S170)</f>
        <v>4479.5</v>
      </c>
      <c r="CQ170" s="2">
        <f>AC170*BC170</f>
        <v>4479.4954799999996</v>
      </c>
      <c r="CR170" s="2">
        <f>AD170*BB170</f>
        <v>0</v>
      </c>
      <c r="CS170" s="2">
        <f>AE170*BS170</f>
        <v>0</v>
      </c>
      <c r="CT170" s="2">
        <f>AF170*BA170</f>
        <v>0</v>
      </c>
      <c r="CU170" s="2">
        <f t="shared" si="131"/>
        <v>0</v>
      </c>
      <c r="CV170" s="2">
        <f t="shared" si="131"/>
        <v>0</v>
      </c>
      <c r="CW170" s="2">
        <f t="shared" si="131"/>
        <v>0</v>
      </c>
      <c r="CX170" s="2">
        <f t="shared" si="131"/>
        <v>0</v>
      </c>
      <c r="CY170" s="2">
        <f>(((S170+R170)*AT170)/100)</f>
        <v>0</v>
      </c>
      <c r="CZ170" s="2">
        <f>(((S170+R170)*AU170)/100)</f>
        <v>0</v>
      </c>
      <c r="DA170" s="2"/>
      <c r="DB170" s="2"/>
      <c r="DC170" s="2" t="s">
        <v>3</v>
      </c>
      <c r="DD170" s="2" t="s">
        <v>181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1010</v>
      </c>
      <c r="DV170" s="2" t="s">
        <v>180</v>
      </c>
      <c r="DW170" s="2" t="s">
        <v>182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51133777</v>
      </c>
      <c r="EF170" s="2">
        <v>8</v>
      </c>
      <c r="EG170" s="2" t="s">
        <v>50</v>
      </c>
      <c r="EH170" s="2">
        <v>0</v>
      </c>
      <c r="EI170" s="2" t="s">
        <v>3</v>
      </c>
      <c r="EJ170" s="2">
        <v>1</v>
      </c>
      <c r="EK170" s="2">
        <v>1100</v>
      </c>
      <c r="EL170" s="2" t="s">
        <v>183</v>
      </c>
      <c r="EM170" s="2" t="s">
        <v>184</v>
      </c>
      <c r="EN170" s="2"/>
      <c r="EO170" s="2" t="s">
        <v>3</v>
      </c>
      <c r="EP170" s="2"/>
      <c r="EQ170" s="2">
        <v>0</v>
      </c>
      <c r="ER170" s="2">
        <v>0</v>
      </c>
      <c r="ES170" s="2">
        <v>4298.9399999999996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>ROUND(IF(AND(BH170=3,BI170=3),P170,0),2)</f>
        <v>4479.5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188</v>
      </c>
      <c r="GB170" s="2"/>
      <c r="GC170" s="2"/>
      <c r="GD170" s="2">
        <v>1</v>
      </c>
      <c r="GE170" s="2"/>
      <c r="GF170" s="2">
        <v>-1608626964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>ROUND(IF(AND(BH170=3,BI170=3,FS170&lt;&gt;0),P170,0),2)</f>
        <v>0</v>
      </c>
      <c r="GM170" s="2">
        <f>ROUND(O170+X170+Y170,2)+GX170</f>
        <v>4479.5</v>
      </c>
      <c r="GN170" s="2">
        <f>IF(OR(BI170=0,BI170=1),ROUND(O170+X170+Y170,2),0)</f>
        <v>0</v>
      </c>
      <c r="GO170" s="2">
        <f>IF(BI170=2,ROUND(O170+X170+Y170,2),0)</f>
        <v>0</v>
      </c>
      <c r="GP170" s="2">
        <f>IF(BI170=4,ROUND(O170+X170+Y170,2)+GX170,0)</f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>ROUND((GT170),6)</f>
        <v>0</v>
      </c>
      <c r="GW170" s="2">
        <v>1</v>
      </c>
      <c r="GX170" s="2">
        <f>ROUND(HC170*I170,2)</f>
        <v>0</v>
      </c>
      <c r="GY170" s="2"/>
      <c r="GZ170" s="2"/>
      <c r="HA170" s="2">
        <v>0</v>
      </c>
      <c r="HB170" s="2">
        <v>0</v>
      </c>
      <c r="HC170" s="2">
        <f>GV170*GW170</f>
        <v>0</v>
      </c>
      <c r="HD170" s="2"/>
      <c r="HE170" s="2" t="s">
        <v>174</v>
      </c>
      <c r="HF170" s="2" t="s">
        <v>174</v>
      </c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5">
      <c r="A171">
        <v>17</v>
      </c>
      <c r="B171">
        <v>1</v>
      </c>
      <c r="E171" t="s">
        <v>186</v>
      </c>
      <c r="F171" t="s">
        <v>178</v>
      </c>
      <c r="G171" t="s">
        <v>187</v>
      </c>
      <c r="H171" t="s">
        <v>180</v>
      </c>
      <c r="I171">
        <v>1</v>
      </c>
      <c r="J171">
        <v>0</v>
      </c>
      <c r="O171">
        <f>ROUND(CP171,2)</f>
        <v>25398.74</v>
      </c>
      <c r="P171">
        <f>ROUND(CQ171*I171,2)</f>
        <v>25398.74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>ROUND(CU171*I171,2)</f>
        <v>0</v>
      </c>
      <c r="U171">
        <f>CV171*I171</f>
        <v>0</v>
      </c>
      <c r="V171">
        <f>CW171*I171</f>
        <v>0</v>
      </c>
      <c r="W171">
        <f>ROUND(CX171*I171,2)</f>
        <v>0</v>
      </c>
      <c r="X171">
        <f t="shared" si="128"/>
        <v>0</v>
      </c>
      <c r="Y171">
        <f t="shared" si="128"/>
        <v>0</v>
      </c>
      <c r="AA171">
        <v>51613430</v>
      </c>
      <c r="AB171">
        <f>ROUND((AC171+AD171+AF171),6)</f>
        <v>4479.4954799999996</v>
      </c>
      <c r="AC171">
        <f>ROUND(((ES171*1.042)),6)</f>
        <v>4479.4954799999996</v>
      </c>
      <c r="AD171">
        <f>ROUND((((ET171)-(EU171))+AE171),6)</f>
        <v>0</v>
      </c>
      <c r="AE171">
        <f t="shared" si="129"/>
        <v>0</v>
      </c>
      <c r="AF171">
        <f t="shared" si="129"/>
        <v>0</v>
      </c>
      <c r="AG171">
        <f>ROUND((AP171),6)</f>
        <v>0</v>
      </c>
      <c r="AH171">
        <f t="shared" si="130"/>
        <v>0</v>
      </c>
      <c r="AI171">
        <f t="shared" si="130"/>
        <v>0</v>
      </c>
      <c r="AJ171">
        <f>(AS171)</f>
        <v>0</v>
      </c>
      <c r="AK171">
        <v>4298.9399999999996</v>
      </c>
      <c r="AL171">
        <v>4298.9399999999996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5.67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3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(P171+Q171+S171)</f>
        <v>25398.74</v>
      </c>
      <c r="CQ171">
        <f>AC171*BC171</f>
        <v>25398.739371600001</v>
      </c>
      <c r="CR171">
        <f>AD171*BB171</f>
        <v>0</v>
      </c>
      <c r="CS171">
        <f>AE171*BS171</f>
        <v>0</v>
      </c>
      <c r="CT171">
        <f>AF171*BA171</f>
        <v>0</v>
      </c>
      <c r="CU171">
        <f t="shared" si="131"/>
        <v>0</v>
      </c>
      <c r="CV171">
        <f t="shared" si="131"/>
        <v>0</v>
      </c>
      <c r="CW171">
        <f t="shared" si="131"/>
        <v>0</v>
      </c>
      <c r="CX171">
        <f t="shared" si="131"/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181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1010</v>
      </c>
      <c r="DV171" t="s">
        <v>180</v>
      </c>
      <c r="DW171" t="s">
        <v>182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51133777</v>
      </c>
      <c r="EF171">
        <v>8</v>
      </c>
      <c r="EG171" t="s">
        <v>50</v>
      </c>
      <c r="EH171">
        <v>0</v>
      </c>
      <c r="EI171" t="s">
        <v>3</v>
      </c>
      <c r="EJ171">
        <v>1</v>
      </c>
      <c r="EK171">
        <v>1100</v>
      </c>
      <c r="EL171" t="s">
        <v>183</v>
      </c>
      <c r="EM171" t="s">
        <v>184</v>
      </c>
      <c r="EO171" t="s">
        <v>3</v>
      </c>
      <c r="EQ171">
        <v>0</v>
      </c>
      <c r="ER171">
        <v>4298.9399999999996</v>
      </c>
      <c r="ES171">
        <v>4298.9399999999996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24375</v>
      </c>
      <c r="FQ171">
        <v>0</v>
      </c>
      <c r="FR171">
        <f>ROUND(IF(AND(BH171=3,BI171=3),P171,0),2)</f>
        <v>25398.74</v>
      </c>
      <c r="FS171">
        <v>0</v>
      </c>
      <c r="FX171">
        <v>0</v>
      </c>
      <c r="FY171">
        <v>0</v>
      </c>
      <c r="GA171" t="s">
        <v>188</v>
      </c>
      <c r="GD171">
        <v>1</v>
      </c>
      <c r="GF171">
        <v>-1608626964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25398.74</v>
      </c>
      <c r="GN171">
        <f>IF(OR(BI171=0,BI171=1),ROUND(O171+X171+Y171,2),0)</f>
        <v>0</v>
      </c>
      <c r="GO171">
        <f>IF(BI171=2,ROUND(O171+X171+Y171,2),0)</f>
        <v>0</v>
      </c>
      <c r="GP171">
        <f>IF(BI171=4,ROUND(O171+X171+Y171,2)+GX171,0)</f>
        <v>0</v>
      </c>
      <c r="GR171">
        <v>1</v>
      </c>
      <c r="GS171">
        <v>1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174</v>
      </c>
      <c r="HF171" t="s">
        <v>174</v>
      </c>
      <c r="IK171">
        <v>0</v>
      </c>
    </row>
    <row r="173" spans="1:255" x14ac:dyDescent="0.25">
      <c r="A173" s="3">
        <v>51</v>
      </c>
      <c r="B173" s="3">
        <f>B164</f>
        <v>1</v>
      </c>
      <c r="C173" s="3">
        <f>A164</f>
        <v>4</v>
      </c>
      <c r="D173" s="3">
        <f>ROW(A164)</f>
        <v>164</v>
      </c>
      <c r="E173" s="3"/>
      <c r="F173" s="3" t="str">
        <f>IF(F164&lt;&gt;"",F164,"")</f>
        <v>3</v>
      </c>
      <c r="G173" s="3" t="str">
        <f>IF(G164&lt;&gt;"",G164,"")</f>
        <v>Оборудование</v>
      </c>
      <c r="H173" s="3">
        <v>0</v>
      </c>
      <c r="I173" s="3"/>
      <c r="J173" s="3"/>
      <c r="K173" s="3"/>
      <c r="L173" s="3"/>
      <c r="M173" s="3"/>
      <c r="N173" s="3"/>
      <c r="O173" s="3">
        <f t="shared" ref="O173:T173" si="132">ROUND(AB173,2)</f>
        <v>121076.6</v>
      </c>
      <c r="P173" s="3">
        <f t="shared" si="132"/>
        <v>121076.6</v>
      </c>
      <c r="Q173" s="3">
        <f t="shared" si="132"/>
        <v>0</v>
      </c>
      <c r="R173" s="3">
        <f t="shared" si="132"/>
        <v>0</v>
      </c>
      <c r="S173" s="3">
        <f t="shared" si="132"/>
        <v>0</v>
      </c>
      <c r="T173" s="3">
        <f t="shared" si="132"/>
        <v>0</v>
      </c>
      <c r="U173" s="3">
        <f>AH173</f>
        <v>0</v>
      </c>
      <c r="V173" s="3">
        <f>AI173</f>
        <v>0</v>
      </c>
      <c r="W173" s="3">
        <f>ROUND(AJ173,2)</f>
        <v>0</v>
      </c>
      <c r="X173" s="3">
        <f>ROUND(AK173,2)</f>
        <v>0</v>
      </c>
      <c r="Y173" s="3">
        <f>ROUND(AL173,2)</f>
        <v>0</v>
      </c>
      <c r="Z173" s="3"/>
      <c r="AA173" s="3"/>
      <c r="AB173" s="3">
        <f>ROUND(SUMIF(AA168:AA171,"=51613416",O168:O171),2)</f>
        <v>121076.6</v>
      </c>
      <c r="AC173" s="3">
        <f>ROUND(SUMIF(AA168:AA171,"=51613416",P168:P171),2)</f>
        <v>121076.6</v>
      </c>
      <c r="AD173" s="3">
        <f>ROUND(SUMIF(AA168:AA171,"=51613416",Q168:Q171),2)</f>
        <v>0</v>
      </c>
      <c r="AE173" s="3">
        <f>ROUND(SUMIF(AA168:AA171,"=51613416",R168:R171),2)</f>
        <v>0</v>
      </c>
      <c r="AF173" s="3">
        <f>ROUND(SUMIF(AA168:AA171,"=51613416",S168:S171),2)</f>
        <v>0</v>
      </c>
      <c r="AG173" s="3">
        <f>ROUND(SUMIF(AA168:AA171,"=51613416",T168:T171),2)</f>
        <v>0</v>
      </c>
      <c r="AH173" s="3">
        <f>SUMIF(AA168:AA171,"=51613416",U168:U171)</f>
        <v>0</v>
      </c>
      <c r="AI173" s="3">
        <f>SUMIF(AA168:AA171,"=51613416",V168:V171)</f>
        <v>0</v>
      </c>
      <c r="AJ173" s="3">
        <f>ROUND(SUMIF(AA168:AA171,"=51613416",W168:W171),2)</f>
        <v>0</v>
      </c>
      <c r="AK173" s="3">
        <f>ROUND(SUMIF(AA168:AA171,"=51613416",X168:X171),2)</f>
        <v>0</v>
      </c>
      <c r="AL173" s="3">
        <f>ROUND(SUMIF(AA168:AA171,"=51613416",Y168:Y171),2)</f>
        <v>0</v>
      </c>
      <c r="AM173" s="3"/>
      <c r="AN173" s="3"/>
      <c r="AO173" s="3">
        <f t="shared" ref="AO173:BD173" si="133">ROUND(BX173,2)</f>
        <v>0</v>
      </c>
      <c r="AP173" s="3">
        <f t="shared" si="133"/>
        <v>121076.6</v>
      </c>
      <c r="AQ173" s="3">
        <f t="shared" si="133"/>
        <v>0</v>
      </c>
      <c r="AR173" s="3">
        <f t="shared" si="133"/>
        <v>121076.6</v>
      </c>
      <c r="AS173" s="3">
        <f t="shared" si="133"/>
        <v>0</v>
      </c>
      <c r="AT173" s="3">
        <f t="shared" si="133"/>
        <v>0</v>
      </c>
      <c r="AU173" s="3">
        <f t="shared" si="133"/>
        <v>0</v>
      </c>
      <c r="AV173" s="3">
        <f t="shared" si="133"/>
        <v>121076.6</v>
      </c>
      <c r="AW173" s="3">
        <f t="shared" si="133"/>
        <v>0</v>
      </c>
      <c r="AX173" s="3">
        <f t="shared" si="133"/>
        <v>0</v>
      </c>
      <c r="AY173" s="3">
        <f t="shared" si="133"/>
        <v>0</v>
      </c>
      <c r="AZ173" s="3">
        <f t="shared" si="133"/>
        <v>121076.6</v>
      </c>
      <c r="BA173" s="3">
        <f t="shared" si="133"/>
        <v>0</v>
      </c>
      <c r="BB173" s="3">
        <f t="shared" si="133"/>
        <v>0</v>
      </c>
      <c r="BC173" s="3">
        <f t="shared" si="133"/>
        <v>0</v>
      </c>
      <c r="BD173" s="3">
        <f t="shared" si="133"/>
        <v>0</v>
      </c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>
        <f>ROUND(SUMIF(AA168:AA171,"=51613416",FQ168:FQ171),2)</f>
        <v>0</v>
      </c>
      <c r="BY173" s="3">
        <f>ROUND(SUMIF(AA168:AA171,"=51613416",FR168:FR171),2)</f>
        <v>121076.6</v>
      </c>
      <c r="BZ173" s="3">
        <f>ROUND(SUMIF(AA168:AA171,"=51613416",GL168:GL171),2)</f>
        <v>0</v>
      </c>
      <c r="CA173" s="3">
        <f>ROUND(SUMIF(AA168:AA171,"=51613416",GM168:GM171),2)</f>
        <v>121076.6</v>
      </c>
      <c r="CB173" s="3">
        <f>ROUND(SUMIF(AA168:AA171,"=51613416",GN168:GN171),2)</f>
        <v>0</v>
      </c>
      <c r="CC173" s="3">
        <f>ROUND(SUMIF(AA168:AA171,"=51613416",GO168:GO171),2)</f>
        <v>0</v>
      </c>
      <c r="CD173" s="3">
        <f>ROUND(SUMIF(AA168:AA171,"=51613416",GP168:GP171),2)</f>
        <v>0</v>
      </c>
      <c r="CE173" s="3">
        <f>AC173-BX173</f>
        <v>121076.6</v>
      </c>
      <c r="CF173" s="3">
        <f>AC173-BY173</f>
        <v>0</v>
      </c>
      <c r="CG173" s="3">
        <f>BX173-BZ173</f>
        <v>0</v>
      </c>
      <c r="CH173" s="3">
        <f>AC173-BX173-BY173+BZ173</f>
        <v>0</v>
      </c>
      <c r="CI173" s="3">
        <f>BY173-BZ173</f>
        <v>121076.6</v>
      </c>
      <c r="CJ173" s="3">
        <f>ROUND(SUMIF(AA168:AA171,"=51613416",GX168:GX171),2)</f>
        <v>0</v>
      </c>
      <c r="CK173" s="3">
        <f>ROUND(SUMIF(AA168:AA171,"=51613416",GY168:GY171),2)</f>
        <v>0</v>
      </c>
      <c r="CL173" s="3">
        <f>ROUND(SUMIF(AA168:AA171,"=51613416",GZ168:GZ171),2)</f>
        <v>0</v>
      </c>
      <c r="CM173" s="3">
        <f>ROUND(SUMIF(AA168:AA171,"=51613416",HD168:HD171),2)</f>
        <v>0</v>
      </c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4">
        <f t="shared" ref="DG173:DL173" si="134">ROUND(DT173,2)</f>
        <v>686504.3</v>
      </c>
      <c r="DH173" s="4">
        <f t="shared" si="134"/>
        <v>686504.3</v>
      </c>
      <c r="DI173" s="4">
        <f t="shared" si="134"/>
        <v>0</v>
      </c>
      <c r="DJ173" s="4">
        <f t="shared" si="134"/>
        <v>0</v>
      </c>
      <c r="DK173" s="4">
        <f t="shared" si="134"/>
        <v>0</v>
      </c>
      <c r="DL173" s="4">
        <f t="shared" si="134"/>
        <v>0</v>
      </c>
      <c r="DM173" s="4">
        <f>DZ173</f>
        <v>0</v>
      </c>
      <c r="DN173" s="4">
        <f>EA173</f>
        <v>0</v>
      </c>
      <c r="DO173" s="4">
        <f>ROUND(EB173,2)</f>
        <v>0</v>
      </c>
      <c r="DP173" s="4">
        <f>ROUND(EC173,2)</f>
        <v>0</v>
      </c>
      <c r="DQ173" s="4">
        <f>ROUND(ED173,2)</f>
        <v>0</v>
      </c>
      <c r="DR173" s="4"/>
      <c r="DS173" s="4"/>
      <c r="DT173" s="4">
        <f>ROUND(SUMIF(AA168:AA171,"=51613430",O168:O171),2)</f>
        <v>686504.3</v>
      </c>
      <c r="DU173" s="4">
        <f>ROUND(SUMIF(AA168:AA171,"=51613430",P168:P171),2)</f>
        <v>686504.3</v>
      </c>
      <c r="DV173" s="4">
        <f>ROUND(SUMIF(AA168:AA171,"=51613430",Q168:Q171),2)</f>
        <v>0</v>
      </c>
      <c r="DW173" s="4">
        <f>ROUND(SUMIF(AA168:AA171,"=51613430",R168:R171),2)</f>
        <v>0</v>
      </c>
      <c r="DX173" s="4">
        <f>ROUND(SUMIF(AA168:AA171,"=51613430",S168:S171),2)</f>
        <v>0</v>
      </c>
      <c r="DY173" s="4">
        <f>ROUND(SUMIF(AA168:AA171,"=51613430",T168:T171),2)</f>
        <v>0</v>
      </c>
      <c r="DZ173" s="4">
        <f>SUMIF(AA168:AA171,"=51613430",U168:U171)</f>
        <v>0</v>
      </c>
      <c r="EA173" s="4">
        <f>SUMIF(AA168:AA171,"=51613430",V168:V171)</f>
        <v>0</v>
      </c>
      <c r="EB173" s="4">
        <f>ROUND(SUMIF(AA168:AA171,"=51613430",W168:W171),2)</f>
        <v>0</v>
      </c>
      <c r="EC173" s="4">
        <f>ROUND(SUMIF(AA168:AA171,"=51613430",X168:X171),2)</f>
        <v>0</v>
      </c>
      <c r="ED173" s="4">
        <f>ROUND(SUMIF(AA168:AA171,"=51613430",Y168:Y171),2)</f>
        <v>0</v>
      </c>
      <c r="EE173" s="4"/>
      <c r="EF173" s="4"/>
      <c r="EG173" s="4">
        <f t="shared" ref="EG173:EV173" si="135">ROUND(FP173,2)</f>
        <v>0</v>
      </c>
      <c r="EH173" s="4">
        <f t="shared" si="135"/>
        <v>686504.3</v>
      </c>
      <c r="EI173" s="4">
        <f t="shared" si="135"/>
        <v>0</v>
      </c>
      <c r="EJ173" s="4">
        <f t="shared" si="135"/>
        <v>686504.3</v>
      </c>
      <c r="EK173" s="4">
        <f t="shared" si="135"/>
        <v>0</v>
      </c>
      <c r="EL173" s="4">
        <f t="shared" si="135"/>
        <v>0</v>
      </c>
      <c r="EM173" s="4">
        <f t="shared" si="135"/>
        <v>0</v>
      </c>
      <c r="EN173" s="4">
        <f t="shared" si="135"/>
        <v>686504.3</v>
      </c>
      <c r="EO173" s="4">
        <f t="shared" si="135"/>
        <v>0</v>
      </c>
      <c r="EP173" s="4">
        <f t="shared" si="135"/>
        <v>0</v>
      </c>
      <c r="EQ173" s="4">
        <f t="shared" si="135"/>
        <v>0</v>
      </c>
      <c r="ER173" s="4">
        <f t="shared" si="135"/>
        <v>686504.3</v>
      </c>
      <c r="ES173" s="4">
        <f t="shared" si="135"/>
        <v>0</v>
      </c>
      <c r="ET173" s="4">
        <f t="shared" si="135"/>
        <v>0</v>
      </c>
      <c r="EU173" s="4">
        <f t="shared" si="135"/>
        <v>0</v>
      </c>
      <c r="EV173" s="4">
        <f t="shared" si="135"/>
        <v>0</v>
      </c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>
        <f>ROUND(SUMIF(AA168:AA171,"=51613430",FQ168:FQ171),2)</f>
        <v>0</v>
      </c>
      <c r="FQ173" s="4">
        <f>ROUND(SUMIF(AA168:AA171,"=51613430",FR168:FR171),2)</f>
        <v>686504.3</v>
      </c>
      <c r="FR173" s="4">
        <f>ROUND(SUMIF(AA168:AA171,"=51613430",GL168:GL171),2)</f>
        <v>0</v>
      </c>
      <c r="FS173" s="4">
        <f>ROUND(SUMIF(AA168:AA171,"=51613430",GM168:GM171),2)</f>
        <v>686504.3</v>
      </c>
      <c r="FT173" s="4">
        <f>ROUND(SUMIF(AA168:AA171,"=51613430",GN168:GN171),2)</f>
        <v>0</v>
      </c>
      <c r="FU173" s="4">
        <f>ROUND(SUMIF(AA168:AA171,"=51613430",GO168:GO171),2)</f>
        <v>0</v>
      </c>
      <c r="FV173" s="4">
        <f>ROUND(SUMIF(AA168:AA171,"=51613430",GP168:GP171),2)</f>
        <v>0</v>
      </c>
      <c r="FW173" s="4">
        <f>DU173-FP173</f>
        <v>686504.3</v>
      </c>
      <c r="FX173" s="4">
        <f>DU173-FQ173</f>
        <v>0</v>
      </c>
      <c r="FY173" s="4">
        <f>FP173-FR173</f>
        <v>0</v>
      </c>
      <c r="FZ173" s="4">
        <f>DU173-FP173-FQ173+FR173</f>
        <v>0</v>
      </c>
      <c r="GA173" s="4">
        <f>FQ173-FR173</f>
        <v>686504.3</v>
      </c>
      <c r="GB173" s="4">
        <f>ROUND(SUMIF(AA168:AA171,"=51613430",GX168:GX171),2)</f>
        <v>0</v>
      </c>
      <c r="GC173" s="4">
        <f>ROUND(SUMIF(AA168:AA171,"=51613430",GY168:GY171),2)</f>
        <v>0</v>
      </c>
      <c r="GD173" s="4">
        <f>ROUND(SUMIF(AA168:AA171,"=51613430",GZ168:GZ171),2)</f>
        <v>0</v>
      </c>
      <c r="GE173" s="4">
        <f>ROUND(SUMIF(AA168:AA171,"=51613430",HD168:HD171),2)</f>
        <v>0</v>
      </c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>
        <v>0</v>
      </c>
    </row>
    <row r="175" spans="1:255" x14ac:dyDescent="0.25">
      <c r="A175" s="5">
        <v>50</v>
      </c>
      <c r="B175" s="5">
        <v>0</v>
      </c>
      <c r="C175" s="5">
        <v>0</v>
      </c>
      <c r="D175" s="5">
        <v>1</v>
      </c>
      <c r="E175" s="5">
        <v>201</v>
      </c>
      <c r="F175" s="5">
        <f>ROUND(Source!O173,O175)</f>
        <v>121076.6</v>
      </c>
      <c r="G175" s="5" t="s">
        <v>104</v>
      </c>
      <c r="H175" s="5" t="s">
        <v>105</v>
      </c>
      <c r="I175" s="5"/>
      <c r="J175" s="5"/>
      <c r="K175" s="5">
        <v>201</v>
      </c>
      <c r="L175" s="5">
        <v>1</v>
      </c>
      <c r="M175" s="5">
        <v>3</v>
      </c>
      <c r="N175" s="5" t="s">
        <v>3</v>
      </c>
      <c r="O175" s="5">
        <v>2</v>
      </c>
      <c r="P175" s="5">
        <f>ROUND(Source!DG173,O175)</f>
        <v>686504.3</v>
      </c>
      <c r="Q175" s="5"/>
      <c r="R175" s="5"/>
      <c r="S175" s="5"/>
      <c r="T175" s="5"/>
      <c r="U175" s="5"/>
      <c r="V175" s="5"/>
      <c r="W175" s="5"/>
    </row>
    <row r="176" spans="1:255" x14ac:dyDescent="0.25">
      <c r="A176" s="5">
        <v>50</v>
      </c>
      <c r="B176" s="5">
        <v>0</v>
      </c>
      <c r="C176" s="5">
        <v>0</v>
      </c>
      <c r="D176" s="5">
        <v>1</v>
      </c>
      <c r="E176" s="5">
        <v>202</v>
      </c>
      <c r="F176" s="5">
        <f>ROUND(Source!P173,O176)</f>
        <v>121076.6</v>
      </c>
      <c r="G176" s="5" t="s">
        <v>106</v>
      </c>
      <c r="H176" s="5" t="s">
        <v>107</v>
      </c>
      <c r="I176" s="5"/>
      <c r="J176" s="5"/>
      <c r="K176" s="5">
        <v>202</v>
      </c>
      <c r="L176" s="5">
        <v>2</v>
      </c>
      <c r="M176" s="5">
        <v>3</v>
      </c>
      <c r="N176" s="5" t="s">
        <v>3</v>
      </c>
      <c r="O176" s="5">
        <v>2</v>
      </c>
      <c r="P176" s="5">
        <f>ROUND(Source!DH173,O176)</f>
        <v>686504.3</v>
      </c>
      <c r="Q176" s="5"/>
      <c r="R176" s="5"/>
      <c r="S176" s="5"/>
      <c r="T176" s="5"/>
      <c r="U176" s="5"/>
      <c r="V176" s="5"/>
      <c r="W176" s="5"/>
    </row>
    <row r="177" spans="1:23" x14ac:dyDescent="0.25">
      <c r="A177" s="5">
        <v>50</v>
      </c>
      <c r="B177" s="5">
        <v>0</v>
      </c>
      <c r="C177" s="5">
        <v>0</v>
      </c>
      <c r="D177" s="5">
        <v>1</v>
      </c>
      <c r="E177" s="5">
        <v>222</v>
      </c>
      <c r="F177" s="5">
        <f>ROUND(Source!AO173,O177)</f>
        <v>0</v>
      </c>
      <c r="G177" s="5" t="s">
        <v>108</v>
      </c>
      <c r="H177" s="5" t="s">
        <v>109</v>
      </c>
      <c r="I177" s="5"/>
      <c r="J177" s="5"/>
      <c r="K177" s="5">
        <v>222</v>
      </c>
      <c r="L177" s="5">
        <v>3</v>
      </c>
      <c r="M177" s="5">
        <v>3</v>
      </c>
      <c r="N177" s="5" t="s">
        <v>3</v>
      </c>
      <c r="O177" s="5">
        <v>2</v>
      </c>
      <c r="P177" s="5">
        <f>ROUND(Source!EG173,O177)</f>
        <v>0</v>
      </c>
      <c r="Q177" s="5"/>
      <c r="R177" s="5"/>
      <c r="S177" s="5"/>
      <c r="T177" s="5"/>
      <c r="U177" s="5"/>
      <c r="V177" s="5"/>
      <c r="W177" s="5"/>
    </row>
    <row r="178" spans="1:23" x14ac:dyDescent="0.25">
      <c r="A178" s="5">
        <v>50</v>
      </c>
      <c r="B178" s="5">
        <v>0</v>
      </c>
      <c r="C178" s="5">
        <v>0</v>
      </c>
      <c r="D178" s="5">
        <v>1</v>
      </c>
      <c r="E178" s="5">
        <v>225</v>
      </c>
      <c r="F178" s="5">
        <f>ROUND(Source!AV173,O178)</f>
        <v>121076.6</v>
      </c>
      <c r="G178" s="5" t="s">
        <v>110</v>
      </c>
      <c r="H178" s="5" t="s">
        <v>111</v>
      </c>
      <c r="I178" s="5"/>
      <c r="J178" s="5"/>
      <c r="K178" s="5">
        <v>225</v>
      </c>
      <c r="L178" s="5">
        <v>4</v>
      </c>
      <c r="M178" s="5">
        <v>3</v>
      </c>
      <c r="N178" s="5" t="s">
        <v>3</v>
      </c>
      <c r="O178" s="5">
        <v>2</v>
      </c>
      <c r="P178" s="5">
        <f>ROUND(Source!EN173,O178)</f>
        <v>686504.3</v>
      </c>
      <c r="Q178" s="5"/>
      <c r="R178" s="5"/>
      <c r="S178" s="5"/>
      <c r="T178" s="5"/>
      <c r="U178" s="5"/>
      <c r="V178" s="5"/>
      <c r="W178" s="5"/>
    </row>
    <row r="179" spans="1:23" x14ac:dyDescent="0.25">
      <c r="A179" s="5">
        <v>50</v>
      </c>
      <c r="B179" s="5">
        <v>0</v>
      </c>
      <c r="C179" s="5">
        <v>0</v>
      </c>
      <c r="D179" s="5">
        <v>1</v>
      </c>
      <c r="E179" s="5">
        <v>226</v>
      </c>
      <c r="F179" s="5">
        <f>ROUND(Source!AW173,O179)</f>
        <v>0</v>
      </c>
      <c r="G179" s="5" t="s">
        <v>112</v>
      </c>
      <c r="H179" s="5" t="s">
        <v>113</v>
      </c>
      <c r="I179" s="5"/>
      <c r="J179" s="5"/>
      <c r="K179" s="5">
        <v>226</v>
      </c>
      <c r="L179" s="5">
        <v>5</v>
      </c>
      <c r="M179" s="5">
        <v>3</v>
      </c>
      <c r="N179" s="5" t="s">
        <v>3</v>
      </c>
      <c r="O179" s="5">
        <v>2</v>
      </c>
      <c r="P179" s="5">
        <f>ROUND(Source!EO173,O179)</f>
        <v>0</v>
      </c>
      <c r="Q179" s="5"/>
      <c r="R179" s="5"/>
      <c r="S179" s="5"/>
      <c r="T179" s="5"/>
      <c r="U179" s="5"/>
      <c r="V179" s="5"/>
      <c r="W179" s="5"/>
    </row>
    <row r="180" spans="1:23" x14ac:dyDescent="0.25">
      <c r="A180" s="5">
        <v>50</v>
      </c>
      <c r="B180" s="5">
        <v>0</v>
      </c>
      <c r="C180" s="5">
        <v>0</v>
      </c>
      <c r="D180" s="5">
        <v>1</v>
      </c>
      <c r="E180" s="5">
        <v>227</v>
      </c>
      <c r="F180" s="5">
        <f>ROUND(Source!AX173,O180)</f>
        <v>0</v>
      </c>
      <c r="G180" s="5" t="s">
        <v>114</v>
      </c>
      <c r="H180" s="5" t="s">
        <v>115</v>
      </c>
      <c r="I180" s="5"/>
      <c r="J180" s="5"/>
      <c r="K180" s="5">
        <v>227</v>
      </c>
      <c r="L180" s="5">
        <v>6</v>
      </c>
      <c r="M180" s="5">
        <v>3</v>
      </c>
      <c r="N180" s="5" t="s">
        <v>3</v>
      </c>
      <c r="O180" s="5">
        <v>2</v>
      </c>
      <c r="P180" s="5">
        <f>ROUND(Source!EP173,O180)</f>
        <v>0</v>
      </c>
      <c r="Q180" s="5"/>
      <c r="R180" s="5"/>
      <c r="S180" s="5"/>
      <c r="T180" s="5"/>
      <c r="U180" s="5"/>
      <c r="V180" s="5"/>
      <c r="W180" s="5"/>
    </row>
    <row r="181" spans="1:23" x14ac:dyDescent="0.25">
      <c r="A181" s="5">
        <v>50</v>
      </c>
      <c r="B181" s="5">
        <v>0</v>
      </c>
      <c r="C181" s="5">
        <v>0</v>
      </c>
      <c r="D181" s="5">
        <v>1</v>
      </c>
      <c r="E181" s="5">
        <v>228</v>
      </c>
      <c r="F181" s="5">
        <f>ROUND(Source!AY173,O181)</f>
        <v>0</v>
      </c>
      <c r="G181" s="5" t="s">
        <v>116</v>
      </c>
      <c r="H181" s="5" t="s">
        <v>117</v>
      </c>
      <c r="I181" s="5"/>
      <c r="J181" s="5"/>
      <c r="K181" s="5">
        <v>228</v>
      </c>
      <c r="L181" s="5">
        <v>7</v>
      </c>
      <c r="M181" s="5">
        <v>3</v>
      </c>
      <c r="N181" s="5" t="s">
        <v>3</v>
      </c>
      <c r="O181" s="5">
        <v>2</v>
      </c>
      <c r="P181" s="5">
        <f>ROUND(Source!EQ173,O181)</f>
        <v>0</v>
      </c>
      <c r="Q181" s="5"/>
      <c r="R181" s="5"/>
      <c r="S181" s="5"/>
      <c r="T181" s="5"/>
      <c r="U181" s="5"/>
      <c r="V181" s="5"/>
      <c r="W181" s="5"/>
    </row>
    <row r="182" spans="1:23" x14ac:dyDescent="0.25">
      <c r="A182" s="5">
        <v>50</v>
      </c>
      <c r="B182" s="5">
        <v>0</v>
      </c>
      <c r="C182" s="5">
        <v>0</v>
      </c>
      <c r="D182" s="5">
        <v>1</v>
      </c>
      <c r="E182" s="5">
        <v>216</v>
      </c>
      <c r="F182" s="5">
        <f>ROUND(Source!AP173,O182)</f>
        <v>121076.6</v>
      </c>
      <c r="G182" s="5" t="s">
        <v>118</v>
      </c>
      <c r="H182" s="5" t="s">
        <v>119</v>
      </c>
      <c r="I182" s="5"/>
      <c r="J182" s="5"/>
      <c r="K182" s="5">
        <v>216</v>
      </c>
      <c r="L182" s="5">
        <v>8</v>
      </c>
      <c r="M182" s="5">
        <v>3</v>
      </c>
      <c r="N182" s="5" t="s">
        <v>3</v>
      </c>
      <c r="O182" s="5">
        <v>2</v>
      </c>
      <c r="P182" s="5">
        <f>ROUND(Source!EH173,O182)</f>
        <v>686504.3</v>
      </c>
      <c r="Q182" s="5"/>
      <c r="R182" s="5"/>
      <c r="S182" s="5"/>
      <c r="T182" s="5"/>
      <c r="U182" s="5"/>
      <c r="V182" s="5"/>
      <c r="W182" s="5"/>
    </row>
    <row r="183" spans="1:23" x14ac:dyDescent="0.25">
      <c r="A183" s="5">
        <v>50</v>
      </c>
      <c r="B183" s="5">
        <v>0</v>
      </c>
      <c r="C183" s="5">
        <v>0</v>
      </c>
      <c r="D183" s="5">
        <v>1</v>
      </c>
      <c r="E183" s="5">
        <v>223</v>
      </c>
      <c r="F183" s="5">
        <f>ROUND(Source!AQ173,O183)</f>
        <v>0</v>
      </c>
      <c r="G183" s="5" t="s">
        <v>120</v>
      </c>
      <c r="H183" s="5" t="s">
        <v>121</v>
      </c>
      <c r="I183" s="5"/>
      <c r="J183" s="5"/>
      <c r="K183" s="5">
        <v>223</v>
      </c>
      <c r="L183" s="5">
        <v>9</v>
      </c>
      <c r="M183" s="5">
        <v>3</v>
      </c>
      <c r="N183" s="5" t="s">
        <v>3</v>
      </c>
      <c r="O183" s="5">
        <v>2</v>
      </c>
      <c r="P183" s="5">
        <f>ROUND(Source!EI173,O183)</f>
        <v>0</v>
      </c>
      <c r="Q183" s="5"/>
      <c r="R183" s="5"/>
      <c r="S183" s="5"/>
      <c r="T183" s="5"/>
      <c r="U183" s="5"/>
      <c r="V183" s="5"/>
      <c r="W183" s="5"/>
    </row>
    <row r="184" spans="1:23" x14ac:dyDescent="0.25">
      <c r="A184" s="5">
        <v>50</v>
      </c>
      <c r="B184" s="5">
        <v>0</v>
      </c>
      <c r="C184" s="5">
        <v>0</v>
      </c>
      <c r="D184" s="5">
        <v>1</v>
      </c>
      <c r="E184" s="5">
        <v>229</v>
      </c>
      <c r="F184" s="5">
        <f>ROUND(Source!AZ173,O184)</f>
        <v>121076.6</v>
      </c>
      <c r="G184" s="5" t="s">
        <v>122</v>
      </c>
      <c r="H184" s="5" t="s">
        <v>123</v>
      </c>
      <c r="I184" s="5"/>
      <c r="J184" s="5"/>
      <c r="K184" s="5">
        <v>229</v>
      </c>
      <c r="L184" s="5">
        <v>10</v>
      </c>
      <c r="M184" s="5">
        <v>3</v>
      </c>
      <c r="N184" s="5" t="s">
        <v>3</v>
      </c>
      <c r="O184" s="5">
        <v>2</v>
      </c>
      <c r="P184" s="5">
        <f>ROUND(Source!ER173,O184)</f>
        <v>686504.3</v>
      </c>
      <c r="Q184" s="5"/>
      <c r="R184" s="5"/>
      <c r="S184" s="5"/>
      <c r="T184" s="5"/>
      <c r="U184" s="5"/>
      <c r="V184" s="5"/>
      <c r="W184" s="5"/>
    </row>
    <row r="185" spans="1:23" x14ac:dyDescent="0.25">
      <c r="A185" s="5">
        <v>50</v>
      </c>
      <c r="B185" s="5">
        <v>0</v>
      </c>
      <c r="C185" s="5">
        <v>0</v>
      </c>
      <c r="D185" s="5">
        <v>1</v>
      </c>
      <c r="E185" s="5">
        <v>203</v>
      </c>
      <c r="F185" s="5">
        <f>ROUND(Source!Q173,O185)</f>
        <v>0</v>
      </c>
      <c r="G185" s="5" t="s">
        <v>124</v>
      </c>
      <c r="H185" s="5" t="s">
        <v>125</v>
      </c>
      <c r="I185" s="5"/>
      <c r="J185" s="5"/>
      <c r="K185" s="5">
        <v>203</v>
      </c>
      <c r="L185" s="5">
        <v>11</v>
      </c>
      <c r="M185" s="5">
        <v>3</v>
      </c>
      <c r="N185" s="5" t="s">
        <v>3</v>
      </c>
      <c r="O185" s="5">
        <v>2</v>
      </c>
      <c r="P185" s="5">
        <f>ROUND(Source!DI173,O185)</f>
        <v>0</v>
      </c>
      <c r="Q185" s="5"/>
      <c r="R185" s="5"/>
      <c r="S185" s="5"/>
      <c r="T185" s="5"/>
      <c r="U185" s="5"/>
      <c r="V185" s="5"/>
      <c r="W185" s="5"/>
    </row>
    <row r="186" spans="1:23" x14ac:dyDescent="0.25">
      <c r="A186" s="5">
        <v>50</v>
      </c>
      <c r="B186" s="5">
        <v>0</v>
      </c>
      <c r="C186" s="5">
        <v>0</v>
      </c>
      <c r="D186" s="5">
        <v>1</v>
      </c>
      <c r="E186" s="5">
        <v>231</v>
      </c>
      <c r="F186" s="5">
        <f>ROUND(Source!BB173,O186)</f>
        <v>0</v>
      </c>
      <c r="G186" s="5" t="s">
        <v>126</v>
      </c>
      <c r="H186" s="5" t="s">
        <v>127</v>
      </c>
      <c r="I186" s="5"/>
      <c r="J186" s="5"/>
      <c r="K186" s="5">
        <v>231</v>
      </c>
      <c r="L186" s="5">
        <v>12</v>
      </c>
      <c r="M186" s="5">
        <v>3</v>
      </c>
      <c r="N186" s="5" t="s">
        <v>3</v>
      </c>
      <c r="O186" s="5">
        <v>2</v>
      </c>
      <c r="P186" s="5">
        <f>ROUND(Source!ET173,O186)</f>
        <v>0</v>
      </c>
      <c r="Q186" s="5"/>
      <c r="R186" s="5"/>
      <c r="S186" s="5"/>
      <c r="T186" s="5"/>
      <c r="U186" s="5"/>
      <c r="V186" s="5"/>
      <c r="W186" s="5"/>
    </row>
    <row r="187" spans="1:23" x14ac:dyDescent="0.25">
      <c r="A187" s="5">
        <v>50</v>
      </c>
      <c r="B187" s="5">
        <v>0</v>
      </c>
      <c r="C187" s="5">
        <v>0</v>
      </c>
      <c r="D187" s="5">
        <v>1</v>
      </c>
      <c r="E187" s="5">
        <v>204</v>
      </c>
      <c r="F187" s="5">
        <f>ROUND(Source!R173,O187)</f>
        <v>0</v>
      </c>
      <c r="G187" s="5" t="s">
        <v>128</v>
      </c>
      <c r="H187" s="5" t="s">
        <v>129</v>
      </c>
      <c r="I187" s="5"/>
      <c r="J187" s="5"/>
      <c r="K187" s="5">
        <v>204</v>
      </c>
      <c r="L187" s="5">
        <v>13</v>
      </c>
      <c r="M187" s="5">
        <v>3</v>
      </c>
      <c r="N187" s="5" t="s">
        <v>3</v>
      </c>
      <c r="O187" s="5">
        <v>2</v>
      </c>
      <c r="P187" s="5">
        <f>ROUND(Source!DJ173,O187)</f>
        <v>0</v>
      </c>
      <c r="Q187" s="5"/>
      <c r="R187" s="5"/>
      <c r="S187" s="5"/>
      <c r="T187" s="5"/>
      <c r="U187" s="5"/>
      <c r="V187" s="5"/>
      <c r="W187" s="5"/>
    </row>
    <row r="188" spans="1:23" x14ac:dyDescent="0.25">
      <c r="A188" s="5">
        <v>50</v>
      </c>
      <c r="B188" s="5">
        <v>0</v>
      </c>
      <c r="C188" s="5">
        <v>0</v>
      </c>
      <c r="D188" s="5">
        <v>1</v>
      </c>
      <c r="E188" s="5">
        <v>205</v>
      </c>
      <c r="F188" s="5">
        <f>ROUND(Source!S173,O188)</f>
        <v>0</v>
      </c>
      <c r="G188" s="5" t="s">
        <v>130</v>
      </c>
      <c r="H188" s="5" t="s">
        <v>131</v>
      </c>
      <c r="I188" s="5"/>
      <c r="J188" s="5"/>
      <c r="K188" s="5">
        <v>205</v>
      </c>
      <c r="L188" s="5">
        <v>14</v>
      </c>
      <c r="M188" s="5">
        <v>3</v>
      </c>
      <c r="N188" s="5" t="s">
        <v>3</v>
      </c>
      <c r="O188" s="5">
        <v>2</v>
      </c>
      <c r="P188" s="5">
        <f>ROUND(Source!DK173,O188)</f>
        <v>0</v>
      </c>
      <c r="Q188" s="5"/>
      <c r="R188" s="5"/>
      <c r="S188" s="5"/>
      <c r="T188" s="5"/>
      <c r="U188" s="5"/>
      <c r="V188" s="5"/>
      <c r="W188" s="5"/>
    </row>
    <row r="189" spans="1:23" x14ac:dyDescent="0.25">
      <c r="A189" s="5">
        <v>50</v>
      </c>
      <c r="B189" s="5">
        <v>0</v>
      </c>
      <c r="C189" s="5">
        <v>0</v>
      </c>
      <c r="D189" s="5">
        <v>1</v>
      </c>
      <c r="E189" s="5">
        <v>232</v>
      </c>
      <c r="F189" s="5">
        <f>ROUND(Source!BC173,O189)</f>
        <v>0</v>
      </c>
      <c r="G189" s="5" t="s">
        <v>132</v>
      </c>
      <c r="H189" s="5" t="s">
        <v>133</v>
      </c>
      <c r="I189" s="5"/>
      <c r="J189" s="5"/>
      <c r="K189" s="5">
        <v>232</v>
      </c>
      <c r="L189" s="5">
        <v>15</v>
      </c>
      <c r="M189" s="5">
        <v>3</v>
      </c>
      <c r="N189" s="5" t="s">
        <v>3</v>
      </c>
      <c r="O189" s="5">
        <v>2</v>
      </c>
      <c r="P189" s="5">
        <f>ROUND(Source!EU173,O189)</f>
        <v>0</v>
      </c>
      <c r="Q189" s="5"/>
      <c r="R189" s="5"/>
      <c r="S189" s="5"/>
      <c r="T189" s="5"/>
      <c r="U189" s="5"/>
      <c r="V189" s="5"/>
      <c r="W189" s="5"/>
    </row>
    <row r="190" spans="1:23" x14ac:dyDescent="0.25">
      <c r="A190" s="5">
        <v>50</v>
      </c>
      <c r="B190" s="5">
        <v>0</v>
      </c>
      <c r="C190" s="5">
        <v>0</v>
      </c>
      <c r="D190" s="5">
        <v>1</v>
      </c>
      <c r="E190" s="5">
        <v>214</v>
      </c>
      <c r="F190" s="5">
        <f>ROUND(Source!AS173,O190)</f>
        <v>0</v>
      </c>
      <c r="G190" s="5" t="s">
        <v>134</v>
      </c>
      <c r="H190" s="5" t="s">
        <v>135</v>
      </c>
      <c r="I190" s="5"/>
      <c r="J190" s="5"/>
      <c r="K190" s="5">
        <v>214</v>
      </c>
      <c r="L190" s="5">
        <v>16</v>
      </c>
      <c r="M190" s="5">
        <v>3</v>
      </c>
      <c r="N190" s="5" t="s">
        <v>3</v>
      </c>
      <c r="O190" s="5">
        <v>2</v>
      </c>
      <c r="P190" s="5">
        <f>ROUND(Source!EK173,O190)</f>
        <v>0</v>
      </c>
      <c r="Q190" s="5"/>
      <c r="R190" s="5"/>
      <c r="S190" s="5"/>
      <c r="T190" s="5"/>
      <c r="U190" s="5"/>
      <c r="V190" s="5"/>
      <c r="W190" s="5"/>
    </row>
    <row r="191" spans="1:23" x14ac:dyDescent="0.25">
      <c r="A191" s="5">
        <v>50</v>
      </c>
      <c r="B191" s="5">
        <v>0</v>
      </c>
      <c r="C191" s="5">
        <v>0</v>
      </c>
      <c r="D191" s="5">
        <v>1</v>
      </c>
      <c r="E191" s="5">
        <v>215</v>
      </c>
      <c r="F191" s="5">
        <f>ROUND(Source!AT173,O191)</f>
        <v>0</v>
      </c>
      <c r="G191" s="5" t="s">
        <v>136</v>
      </c>
      <c r="H191" s="5" t="s">
        <v>137</v>
      </c>
      <c r="I191" s="5"/>
      <c r="J191" s="5"/>
      <c r="K191" s="5">
        <v>215</v>
      </c>
      <c r="L191" s="5">
        <v>17</v>
      </c>
      <c r="M191" s="5">
        <v>3</v>
      </c>
      <c r="N191" s="5" t="s">
        <v>3</v>
      </c>
      <c r="O191" s="5">
        <v>2</v>
      </c>
      <c r="P191" s="5">
        <f>ROUND(Source!EL173,O191)</f>
        <v>0</v>
      </c>
      <c r="Q191" s="5"/>
      <c r="R191" s="5"/>
      <c r="S191" s="5"/>
      <c r="T191" s="5"/>
      <c r="U191" s="5"/>
      <c r="V191" s="5"/>
      <c r="W191" s="5"/>
    </row>
    <row r="192" spans="1:23" x14ac:dyDescent="0.25">
      <c r="A192" s="5">
        <v>50</v>
      </c>
      <c r="B192" s="5">
        <v>0</v>
      </c>
      <c r="C192" s="5">
        <v>0</v>
      </c>
      <c r="D192" s="5">
        <v>1</v>
      </c>
      <c r="E192" s="5">
        <v>217</v>
      </c>
      <c r="F192" s="5">
        <f>ROUND(Source!AU173,O192)</f>
        <v>0</v>
      </c>
      <c r="G192" s="5" t="s">
        <v>138</v>
      </c>
      <c r="H192" s="5" t="s">
        <v>139</v>
      </c>
      <c r="I192" s="5"/>
      <c r="J192" s="5"/>
      <c r="K192" s="5">
        <v>217</v>
      </c>
      <c r="L192" s="5">
        <v>18</v>
      </c>
      <c r="M192" s="5">
        <v>3</v>
      </c>
      <c r="N192" s="5" t="s">
        <v>3</v>
      </c>
      <c r="O192" s="5">
        <v>2</v>
      </c>
      <c r="P192" s="5">
        <f>ROUND(Source!EM173,O192)</f>
        <v>0</v>
      </c>
      <c r="Q192" s="5"/>
      <c r="R192" s="5"/>
      <c r="S192" s="5"/>
      <c r="T192" s="5"/>
      <c r="U192" s="5"/>
      <c r="V192" s="5"/>
      <c r="W192" s="5"/>
    </row>
    <row r="193" spans="1:206" x14ac:dyDescent="0.25">
      <c r="A193" s="5">
        <v>50</v>
      </c>
      <c r="B193" s="5">
        <v>0</v>
      </c>
      <c r="C193" s="5">
        <v>0</v>
      </c>
      <c r="D193" s="5">
        <v>1</v>
      </c>
      <c r="E193" s="5">
        <v>230</v>
      </c>
      <c r="F193" s="5">
        <f>ROUND(Source!BA173,O193)</f>
        <v>0</v>
      </c>
      <c r="G193" s="5" t="s">
        <v>140</v>
      </c>
      <c r="H193" s="5" t="s">
        <v>141</v>
      </c>
      <c r="I193" s="5"/>
      <c r="J193" s="5"/>
      <c r="K193" s="5">
        <v>230</v>
      </c>
      <c r="L193" s="5">
        <v>19</v>
      </c>
      <c r="M193" s="5">
        <v>3</v>
      </c>
      <c r="N193" s="5" t="s">
        <v>3</v>
      </c>
      <c r="O193" s="5">
        <v>2</v>
      </c>
      <c r="P193" s="5">
        <f>ROUND(Source!ES173,O193)</f>
        <v>0</v>
      </c>
      <c r="Q193" s="5"/>
      <c r="R193" s="5"/>
      <c r="S193" s="5"/>
      <c r="T193" s="5"/>
      <c r="U193" s="5"/>
      <c r="V193" s="5"/>
      <c r="W193" s="5"/>
    </row>
    <row r="194" spans="1:206" x14ac:dyDescent="0.25">
      <c r="A194" s="5">
        <v>50</v>
      </c>
      <c r="B194" s="5">
        <v>0</v>
      </c>
      <c r="C194" s="5">
        <v>0</v>
      </c>
      <c r="D194" s="5">
        <v>1</v>
      </c>
      <c r="E194" s="5">
        <v>206</v>
      </c>
      <c r="F194" s="5">
        <f>ROUND(Source!T173,O194)</f>
        <v>0</v>
      </c>
      <c r="G194" s="5" t="s">
        <v>142</v>
      </c>
      <c r="H194" s="5" t="s">
        <v>143</v>
      </c>
      <c r="I194" s="5"/>
      <c r="J194" s="5"/>
      <c r="K194" s="5">
        <v>206</v>
      </c>
      <c r="L194" s="5">
        <v>20</v>
      </c>
      <c r="M194" s="5">
        <v>3</v>
      </c>
      <c r="N194" s="5" t="s">
        <v>3</v>
      </c>
      <c r="O194" s="5">
        <v>2</v>
      </c>
      <c r="P194" s="5">
        <f>ROUND(Source!DL173,O194)</f>
        <v>0</v>
      </c>
      <c r="Q194" s="5"/>
      <c r="R194" s="5"/>
      <c r="S194" s="5"/>
      <c r="T194" s="5"/>
      <c r="U194" s="5"/>
      <c r="V194" s="5"/>
      <c r="W194" s="5"/>
    </row>
    <row r="195" spans="1:206" x14ac:dyDescent="0.25">
      <c r="A195" s="5">
        <v>50</v>
      </c>
      <c r="B195" s="5">
        <v>0</v>
      </c>
      <c r="C195" s="5">
        <v>0</v>
      </c>
      <c r="D195" s="5">
        <v>1</v>
      </c>
      <c r="E195" s="5">
        <v>207</v>
      </c>
      <c r="F195" s="5">
        <f>Source!U173</f>
        <v>0</v>
      </c>
      <c r="G195" s="5" t="s">
        <v>144</v>
      </c>
      <c r="H195" s="5" t="s">
        <v>145</v>
      </c>
      <c r="I195" s="5"/>
      <c r="J195" s="5"/>
      <c r="K195" s="5">
        <v>207</v>
      </c>
      <c r="L195" s="5">
        <v>21</v>
      </c>
      <c r="M195" s="5">
        <v>3</v>
      </c>
      <c r="N195" s="5" t="s">
        <v>3</v>
      </c>
      <c r="O195" s="5">
        <v>-1</v>
      </c>
      <c r="P195" s="5">
        <f>Source!DM173</f>
        <v>0</v>
      </c>
      <c r="Q195" s="5"/>
      <c r="R195" s="5"/>
      <c r="S195" s="5"/>
      <c r="T195" s="5"/>
      <c r="U195" s="5"/>
      <c r="V195" s="5"/>
      <c r="W195" s="5"/>
    </row>
    <row r="196" spans="1:206" x14ac:dyDescent="0.25">
      <c r="A196" s="5">
        <v>50</v>
      </c>
      <c r="B196" s="5">
        <v>0</v>
      </c>
      <c r="C196" s="5">
        <v>0</v>
      </c>
      <c r="D196" s="5">
        <v>1</v>
      </c>
      <c r="E196" s="5">
        <v>208</v>
      </c>
      <c r="F196" s="5">
        <f>Source!V173</f>
        <v>0</v>
      </c>
      <c r="G196" s="5" t="s">
        <v>146</v>
      </c>
      <c r="H196" s="5" t="s">
        <v>147</v>
      </c>
      <c r="I196" s="5"/>
      <c r="J196" s="5"/>
      <c r="K196" s="5">
        <v>208</v>
      </c>
      <c r="L196" s="5">
        <v>22</v>
      </c>
      <c r="M196" s="5">
        <v>3</v>
      </c>
      <c r="N196" s="5" t="s">
        <v>3</v>
      </c>
      <c r="O196" s="5">
        <v>-1</v>
      </c>
      <c r="P196" s="5">
        <f>Source!DN173</f>
        <v>0</v>
      </c>
      <c r="Q196" s="5"/>
      <c r="R196" s="5"/>
      <c r="S196" s="5"/>
      <c r="T196" s="5"/>
      <c r="U196" s="5"/>
      <c r="V196" s="5"/>
      <c r="W196" s="5"/>
    </row>
    <row r="197" spans="1:206" x14ac:dyDescent="0.25">
      <c r="A197" s="5">
        <v>50</v>
      </c>
      <c r="B197" s="5">
        <v>0</v>
      </c>
      <c r="C197" s="5">
        <v>0</v>
      </c>
      <c r="D197" s="5">
        <v>1</v>
      </c>
      <c r="E197" s="5">
        <v>209</v>
      </c>
      <c r="F197" s="5">
        <f>ROUND(Source!W173,O197)</f>
        <v>0</v>
      </c>
      <c r="G197" s="5" t="s">
        <v>148</v>
      </c>
      <c r="H197" s="5" t="s">
        <v>149</v>
      </c>
      <c r="I197" s="5"/>
      <c r="J197" s="5"/>
      <c r="K197" s="5">
        <v>209</v>
      </c>
      <c r="L197" s="5">
        <v>23</v>
      </c>
      <c r="M197" s="5">
        <v>3</v>
      </c>
      <c r="N197" s="5" t="s">
        <v>3</v>
      </c>
      <c r="O197" s="5">
        <v>2</v>
      </c>
      <c r="P197" s="5">
        <f>ROUND(Source!DO173,O197)</f>
        <v>0</v>
      </c>
      <c r="Q197" s="5"/>
      <c r="R197" s="5"/>
      <c r="S197" s="5"/>
      <c r="T197" s="5"/>
      <c r="U197" s="5"/>
      <c r="V197" s="5"/>
      <c r="W197" s="5"/>
    </row>
    <row r="198" spans="1:206" x14ac:dyDescent="0.25">
      <c r="A198" s="5">
        <v>50</v>
      </c>
      <c r="B198" s="5">
        <v>0</v>
      </c>
      <c r="C198" s="5">
        <v>0</v>
      </c>
      <c r="D198" s="5">
        <v>1</v>
      </c>
      <c r="E198" s="5">
        <v>233</v>
      </c>
      <c r="F198" s="5">
        <f>ROUND(Source!BD173,O198)</f>
        <v>0</v>
      </c>
      <c r="G198" s="5" t="s">
        <v>150</v>
      </c>
      <c r="H198" s="5" t="s">
        <v>151</v>
      </c>
      <c r="I198" s="5"/>
      <c r="J198" s="5"/>
      <c r="K198" s="5">
        <v>233</v>
      </c>
      <c r="L198" s="5">
        <v>24</v>
      </c>
      <c r="M198" s="5">
        <v>3</v>
      </c>
      <c r="N198" s="5" t="s">
        <v>3</v>
      </c>
      <c r="O198" s="5">
        <v>2</v>
      </c>
      <c r="P198" s="5">
        <f>ROUND(Source!EV173,O198)</f>
        <v>0</v>
      </c>
      <c r="Q198" s="5"/>
      <c r="R198" s="5"/>
      <c r="S198" s="5"/>
      <c r="T198" s="5"/>
      <c r="U198" s="5"/>
      <c r="V198" s="5"/>
      <c r="W198" s="5"/>
    </row>
    <row r="199" spans="1:206" x14ac:dyDescent="0.25">
      <c r="A199" s="5">
        <v>50</v>
      </c>
      <c r="B199" s="5">
        <v>0</v>
      </c>
      <c r="C199" s="5">
        <v>0</v>
      </c>
      <c r="D199" s="5">
        <v>1</v>
      </c>
      <c r="E199" s="5">
        <v>210</v>
      </c>
      <c r="F199" s="5">
        <f>ROUND(Source!X173,O199)</f>
        <v>0</v>
      </c>
      <c r="G199" s="5" t="s">
        <v>152</v>
      </c>
      <c r="H199" s="5" t="s">
        <v>153</v>
      </c>
      <c r="I199" s="5"/>
      <c r="J199" s="5"/>
      <c r="K199" s="5">
        <v>210</v>
      </c>
      <c r="L199" s="5">
        <v>25</v>
      </c>
      <c r="M199" s="5">
        <v>3</v>
      </c>
      <c r="N199" s="5" t="s">
        <v>3</v>
      </c>
      <c r="O199" s="5">
        <v>2</v>
      </c>
      <c r="P199" s="5">
        <f>ROUND(Source!DP173,O199)</f>
        <v>0</v>
      </c>
      <c r="Q199" s="5"/>
      <c r="R199" s="5"/>
      <c r="S199" s="5"/>
      <c r="T199" s="5"/>
      <c r="U199" s="5"/>
      <c r="V199" s="5"/>
      <c r="W199" s="5"/>
    </row>
    <row r="200" spans="1:206" x14ac:dyDescent="0.25">
      <c r="A200" s="5">
        <v>50</v>
      </c>
      <c r="B200" s="5">
        <v>0</v>
      </c>
      <c r="C200" s="5">
        <v>0</v>
      </c>
      <c r="D200" s="5">
        <v>1</v>
      </c>
      <c r="E200" s="5">
        <v>211</v>
      </c>
      <c r="F200" s="5">
        <f>ROUND(Source!Y173,O200)</f>
        <v>0</v>
      </c>
      <c r="G200" s="5" t="s">
        <v>154</v>
      </c>
      <c r="H200" s="5" t="s">
        <v>155</v>
      </c>
      <c r="I200" s="5"/>
      <c r="J200" s="5"/>
      <c r="K200" s="5">
        <v>211</v>
      </c>
      <c r="L200" s="5">
        <v>26</v>
      </c>
      <c r="M200" s="5">
        <v>3</v>
      </c>
      <c r="N200" s="5" t="s">
        <v>3</v>
      </c>
      <c r="O200" s="5">
        <v>2</v>
      </c>
      <c r="P200" s="5">
        <f>ROUND(Source!DQ173,O200)</f>
        <v>0</v>
      </c>
      <c r="Q200" s="5"/>
      <c r="R200" s="5"/>
      <c r="S200" s="5"/>
      <c r="T200" s="5"/>
      <c r="U200" s="5"/>
      <c r="V200" s="5"/>
      <c r="W200" s="5"/>
    </row>
    <row r="201" spans="1:206" x14ac:dyDescent="0.25">
      <c r="A201" s="5">
        <v>50</v>
      </c>
      <c r="B201" s="5">
        <v>0</v>
      </c>
      <c r="C201" s="5">
        <v>0</v>
      </c>
      <c r="D201" s="5">
        <v>1</v>
      </c>
      <c r="E201" s="5">
        <v>224</v>
      </c>
      <c r="F201" s="5">
        <f>ROUND(Source!AR173,O201)</f>
        <v>121076.6</v>
      </c>
      <c r="G201" s="5" t="s">
        <v>156</v>
      </c>
      <c r="H201" s="5" t="s">
        <v>157</v>
      </c>
      <c r="I201" s="5"/>
      <c r="J201" s="5"/>
      <c r="K201" s="5">
        <v>224</v>
      </c>
      <c r="L201" s="5">
        <v>27</v>
      </c>
      <c r="M201" s="5">
        <v>3</v>
      </c>
      <c r="N201" s="5" t="s">
        <v>3</v>
      </c>
      <c r="O201" s="5">
        <v>2</v>
      </c>
      <c r="P201" s="5">
        <f>ROUND(Source!EJ173,O201)</f>
        <v>686504.3</v>
      </c>
      <c r="Q201" s="5"/>
      <c r="R201" s="5"/>
      <c r="S201" s="5"/>
      <c r="T201" s="5"/>
      <c r="U201" s="5"/>
      <c r="V201" s="5"/>
      <c r="W201" s="5"/>
    </row>
    <row r="203" spans="1:206" x14ac:dyDescent="0.25">
      <c r="A203" s="3">
        <v>51</v>
      </c>
      <c r="B203" s="3">
        <f>B20</f>
        <v>1</v>
      </c>
      <c r="C203" s="3">
        <f>A20</f>
        <v>3</v>
      </c>
      <c r="D203" s="3">
        <f>ROW(A20)</f>
        <v>20</v>
      </c>
      <c r="E203" s="3"/>
      <c r="F203" s="3" t="str">
        <f>IF(F20&lt;&gt;"",F20,"")</f>
        <v>02-01-01</v>
      </c>
      <c r="G203" s="3" t="str">
        <f>IF(G20&lt;&gt;"",G20,"")</f>
        <v>Строительство КТП-250/160/10/0,4</v>
      </c>
      <c r="H203" s="3">
        <v>0</v>
      </c>
      <c r="I203" s="3"/>
      <c r="J203" s="3"/>
      <c r="K203" s="3"/>
      <c r="L203" s="3"/>
      <c r="M203" s="3"/>
      <c r="N203" s="3"/>
      <c r="O203" s="3">
        <f t="shared" ref="O203:T203" si="136">ROUND(O57+O100+O134+O173+AB203,2)</f>
        <v>129569.05</v>
      </c>
      <c r="P203" s="3">
        <f t="shared" si="136"/>
        <v>127245.06</v>
      </c>
      <c r="Q203" s="3">
        <f t="shared" si="136"/>
        <v>1745.89</v>
      </c>
      <c r="R203" s="3">
        <f t="shared" si="136"/>
        <v>125.67</v>
      </c>
      <c r="S203" s="3">
        <f t="shared" si="136"/>
        <v>578.1</v>
      </c>
      <c r="T203" s="3">
        <f t="shared" si="136"/>
        <v>0</v>
      </c>
      <c r="U203" s="3">
        <f>U57+U100+U134+U173+AH203</f>
        <v>61.431899999999999</v>
      </c>
      <c r="V203" s="3">
        <f>V57+V100+V134+V173+AI203</f>
        <v>9.2877200000000002</v>
      </c>
      <c r="W203" s="3">
        <f>ROUND(W57+W100+W134+W173+AJ203,2)</f>
        <v>175.31</v>
      </c>
      <c r="X203" s="3">
        <f>ROUND(X57+X100+X134+X173+AK203,2)</f>
        <v>697.86</v>
      </c>
      <c r="Y203" s="3">
        <f>ROUND(Y57+Y100+Y134+Y173+AL203,2)</f>
        <v>483.01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>
        <f t="shared" ref="AO203:BD203" si="137">ROUND(AO57+AO100+AO134+AO173+BX203,2)</f>
        <v>0</v>
      </c>
      <c r="AP203" s="3">
        <f t="shared" si="137"/>
        <v>121076.6</v>
      </c>
      <c r="AQ203" s="3">
        <f t="shared" si="137"/>
        <v>0</v>
      </c>
      <c r="AR203" s="3">
        <f t="shared" si="137"/>
        <v>130749.92</v>
      </c>
      <c r="AS203" s="3">
        <f t="shared" si="137"/>
        <v>9165.77</v>
      </c>
      <c r="AT203" s="3">
        <f t="shared" si="137"/>
        <v>507.55</v>
      </c>
      <c r="AU203" s="3">
        <f t="shared" si="137"/>
        <v>0</v>
      </c>
      <c r="AV203" s="3">
        <f t="shared" si="137"/>
        <v>127245.06</v>
      </c>
      <c r="AW203" s="3">
        <f t="shared" si="137"/>
        <v>6168.46</v>
      </c>
      <c r="AX203" s="3">
        <f t="shared" si="137"/>
        <v>0</v>
      </c>
      <c r="AY203" s="3">
        <f t="shared" si="137"/>
        <v>6168.46</v>
      </c>
      <c r="AZ203" s="3">
        <f t="shared" si="137"/>
        <v>121076.6</v>
      </c>
      <c r="BA203" s="3">
        <f t="shared" si="137"/>
        <v>0</v>
      </c>
      <c r="BB203" s="3">
        <f t="shared" si="137"/>
        <v>0</v>
      </c>
      <c r="BC203" s="3">
        <f t="shared" si="137"/>
        <v>0</v>
      </c>
      <c r="BD203" s="3">
        <f t="shared" si="137"/>
        <v>0</v>
      </c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4">
        <f t="shared" ref="DG203:DL203" si="138">ROUND(DG57+DG100+DG134+DG173+DT203,2)</f>
        <v>774853.2</v>
      </c>
      <c r="DH203" s="4">
        <f t="shared" si="138"/>
        <v>742286.39</v>
      </c>
      <c r="DI203" s="4">
        <f t="shared" si="138"/>
        <v>13385.47</v>
      </c>
      <c r="DJ203" s="4">
        <f t="shared" si="138"/>
        <v>4169.72</v>
      </c>
      <c r="DK203" s="4">
        <f t="shared" si="138"/>
        <v>19181.34</v>
      </c>
      <c r="DL203" s="4">
        <f t="shared" si="138"/>
        <v>0</v>
      </c>
      <c r="DM203" s="4">
        <f>DM57+DM100+DM134+DM173+DZ203</f>
        <v>61.431899999999999</v>
      </c>
      <c r="DN203" s="4">
        <f>DN57+DN100+DN134+DN173+EA203</f>
        <v>9.2877200000000002</v>
      </c>
      <c r="DO203" s="4">
        <f>ROUND(DO57+DO100+DO134+DO173+EB203,2)</f>
        <v>175.31</v>
      </c>
      <c r="DP203" s="4">
        <f>ROUND(DP57+DP100+DP134+DP173+EC203,2)</f>
        <v>23154.82</v>
      </c>
      <c r="DQ203" s="4">
        <f>ROUND(DQ57+DQ100+DQ134+DQ173+ED203,2)</f>
        <v>16026.37</v>
      </c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>
        <f t="shared" ref="EG203:EV203" si="139">ROUND(EG57+EG100+EG134+EG173+FP203,2)</f>
        <v>0</v>
      </c>
      <c r="EH203" s="4">
        <f t="shared" si="139"/>
        <v>686504.3</v>
      </c>
      <c r="EI203" s="4">
        <f t="shared" si="139"/>
        <v>0</v>
      </c>
      <c r="EJ203" s="4">
        <f t="shared" si="139"/>
        <v>814034.39</v>
      </c>
      <c r="EK203" s="4">
        <f t="shared" si="139"/>
        <v>113553.62</v>
      </c>
      <c r="EL203" s="4">
        <f t="shared" si="139"/>
        <v>13976.47</v>
      </c>
      <c r="EM203" s="4">
        <f t="shared" si="139"/>
        <v>0</v>
      </c>
      <c r="EN203" s="4">
        <f t="shared" si="139"/>
        <v>742286.39</v>
      </c>
      <c r="EO203" s="4">
        <f t="shared" si="139"/>
        <v>55782.09</v>
      </c>
      <c r="EP203" s="4">
        <f t="shared" si="139"/>
        <v>0</v>
      </c>
      <c r="EQ203" s="4">
        <f t="shared" si="139"/>
        <v>55782.09</v>
      </c>
      <c r="ER203" s="4">
        <f t="shared" si="139"/>
        <v>686504.3</v>
      </c>
      <c r="ES203" s="4">
        <f t="shared" si="139"/>
        <v>0</v>
      </c>
      <c r="ET203" s="4">
        <f t="shared" si="139"/>
        <v>0</v>
      </c>
      <c r="EU203" s="4">
        <f t="shared" si="139"/>
        <v>0</v>
      </c>
      <c r="EV203" s="4">
        <f t="shared" si="139"/>
        <v>0</v>
      </c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>
        <v>0</v>
      </c>
    </row>
    <row r="205" spans="1:206" x14ac:dyDescent="0.25">
      <c r="A205" s="5">
        <v>50</v>
      </c>
      <c r="B205" s="5">
        <v>0</v>
      </c>
      <c r="C205" s="5">
        <v>0</v>
      </c>
      <c r="D205" s="5">
        <v>1</v>
      </c>
      <c r="E205" s="5">
        <v>201</v>
      </c>
      <c r="F205" s="5">
        <f>ROUND(Source!O203,O205)</f>
        <v>129569.05</v>
      </c>
      <c r="G205" s="5" t="s">
        <v>104</v>
      </c>
      <c r="H205" s="5" t="s">
        <v>105</v>
      </c>
      <c r="I205" s="5"/>
      <c r="J205" s="5"/>
      <c r="K205" s="5">
        <v>201</v>
      </c>
      <c r="L205" s="5">
        <v>1</v>
      </c>
      <c r="M205" s="5">
        <v>3</v>
      </c>
      <c r="N205" s="5" t="s">
        <v>3</v>
      </c>
      <c r="O205" s="5">
        <v>2</v>
      </c>
      <c r="P205" s="5">
        <f>ROUND(Source!DG203,O205)</f>
        <v>774853.2</v>
      </c>
      <c r="Q205" s="5"/>
      <c r="R205" s="5"/>
      <c r="S205" s="5"/>
      <c r="T205" s="5"/>
      <c r="U205" s="5"/>
      <c r="V205" s="5"/>
      <c r="W205" s="5"/>
    </row>
    <row r="206" spans="1:206" x14ac:dyDescent="0.25">
      <c r="A206" s="5">
        <v>50</v>
      </c>
      <c r="B206" s="5">
        <v>0</v>
      </c>
      <c r="C206" s="5">
        <v>0</v>
      </c>
      <c r="D206" s="5">
        <v>1</v>
      </c>
      <c r="E206" s="5">
        <v>202</v>
      </c>
      <c r="F206" s="5">
        <f>ROUND(Source!P203,O206)</f>
        <v>127245.06</v>
      </c>
      <c r="G206" s="5" t="s">
        <v>106</v>
      </c>
      <c r="H206" s="5" t="s">
        <v>107</v>
      </c>
      <c r="I206" s="5"/>
      <c r="J206" s="5"/>
      <c r="K206" s="5">
        <v>202</v>
      </c>
      <c r="L206" s="5">
        <v>2</v>
      </c>
      <c r="M206" s="5">
        <v>3</v>
      </c>
      <c r="N206" s="5" t="s">
        <v>3</v>
      </c>
      <c r="O206" s="5">
        <v>2</v>
      </c>
      <c r="P206" s="5">
        <f>ROUND(Source!DH203,O206)</f>
        <v>742286.39</v>
      </c>
      <c r="Q206" s="5"/>
      <c r="R206" s="5"/>
      <c r="S206" s="5"/>
      <c r="T206" s="5"/>
      <c r="U206" s="5"/>
      <c r="V206" s="5"/>
      <c r="W206" s="5"/>
    </row>
    <row r="207" spans="1:206" x14ac:dyDescent="0.25">
      <c r="A207" s="5">
        <v>50</v>
      </c>
      <c r="B207" s="5">
        <v>0</v>
      </c>
      <c r="C207" s="5">
        <v>0</v>
      </c>
      <c r="D207" s="5">
        <v>1</v>
      </c>
      <c r="E207" s="5">
        <v>222</v>
      </c>
      <c r="F207" s="5">
        <f>ROUND(Source!AO203,O207)</f>
        <v>0</v>
      </c>
      <c r="G207" s="5" t="s">
        <v>108</v>
      </c>
      <c r="H207" s="5" t="s">
        <v>109</v>
      </c>
      <c r="I207" s="5"/>
      <c r="J207" s="5"/>
      <c r="K207" s="5">
        <v>222</v>
      </c>
      <c r="L207" s="5">
        <v>3</v>
      </c>
      <c r="M207" s="5">
        <v>3</v>
      </c>
      <c r="N207" s="5" t="s">
        <v>3</v>
      </c>
      <c r="O207" s="5">
        <v>2</v>
      </c>
      <c r="P207" s="5">
        <f>ROUND(Source!EG203,O207)</f>
        <v>0</v>
      </c>
      <c r="Q207" s="5"/>
      <c r="R207" s="5"/>
      <c r="S207" s="5"/>
      <c r="T207" s="5"/>
      <c r="U207" s="5"/>
      <c r="V207" s="5"/>
      <c r="W207" s="5"/>
    </row>
    <row r="208" spans="1:206" x14ac:dyDescent="0.25">
      <c r="A208" s="5">
        <v>50</v>
      </c>
      <c r="B208" s="5">
        <v>0</v>
      </c>
      <c r="C208" s="5">
        <v>0</v>
      </c>
      <c r="D208" s="5">
        <v>1</v>
      </c>
      <c r="E208" s="5">
        <v>225</v>
      </c>
      <c r="F208" s="5">
        <f>ROUND(Source!AV203,O208)</f>
        <v>127245.06</v>
      </c>
      <c r="G208" s="5" t="s">
        <v>110</v>
      </c>
      <c r="H208" s="5" t="s">
        <v>111</v>
      </c>
      <c r="I208" s="5"/>
      <c r="J208" s="5"/>
      <c r="K208" s="5">
        <v>225</v>
      </c>
      <c r="L208" s="5">
        <v>4</v>
      </c>
      <c r="M208" s="5">
        <v>3</v>
      </c>
      <c r="N208" s="5" t="s">
        <v>3</v>
      </c>
      <c r="O208" s="5">
        <v>2</v>
      </c>
      <c r="P208" s="5">
        <f>ROUND(Source!EN203,O208)</f>
        <v>742286.39</v>
      </c>
      <c r="Q208" s="5"/>
      <c r="R208" s="5"/>
      <c r="S208" s="5"/>
      <c r="T208" s="5"/>
      <c r="U208" s="5"/>
      <c r="V208" s="5"/>
      <c r="W208" s="5"/>
    </row>
    <row r="209" spans="1:23" x14ac:dyDescent="0.25">
      <c r="A209" s="5">
        <v>50</v>
      </c>
      <c r="B209" s="5">
        <v>0</v>
      </c>
      <c r="C209" s="5">
        <v>0</v>
      </c>
      <c r="D209" s="5">
        <v>1</v>
      </c>
      <c r="E209" s="5">
        <v>226</v>
      </c>
      <c r="F209" s="5">
        <f>ROUND(Source!AW203,O209)</f>
        <v>6168.46</v>
      </c>
      <c r="G209" s="5" t="s">
        <v>112</v>
      </c>
      <c r="H209" s="5" t="s">
        <v>113</v>
      </c>
      <c r="I209" s="5"/>
      <c r="J209" s="5"/>
      <c r="K209" s="5">
        <v>226</v>
      </c>
      <c r="L209" s="5">
        <v>5</v>
      </c>
      <c r="M209" s="5">
        <v>3</v>
      </c>
      <c r="N209" s="5" t="s">
        <v>3</v>
      </c>
      <c r="O209" s="5">
        <v>2</v>
      </c>
      <c r="P209" s="5">
        <f>ROUND(Source!EO203,O209)</f>
        <v>55782.09</v>
      </c>
      <c r="Q209" s="5"/>
      <c r="R209" s="5"/>
      <c r="S209" s="5"/>
      <c r="T209" s="5"/>
      <c r="U209" s="5"/>
      <c r="V209" s="5"/>
      <c r="W209" s="5"/>
    </row>
    <row r="210" spans="1:23" x14ac:dyDescent="0.25">
      <c r="A210" s="5">
        <v>50</v>
      </c>
      <c r="B210" s="5">
        <v>0</v>
      </c>
      <c r="C210" s="5">
        <v>0</v>
      </c>
      <c r="D210" s="5">
        <v>1</v>
      </c>
      <c r="E210" s="5">
        <v>227</v>
      </c>
      <c r="F210" s="5">
        <f>ROUND(Source!AX203,O210)</f>
        <v>0</v>
      </c>
      <c r="G210" s="5" t="s">
        <v>114</v>
      </c>
      <c r="H210" s="5" t="s">
        <v>115</v>
      </c>
      <c r="I210" s="5"/>
      <c r="J210" s="5"/>
      <c r="K210" s="5">
        <v>227</v>
      </c>
      <c r="L210" s="5">
        <v>6</v>
      </c>
      <c r="M210" s="5">
        <v>3</v>
      </c>
      <c r="N210" s="5" t="s">
        <v>3</v>
      </c>
      <c r="O210" s="5">
        <v>2</v>
      </c>
      <c r="P210" s="5">
        <f>ROUND(Source!EP203,O210)</f>
        <v>0</v>
      </c>
      <c r="Q210" s="5"/>
      <c r="R210" s="5"/>
      <c r="S210" s="5"/>
      <c r="T210" s="5"/>
      <c r="U210" s="5"/>
      <c r="V210" s="5"/>
      <c r="W210" s="5"/>
    </row>
    <row r="211" spans="1:23" x14ac:dyDescent="0.25">
      <c r="A211" s="5">
        <v>50</v>
      </c>
      <c r="B211" s="5">
        <v>0</v>
      </c>
      <c r="C211" s="5">
        <v>0</v>
      </c>
      <c r="D211" s="5">
        <v>1</v>
      </c>
      <c r="E211" s="5">
        <v>228</v>
      </c>
      <c r="F211" s="5">
        <f>ROUND(Source!AY203,O211)</f>
        <v>6168.46</v>
      </c>
      <c r="G211" s="5" t="s">
        <v>116</v>
      </c>
      <c r="H211" s="5" t="s">
        <v>117</v>
      </c>
      <c r="I211" s="5"/>
      <c r="J211" s="5"/>
      <c r="K211" s="5">
        <v>228</v>
      </c>
      <c r="L211" s="5">
        <v>7</v>
      </c>
      <c r="M211" s="5">
        <v>3</v>
      </c>
      <c r="N211" s="5" t="s">
        <v>3</v>
      </c>
      <c r="O211" s="5">
        <v>2</v>
      </c>
      <c r="P211" s="5">
        <f>ROUND(Source!EQ203,O211)</f>
        <v>55782.09</v>
      </c>
      <c r="Q211" s="5"/>
      <c r="R211" s="5"/>
      <c r="S211" s="5"/>
      <c r="T211" s="5"/>
      <c r="U211" s="5"/>
      <c r="V211" s="5"/>
      <c r="W211" s="5"/>
    </row>
    <row r="212" spans="1:23" x14ac:dyDescent="0.25">
      <c r="A212" s="5">
        <v>50</v>
      </c>
      <c r="B212" s="5">
        <v>0</v>
      </c>
      <c r="C212" s="5">
        <v>0</v>
      </c>
      <c r="D212" s="5">
        <v>1</v>
      </c>
      <c r="E212" s="5">
        <v>216</v>
      </c>
      <c r="F212" s="5">
        <f>ROUND(Source!AP203,O212)</f>
        <v>121076.6</v>
      </c>
      <c r="G212" s="5" t="s">
        <v>118</v>
      </c>
      <c r="H212" s="5" t="s">
        <v>119</v>
      </c>
      <c r="I212" s="5"/>
      <c r="J212" s="5"/>
      <c r="K212" s="5">
        <v>216</v>
      </c>
      <c r="L212" s="5">
        <v>8</v>
      </c>
      <c r="M212" s="5">
        <v>3</v>
      </c>
      <c r="N212" s="5" t="s">
        <v>3</v>
      </c>
      <c r="O212" s="5">
        <v>2</v>
      </c>
      <c r="P212" s="5">
        <f>ROUND(Source!EH203,O212)</f>
        <v>686504.3</v>
      </c>
      <c r="Q212" s="5"/>
      <c r="R212" s="5"/>
      <c r="S212" s="5"/>
      <c r="T212" s="5"/>
      <c r="U212" s="5"/>
      <c r="V212" s="5"/>
      <c r="W212" s="5"/>
    </row>
    <row r="213" spans="1:23" x14ac:dyDescent="0.25">
      <c r="A213" s="5">
        <v>50</v>
      </c>
      <c r="B213" s="5">
        <v>0</v>
      </c>
      <c r="C213" s="5">
        <v>0</v>
      </c>
      <c r="D213" s="5">
        <v>1</v>
      </c>
      <c r="E213" s="5">
        <v>223</v>
      </c>
      <c r="F213" s="5">
        <f>ROUND(Source!AQ203,O213)</f>
        <v>0</v>
      </c>
      <c r="G213" s="5" t="s">
        <v>120</v>
      </c>
      <c r="H213" s="5" t="s">
        <v>121</v>
      </c>
      <c r="I213" s="5"/>
      <c r="J213" s="5"/>
      <c r="K213" s="5">
        <v>223</v>
      </c>
      <c r="L213" s="5">
        <v>9</v>
      </c>
      <c r="M213" s="5">
        <v>3</v>
      </c>
      <c r="N213" s="5" t="s">
        <v>3</v>
      </c>
      <c r="O213" s="5">
        <v>2</v>
      </c>
      <c r="P213" s="5">
        <f>ROUND(Source!EI203,O213)</f>
        <v>0</v>
      </c>
      <c r="Q213" s="5"/>
      <c r="R213" s="5"/>
      <c r="S213" s="5"/>
      <c r="T213" s="5"/>
      <c r="U213" s="5"/>
      <c r="V213" s="5"/>
      <c r="W213" s="5"/>
    </row>
    <row r="214" spans="1:23" x14ac:dyDescent="0.25">
      <c r="A214" s="5">
        <v>50</v>
      </c>
      <c r="B214" s="5">
        <v>0</v>
      </c>
      <c r="C214" s="5">
        <v>0</v>
      </c>
      <c r="D214" s="5">
        <v>1</v>
      </c>
      <c r="E214" s="5">
        <v>229</v>
      </c>
      <c r="F214" s="5">
        <f>ROUND(Source!AZ203,O214)</f>
        <v>121076.6</v>
      </c>
      <c r="G214" s="5" t="s">
        <v>122</v>
      </c>
      <c r="H214" s="5" t="s">
        <v>123</v>
      </c>
      <c r="I214" s="5"/>
      <c r="J214" s="5"/>
      <c r="K214" s="5">
        <v>229</v>
      </c>
      <c r="L214" s="5">
        <v>10</v>
      </c>
      <c r="M214" s="5">
        <v>3</v>
      </c>
      <c r="N214" s="5" t="s">
        <v>3</v>
      </c>
      <c r="O214" s="5">
        <v>2</v>
      </c>
      <c r="P214" s="5">
        <f>ROUND(Source!ER203,O214)</f>
        <v>686504.3</v>
      </c>
      <c r="Q214" s="5"/>
      <c r="R214" s="5"/>
      <c r="S214" s="5"/>
      <c r="T214" s="5"/>
      <c r="U214" s="5"/>
      <c r="V214" s="5"/>
      <c r="W214" s="5"/>
    </row>
    <row r="215" spans="1:23" x14ac:dyDescent="0.25">
      <c r="A215" s="5">
        <v>50</v>
      </c>
      <c r="B215" s="5">
        <v>0</v>
      </c>
      <c r="C215" s="5">
        <v>0</v>
      </c>
      <c r="D215" s="5">
        <v>1</v>
      </c>
      <c r="E215" s="5">
        <v>203</v>
      </c>
      <c r="F215" s="5">
        <f>ROUND(Source!Q203,O215)</f>
        <v>1745.89</v>
      </c>
      <c r="G215" s="5" t="s">
        <v>124</v>
      </c>
      <c r="H215" s="5" t="s">
        <v>125</v>
      </c>
      <c r="I215" s="5"/>
      <c r="J215" s="5"/>
      <c r="K215" s="5">
        <v>203</v>
      </c>
      <c r="L215" s="5">
        <v>11</v>
      </c>
      <c r="M215" s="5">
        <v>3</v>
      </c>
      <c r="N215" s="5" t="s">
        <v>3</v>
      </c>
      <c r="O215" s="5">
        <v>2</v>
      </c>
      <c r="P215" s="5">
        <f>ROUND(Source!DI203,O215)</f>
        <v>13385.47</v>
      </c>
      <c r="Q215" s="5"/>
      <c r="R215" s="5"/>
      <c r="S215" s="5"/>
      <c r="T215" s="5"/>
      <c r="U215" s="5"/>
      <c r="V215" s="5"/>
      <c r="W215" s="5"/>
    </row>
    <row r="216" spans="1:23" x14ac:dyDescent="0.25">
      <c r="A216" s="5">
        <v>50</v>
      </c>
      <c r="B216" s="5">
        <v>0</v>
      </c>
      <c r="C216" s="5">
        <v>0</v>
      </c>
      <c r="D216" s="5">
        <v>1</v>
      </c>
      <c r="E216" s="5">
        <v>231</v>
      </c>
      <c r="F216" s="5">
        <f>ROUND(Source!BB203,O216)</f>
        <v>0</v>
      </c>
      <c r="G216" s="5" t="s">
        <v>126</v>
      </c>
      <c r="H216" s="5" t="s">
        <v>127</v>
      </c>
      <c r="I216" s="5"/>
      <c r="J216" s="5"/>
      <c r="K216" s="5">
        <v>231</v>
      </c>
      <c r="L216" s="5">
        <v>12</v>
      </c>
      <c r="M216" s="5">
        <v>3</v>
      </c>
      <c r="N216" s="5" t="s">
        <v>3</v>
      </c>
      <c r="O216" s="5">
        <v>2</v>
      </c>
      <c r="P216" s="5">
        <f>ROUND(Source!ET203,O216)</f>
        <v>0</v>
      </c>
      <c r="Q216" s="5"/>
      <c r="R216" s="5"/>
      <c r="S216" s="5"/>
      <c r="T216" s="5"/>
      <c r="U216" s="5"/>
      <c r="V216" s="5"/>
      <c r="W216" s="5"/>
    </row>
    <row r="217" spans="1:23" x14ac:dyDescent="0.25">
      <c r="A217" s="5">
        <v>50</v>
      </c>
      <c r="B217" s="5">
        <v>0</v>
      </c>
      <c r="C217" s="5">
        <v>0</v>
      </c>
      <c r="D217" s="5">
        <v>1</v>
      </c>
      <c r="E217" s="5">
        <v>204</v>
      </c>
      <c r="F217" s="5">
        <f>ROUND(Source!R203,O217)</f>
        <v>125.67</v>
      </c>
      <c r="G217" s="5" t="s">
        <v>128</v>
      </c>
      <c r="H217" s="5" t="s">
        <v>129</v>
      </c>
      <c r="I217" s="5"/>
      <c r="J217" s="5"/>
      <c r="K217" s="5">
        <v>204</v>
      </c>
      <c r="L217" s="5">
        <v>13</v>
      </c>
      <c r="M217" s="5">
        <v>3</v>
      </c>
      <c r="N217" s="5" t="s">
        <v>3</v>
      </c>
      <c r="O217" s="5">
        <v>2</v>
      </c>
      <c r="P217" s="5">
        <f>ROUND(Source!DJ203,O217)</f>
        <v>4169.72</v>
      </c>
      <c r="Q217" s="5"/>
      <c r="R217" s="5"/>
      <c r="S217" s="5"/>
      <c r="T217" s="5"/>
      <c r="U217" s="5"/>
      <c r="V217" s="5"/>
      <c r="W217" s="5"/>
    </row>
    <row r="218" spans="1:23" x14ac:dyDescent="0.25">
      <c r="A218" s="5">
        <v>50</v>
      </c>
      <c r="B218" s="5">
        <v>0</v>
      </c>
      <c r="C218" s="5">
        <v>0</v>
      </c>
      <c r="D218" s="5">
        <v>1</v>
      </c>
      <c r="E218" s="5">
        <v>205</v>
      </c>
      <c r="F218" s="5">
        <f>ROUND(Source!S203,O218)</f>
        <v>578.1</v>
      </c>
      <c r="G218" s="5" t="s">
        <v>130</v>
      </c>
      <c r="H218" s="5" t="s">
        <v>131</v>
      </c>
      <c r="I218" s="5"/>
      <c r="J218" s="5"/>
      <c r="K218" s="5">
        <v>205</v>
      </c>
      <c r="L218" s="5">
        <v>14</v>
      </c>
      <c r="M218" s="5">
        <v>3</v>
      </c>
      <c r="N218" s="5" t="s">
        <v>3</v>
      </c>
      <c r="O218" s="5">
        <v>2</v>
      </c>
      <c r="P218" s="5">
        <f>ROUND(Source!DK203,O218)</f>
        <v>19181.34</v>
      </c>
      <c r="Q218" s="5"/>
      <c r="R218" s="5"/>
      <c r="S218" s="5"/>
      <c r="T218" s="5"/>
      <c r="U218" s="5"/>
      <c r="V218" s="5"/>
      <c r="W218" s="5"/>
    </row>
    <row r="219" spans="1:23" x14ac:dyDescent="0.25">
      <c r="A219" s="5">
        <v>50</v>
      </c>
      <c r="B219" s="5">
        <v>0</v>
      </c>
      <c r="C219" s="5">
        <v>0</v>
      </c>
      <c r="D219" s="5">
        <v>1</v>
      </c>
      <c r="E219" s="5">
        <v>232</v>
      </c>
      <c r="F219" s="5">
        <f>ROUND(Source!BC203,O219)</f>
        <v>0</v>
      </c>
      <c r="G219" s="5" t="s">
        <v>132</v>
      </c>
      <c r="H219" s="5" t="s">
        <v>133</v>
      </c>
      <c r="I219" s="5"/>
      <c r="J219" s="5"/>
      <c r="K219" s="5">
        <v>232</v>
      </c>
      <c r="L219" s="5">
        <v>15</v>
      </c>
      <c r="M219" s="5">
        <v>3</v>
      </c>
      <c r="N219" s="5" t="s">
        <v>3</v>
      </c>
      <c r="O219" s="5">
        <v>2</v>
      </c>
      <c r="P219" s="5">
        <f>ROUND(Source!EU203,O219)</f>
        <v>0</v>
      </c>
      <c r="Q219" s="5"/>
      <c r="R219" s="5"/>
      <c r="S219" s="5"/>
      <c r="T219" s="5"/>
      <c r="U219" s="5"/>
      <c r="V219" s="5"/>
      <c r="W219" s="5"/>
    </row>
    <row r="220" spans="1:23" x14ac:dyDescent="0.25">
      <c r="A220" s="5">
        <v>50</v>
      </c>
      <c r="B220" s="5">
        <v>0</v>
      </c>
      <c r="C220" s="5">
        <v>0</v>
      </c>
      <c r="D220" s="5">
        <v>1</v>
      </c>
      <c r="E220" s="5">
        <v>214</v>
      </c>
      <c r="F220" s="5">
        <f>ROUND(Source!AS203,O220)</f>
        <v>9165.77</v>
      </c>
      <c r="G220" s="5" t="s">
        <v>134</v>
      </c>
      <c r="H220" s="5" t="s">
        <v>135</v>
      </c>
      <c r="I220" s="5"/>
      <c r="J220" s="5"/>
      <c r="K220" s="5">
        <v>214</v>
      </c>
      <c r="L220" s="5">
        <v>16</v>
      </c>
      <c r="M220" s="5">
        <v>3</v>
      </c>
      <c r="N220" s="5" t="s">
        <v>3</v>
      </c>
      <c r="O220" s="5">
        <v>2</v>
      </c>
      <c r="P220" s="5">
        <f>ROUND(Source!EK203,O220)</f>
        <v>113553.62</v>
      </c>
      <c r="Q220" s="5"/>
      <c r="R220" s="5"/>
      <c r="S220" s="5"/>
      <c r="T220" s="5"/>
      <c r="U220" s="5"/>
      <c r="V220" s="5"/>
      <c r="W220" s="5"/>
    </row>
    <row r="221" spans="1:23" x14ac:dyDescent="0.25">
      <c r="A221" s="5">
        <v>50</v>
      </c>
      <c r="B221" s="5">
        <v>0</v>
      </c>
      <c r="C221" s="5">
        <v>0</v>
      </c>
      <c r="D221" s="5">
        <v>1</v>
      </c>
      <c r="E221" s="5">
        <v>215</v>
      </c>
      <c r="F221" s="5">
        <f>ROUND(Source!AT203,O221)</f>
        <v>507.55</v>
      </c>
      <c r="G221" s="5" t="s">
        <v>136</v>
      </c>
      <c r="H221" s="5" t="s">
        <v>137</v>
      </c>
      <c r="I221" s="5"/>
      <c r="J221" s="5"/>
      <c r="K221" s="5">
        <v>215</v>
      </c>
      <c r="L221" s="5">
        <v>17</v>
      </c>
      <c r="M221" s="5">
        <v>3</v>
      </c>
      <c r="N221" s="5" t="s">
        <v>3</v>
      </c>
      <c r="O221" s="5">
        <v>2</v>
      </c>
      <c r="P221" s="5">
        <f>ROUND(Source!EL203,O221)</f>
        <v>13976.47</v>
      </c>
      <c r="Q221" s="5"/>
      <c r="R221" s="5"/>
      <c r="S221" s="5"/>
      <c r="T221" s="5"/>
      <c r="U221" s="5"/>
      <c r="V221" s="5"/>
      <c r="W221" s="5"/>
    </row>
    <row r="222" spans="1:23" x14ac:dyDescent="0.25">
      <c r="A222" s="5">
        <v>50</v>
      </c>
      <c r="B222" s="5">
        <v>0</v>
      </c>
      <c r="C222" s="5">
        <v>0</v>
      </c>
      <c r="D222" s="5">
        <v>1</v>
      </c>
      <c r="E222" s="5">
        <v>217</v>
      </c>
      <c r="F222" s="5">
        <f>ROUND(Source!AU203,O222)</f>
        <v>0</v>
      </c>
      <c r="G222" s="5" t="s">
        <v>138</v>
      </c>
      <c r="H222" s="5" t="s">
        <v>139</v>
      </c>
      <c r="I222" s="5"/>
      <c r="J222" s="5"/>
      <c r="K222" s="5">
        <v>217</v>
      </c>
      <c r="L222" s="5">
        <v>18</v>
      </c>
      <c r="M222" s="5">
        <v>3</v>
      </c>
      <c r="N222" s="5" t="s">
        <v>3</v>
      </c>
      <c r="O222" s="5">
        <v>2</v>
      </c>
      <c r="P222" s="5">
        <f>ROUND(Source!EM203,O222)</f>
        <v>0</v>
      </c>
      <c r="Q222" s="5"/>
      <c r="R222" s="5"/>
      <c r="S222" s="5"/>
      <c r="T222" s="5"/>
      <c r="U222" s="5"/>
      <c r="V222" s="5"/>
      <c r="W222" s="5"/>
    </row>
    <row r="223" spans="1:23" x14ac:dyDescent="0.25">
      <c r="A223" s="5">
        <v>50</v>
      </c>
      <c r="B223" s="5">
        <v>0</v>
      </c>
      <c r="C223" s="5">
        <v>0</v>
      </c>
      <c r="D223" s="5">
        <v>1</v>
      </c>
      <c r="E223" s="5">
        <v>230</v>
      </c>
      <c r="F223" s="5">
        <f>ROUND(Source!BA203,O223)</f>
        <v>0</v>
      </c>
      <c r="G223" s="5" t="s">
        <v>140</v>
      </c>
      <c r="H223" s="5" t="s">
        <v>141</v>
      </c>
      <c r="I223" s="5"/>
      <c r="J223" s="5"/>
      <c r="K223" s="5">
        <v>230</v>
      </c>
      <c r="L223" s="5">
        <v>19</v>
      </c>
      <c r="M223" s="5">
        <v>3</v>
      </c>
      <c r="N223" s="5" t="s">
        <v>3</v>
      </c>
      <c r="O223" s="5">
        <v>2</v>
      </c>
      <c r="P223" s="5">
        <f>ROUND(Source!ES203,O223)</f>
        <v>0</v>
      </c>
      <c r="Q223" s="5"/>
      <c r="R223" s="5"/>
      <c r="S223" s="5"/>
      <c r="T223" s="5"/>
      <c r="U223" s="5"/>
      <c r="V223" s="5"/>
      <c r="W223" s="5"/>
    </row>
    <row r="224" spans="1:23" x14ac:dyDescent="0.25">
      <c r="A224" s="5">
        <v>50</v>
      </c>
      <c r="B224" s="5">
        <v>0</v>
      </c>
      <c r="C224" s="5">
        <v>0</v>
      </c>
      <c r="D224" s="5">
        <v>1</v>
      </c>
      <c r="E224" s="5">
        <v>206</v>
      </c>
      <c r="F224" s="5">
        <f>ROUND(Source!T203,O224)</f>
        <v>0</v>
      </c>
      <c r="G224" s="5" t="s">
        <v>142</v>
      </c>
      <c r="H224" s="5" t="s">
        <v>143</v>
      </c>
      <c r="I224" s="5"/>
      <c r="J224" s="5"/>
      <c r="K224" s="5">
        <v>206</v>
      </c>
      <c r="L224" s="5">
        <v>20</v>
      </c>
      <c r="M224" s="5">
        <v>3</v>
      </c>
      <c r="N224" s="5" t="s">
        <v>3</v>
      </c>
      <c r="O224" s="5">
        <v>2</v>
      </c>
      <c r="P224" s="5">
        <f>ROUND(Source!DL203,O224)</f>
        <v>0</v>
      </c>
      <c r="Q224" s="5"/>
      <c r="R224" s="5"/>
      <c r="S224" s="5"/>
      <c r="T224" s="5"/>
      <c r="U224" s="5"/>
      <c r="V224" s="5"/>
      <c r="W224" s="5"/>
    </row>
    <row r="225" spans="1:206" x14ac:dyDescent="0.25">
      <c r="A225" s="5">
        <v>50</v>
      </c>
      <c r="B225" s="5">
        <v>0</v>
      </c>
      <c r="C225" s="5">
        <v>0</v>
      </c>
      <c r="D225" s="5">
        <v>1</v>
      </c>
      <c r="E225" s="5">
        <v>207</v>
      </c>
      <c r="F225" s="5">
        <f>Source!U203</f>
        <v>61.431899999999999</v>
      </c>
      <c r="G225" s="5" t="s">
        <v>144</v>
      </c>
      <c r="H225" s="5" t="s">
        <v>145</v>
      </c>
      <c r="I225" s="5"/>
      <c r="J225" s="5"/>
      <c r="K225" s="5">
        <v>207</v>
      </c>
      <c r="L225" s="5">
        <v>21</v>
      </c>
      <c r="M225" s="5">
        <v>3</v>
      </c>
      <c r="N225" s="5" t="s">
        <v>3</v>
      </c>
      <c r="O225" s="5">
        <v>-1</v>
      </c>
      <c r="P225" s="5">
        <f>Source!DM203</f>
        <v>61.431899999999999</v>
      </c>
      <c r="Q225" s="5"/>
      <c r="R225" s="5"/>
      <c r="S225" s="5"/>
      <c r="T225" s="5"/>
      <c r="U225" s="5"/>
      <c r="V225" s="5"/>
      <c r="W225" s="5"/>
    </row>
    <row r="226" spans="1:206" x14ac:dyDescent="0.25">
      <c r="A226" s="5">
        <v>50</v>
      </c>
      <c r="B226" s="5">
        <v>0</v>
      </c>
      <c r="C226" s="5">
        <v>0</v>
      </c>
      <c r="D226" s="5">
        <v>1</v>
      </c>
      <c r="E226" s="5">
        <v>208</v>
      </c>
      <c r="F226" s="5">
        <f>Source!V203</f>
        <v>9.2877200000000002</v>
      </c>
      <c r="G226" s="5" t="s">
        <v>146</v>
      </c>
      <c r="H226" s="5" t="s">
        <v>147</v>
      </c>
      <c r="I226" s="5"/>
      <c r="J226" s="5"/>
      <c r="K226" s="5">
        <v>208</v>
      </c>
      <c r="L226" s="5">
        <v>22</v>
      </c>
      <c r="M226" s="5">
        <v>3</v>
      </c>
      <c r="N226" s="5" t="s">
        <v>3</v>
      </c>
      <c r="O226" s="5">
        <v>-1</v>
      </c>
      <c r="P226" s="5">
        <f>Source!DN203</f>
        <v>9.2877200000000002</v>
      </c>
      <c r="Q226" s="5"/>
      <c r="R226" s="5"/>
      <c r="S226" s="5"/>
      <c r="T226" s="5"/>
      <c r="U226" s="5"/>
      <c r="V226" s="5"/>
      <c r="W226" s="5"/>
    </row>
    <row r="227" spans="1:206" x14ac:dyDescent="0.25">
      <c r="A227" s="5">
        <v>50</v>
      </c>
      <c r="B227" s="5">
        <v>0</v>
      </c>
      <c r="C227" s="5">
        <v>0</v>
      </c>
      <c r="D227" s="5">
        <v>1</v>
      </c>
      <c r="E227" s="5">
        <v>209</v>
      </c>
      <c r="F227" s="5">
        <f>ROUND(Source!W203,O227)</f>
        <v>175.31</v>
      </c>
      <c r="G227" s="5" t="s">
        <v>148</v>
      </c>
      <c r="H227" s="5" t="s">
        <v>149</v>
      </c>
      <c r="I227" s="5"/>
      <c r="J227" s="5"/>
      <c r="K227" s="5">
        <v>209</v>
      </c>
      <c r="L227" s="5">
        <v>23</v>
      </c>
      <c r="M227" s="5">
        <v>3</v>
      </c>
      <c r="N227" s="5" t="s">
        <v>3</v>
      </c>
      <c r="O227" s="5">
        <v>2</v>
      </c>
      <c r="P227" s="5">
        <f>ROUND(Source!DO203,O227)</f>
        <v>175.31</v>
      </c>
      <c r="Q227" s="5"/>
      <c r="R227" s="5"/>
      <c r="S227" s="5"/>
      <c r="T227" s="5"/>
      <c r="U227" s="5"/>
      <c r="V227" s="5"/>
      <c r="W227" s="5"/>
    </row>
    <row r="228" spans="1:206" x14ac:dyDescent="0.25">
      <c r="A228" s="5">
        <v>50</v>
      </c>
      <c r="B228" s="5">
        <v>0</v>
      </c>
      <c r="C228" s="5">
        <v>0</v>
      </c>
      <c r="D228" s="5">
        <v>1</v>
      </c>
      <c r="E228" s="5">
        <v>233</v>
      </c>
      <c r="F228" s="5">
        <f>ROUND(Source!BD203,O228)</f>
        <v>0</v>
      </c>
      <c r="G228" s="5" t="s">
        <v>150</v>
      </c>
      <c r="H228" s="5" t="s">
        <v>151</v>
      </c>
      <c r="I228" s="5"/>
      <c r="J228" s="5"/>
      <c r="K228" s="5">
        <v>233</v>
      </c>
      <c r="L228" s="5">
        <v>24</v>
      </c>
      <c r="M228" s="5">
        <v>3</v>
      </c>
      <c r="N228" s="5" t="s">
        <v>3</v>
      </c>
      <c r="O228" s="5">
        <v>2</v>
      </c>
      <c r="P228" s="5">
        <f>ROUND(Source!EV203,O228)</f>
        <v>0</v>
      </c>
      <c r="Q228" s="5"/>
      <c r="R228" s="5"/>
      <c r="S228" s="5"/>
      <c r="T228" s="5"/>
      <c r="U228" s="5"/>
      <c r="V228" s="5"/>
      <c r="W228" s="5"/>
    </row>
    <row r="229" spans="1:206" x14ac:dyDescent="0.25">
      <c r="A229" s="5">
        <v>50</v>
      </c>
      <c r="B229" s="5">
        <v>0</v>
      </c>
      <c r="C229" s="5">
        <v>0</v>
      </c>
      <c r="D229" s="5">
        <v>1</v>
      </c>
      <c r="E229" s="5">
        <v>210</v>
      </c>
      <c r="F229" s="5">
        <f>ROUND(Source!X203,O229)</f>
        <v>697.86</v>
      </c>
      <c r="G229" s="5" t="s">
        <v>152</v>
      </c>
      <c r="H229" s="5" t="s">
        <v>153</v>
      </c>
      <c r="I229" s="5"/>
      <c r="J229" s="5"/>
      <c r="K229" s="5">
        <v>210</v>
      </c>
      <c r="L229" s="5">
        <v>25</v>
      </c>
      <c r="M229" s="5">
        <v>3</v>
      </c>
      <c r="N229" s="5" t="s">
        <v>3</v>
      </c>
      <c r="O229" s="5">
        <v>2</v>
      </c>
      <c r="P229" s="5">
        <f>ROUND(Source!DP203,O229)</f>
        <v>23154.82</v>
      </c>
      <c r="Q229" s="5"/>
      <c r="R229" s="5"/>
      <c r="S229" s="5"/>
      <c r="T229" s="5"/>
      <c r="U229" s="5"/>
      <c r="V229" s="5"/>
      <c r="W229" s="5"/>
    </row>
    <row r="230" spans="1:206" x14ac:dyDescent="0.25">
      <c r="A230" s="5">
        <v>50</v>
      </c>
      <c r="B230" s="5">
        <v>0</v>
      </c>
      <c r="C230" s="5">
        <v>0</v>
      </c>
      <c r="D230" s="5">
        <v>1</v>
      </c>
      <c r="E230" s="5">
        <v>211</v>
      </c>
      <c r="F230" s="5">
        <f>ROUND(Source!Y203,O230)</f>
        <v>483.01</v>
      </c>
      <c r="G230" s="5" t="s">
        <v>154</v>
      </c>
      <c r="H230" s="5" t="s">
        <v>155</v>
      </c>
      <c r="I230" s="5"/>
      <c r="J230" s="5"/>
      <c r="K230" s="5">
        <v>211</v>
      </c>
      <c r="L230" s="5">
        <v>26</v>
      </c>
      <c r="M230" s="5">
        <v>3</v>
      </c>
      <c r="N230" s="5" t="s">
        <v>3</v>
      </c>
      <c r="O230" s="5">
        <v>2</v>
      </c>
      <c r="P230" s="5">
        <f>ROUND(Source!DQ203,O230)</f>
        <v>16026.37</v>
      </c>
      <c r="Q230" s="5"/>
      <c r="R230" s="5"/>
      <c r="S230" s="5"/>
      <c r="T230" s="5"/>
      <c r="U230" s="5"/>
      <c r="V230" s="5"/>
      <c r="W230" s="5"/>
    </row>
    <row r="231" spans="1:206" x14ac:dyDescent="0.25">
      <c r="A231" s="5">
        <v>50</v>
      </c>
      <c r="B231" s="5">
        <v>0</v>
      </c>
      <c r="C231" s="5">
        <v>0</v>
      </c>
      <c r="D231" s="5">
        <v>1</v>
      </c>
      <c r="E231" s="5">
        <v>224</v>
      </c>
      <c r="F231" s="5">
        <f>ROUND(Source!AR203,O231)</f>
        <v>130749.92</v>
      </c>
      <c r="G231" s="5" t="s">
        <v>156</v>
      </c>
      <c r="H231" s="5" t="s">
        <v>157</v>
      </c>
      <c r="I231" s="5"/>
      <c r="J231" s="5"/>
      <c r="K231" s="5">
        <v>224</v>
      </c>
      <c r="L231" s="5">
        <v>27</v>
      </c>
      <c r="M231" s="5">
        <v>3</v>
      </c>
      <c r="N231" s="5" t="s">
        <v>3</v>
      </c>
      <c r="O231" s="5">
        <v>2</v>
      </c>
      <c r="P231" s="5">
        <f>ROUND(Source!EJ203,O231)</f>
        <v>814034.39</v>
      </c>
      <c r="Q231" s="5"/>
      <c r="R231" s="5"/>
      <c r="S231" s="5"/>
      <c r="T231" s="5"/>
      <c r="U231" s="5"/>
      <c r="V231" s="5"/>
      <c r="W231" s="5"/>
    </row>
    <row r="233" spans="1:206" x14ac:dyDescent="0.25">
      <c r="A233" s="1">
        <v>3</v>
      </c>
      <c r="B233" s="1">
        <v>1</v>
      </c>
      <c r="C233" s="1"/>
      <c r="D233" s="1">
        <f>ROW(A311)</f>
        <v>311</v>
      </c>
      <c r="E233" s="1"/>
      <c r="F233" s="1" t="s">
        <v>189</v>
      </c>
      <c r="G233" s="1" t="s">
        <v>190</v>
      </c>
      <c r="H233" s="1" t="s">
        <v>3</v>
      </c>
      <c r="I233" s="1">
        <v>0</v>
      </c>
      <c r="J233" s="1" t="s">
        <v>3</v>
      </c>
      <c r="K233" s="1">
        <v>-1</v>
      </c>
      <c r="L233" s="1" t="s">
        <v>3</v>
      </c>
      <c r="M233" s="1" t="s">
        <v>3</v>
      </c>
      <c r="N233" s="1"/>
      <c r="O233" s="1"/>
      <c r="P233" s="1"/>
      <c r="Q233" s="1"/>
      <c r="R233" s="1"/>
      <c r="S233" s="1">
        <v>0</v>
      </c>
      <c r="T233" s="1">
        <v>0</v>
      </c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>
        <v>0</v>
      </c>
      <c r="CG233" s="1">
        <v>0</v>
      </c>
      <c r="CH233" s="1"/>
      <c r="CI233" s="1" t="s">
        <v>3</v>
      </c>
      <c r="CJ233" s="1" t="s">
        <v>3</v>
      </c>
      <c r="CK233" t="s">
        <v>3</v>
      </c>
      <c r="CL233" t="s">
        <v>3</v>
      </c>
      <c r="CM233" t="s">
        <v>3</v>
      </c>
      <c r="CN233" t="s">
        <v>3</v>
      </c>
      <c r="CO233" t="s">
        <v>3</v>
      </c>
      <c r="CP233" t="s">
        <v>3</v>
      </c>
      <c r="CQ233" t="s">
        <v>3</v>
      </c>
    </row>
    <row r="235" spans="1:206" x14ac:dyDescent="0.25">
      <c r="A235" s="3">
        <v>52</v>
      </c>
      <c r="B235" s="3">
        <f t="shared" ref="B235:G235" si="140">B311</f>
        <v>1</v>
      </c>
      <c r="C235" s="3">
        <f t="shared" si="140"/>
        <v>3</v>
      </c>
      <c r="D235" s="3">
        <f t="shared" si="140"/>
        <v>233</v>
      </c>
      <c r="E235" s="3">
        <f t="shared" si="140"/>
        <v>0</v>
      </c>
      <c r="F235" s="3" t="str">
        <f t="shared" si="140"/>
        <v>02-02-01</v>
      </c>
      <c r="G235" s="3" t="str">
        <f t="shared" si="140"/>
        <v>Монтаж Трансформатора 160/10/0,4</v>
      </c>
      <c r="H235" s="3"/>
      <c r="I235" s="3"/>
      <c r="J235" s="3"/>
      <c r="K235" s="3"/>
      <c r="L235" s="3"/>
      <c r="M235" s="3"/>
      <c r="N235" s="3"/>
      <c r="O235" s="3">
        <f t="shared" ref="O235:AT235" si="141">O311</f>
        <v>33341.42</v>
      </c>
      <c r="P235" s="3">
        <f t="shared" si="141"/>
        <v>32457.5</v>
      </c>
      <c r="Q235" s="3">
        <f t="shared" si="141"/>
        <v>635.72</v>
      </c>
      <c r="R235" s="3">
        <f t="shared" si="141"/>
        <v>53.46</v>
      </c>
      <c r="S235" s="3">
        <f t="shared" si="141"/>
        <v>248.2</v>
      </c>
      <c r="T235" s="3">
        <f t="shared" si="141"/>
        <v>0</v>
      </c>
      <c r="U235" s="3">
        <f t="shared" si="141"/>
        <v>25.8</v>
      </c>
      <c r="V235" s="3">
        <f t="shared" si="141"/>
        <v>3.96</v>
      </c>
      <c r="W235" s="3">
        <f t="shared" si="141"/>
        <v>0</v>
      </c>
      <c r="X235" s="3">
        <f t="shared" si="141"/>
        <v>286.58</v>
      </c>
      <c r="Y235" s="3">
        <f t="shared" si="141"/>
        <v>196.08</v>
      </c>
      <c r="Z235" s="3">
        <f t="shared" si="141"/>
        <v>0</v>
      </c>
      <c r="AA235" s="3">
        <f t="shared" si="141"/>
        <v>0</v>
      </c>
      <c r="AB235" s="3">
        <f t="shared" si="141"/>
        <v>0</v>
      </c>
      <c r="AC235" s="3">
        <f t="shared" si="141"/>
        <v>0</v>
      </c>
      <c r="AD235" s="3">
        <f t="shared" si="141"/>
        <v>0</v>
      </c>
      <c r="AE235" s="3">
        <f t="shared" si="141"/>
        <v>0</v>
      </c>
      <c r="AF235" s="3">
        <f t="shared" si="141"/>
        <v>0</v>
      </c>
      <c r="AG235" s="3">
        <f t="shared" si="141"/>
        <v>0</v>
      </c>
      <c r="AH235" s="3">
        <f t="shared" si="141"/>
        <v>0</v>
      </c>
      <c r="AI235" s="3">
        <f t="shared" si="141"/>
        <v>0</v>
      </c>
      <c r="AJ235" s="3">
        <f t="shared" si="141"/>
        <v>0</v>
      </c>
      <c r="AK235" s="3">
        <f t="shared" si="141"/>
        <v>0</v>
      </c>
      <c r="AL235" s="3">
        <f t="shared" si="141"/>
        <v>0</v>
      </c>
      <c r="AM235" s="3">
        <f t="shared" si="141"/>
        <v>0</v>
      </c>
      <c r="AN235" s="3">
        <f t="shared" si="141"/>
        <v>0</v>
      </c>
      <c r="AO235" s="3">
        <f t="shared" si="141"/>
        <v>0</v>
      </c>
      <c r="AP235" s="3">
        <f t="shared" si="141"/>
        <v>31983.61</v>
      </c>
      <c r="AQ235" s="3">
        <f t="shared" si="141"/>
        <v>0</v>
      </c>
      <c r="AR235" s="3">
        <f t="shared" si="141"/>
        <v>33824.080000000002</v>
      </c>
      <c r="AS235" s="3">
        <f t="shared" si="141"/>
        <v>0</v>
      </c>
      <c r="AT235" s="3">
        <f t="shared" si="141"/>
        <v>1840.47</v>
      </c>
      <c r="AU235" s="3">
        <f t="shared" ref="AU235:BZ235" si="142">AU311</f>
        <v>0</v>
      </c>
      <c r="AV235" s="3">
        <f t="shared" si="142"/>
        <v>32457.5</v>
      </c>
      <c r="AW235" s="3">
        <f t="shared" si="142"/>
        <v>473.89</v>
      </c>
      <c r="AX235" s="3">
        <f t="shared" si="142"/>
        <v>0</v>
      </c>
      <c r="AY235" s="3">
        <f t="shared" si="142"/>
        <v>473.89</v>
      </c>
      <c r="AZ235" s="3">
        <f t="shared" si="142"/>
        <v>31983.61</v>
      </c>
      <c r="BA235" s="3">
        <f t="shared" si="142"/>
        <v>0</v>
      </c>
      <c r="BB235" s="3">
        <f t="shared" si="142"/>
        <v>0</v>
      </c>
      <c r="BC235" s="3">
        <f t="shared" si="142"/>
        <v>0</v>
      </c>
      <c r="BD235" s="3">
        <f t="shared" si="142"/>
        <v>0</v>
      </c>
      <c r="BE235" s="3">
        <f t="shared" si="142"/>
        <v>0</v>
      </c>
      <c r="BF235" s="3">
        <f t="shared" si="142"/>
        <v>0</v>
      </c>
      <c r="BG235" s="3">
        <f t="shared" si="142"/>
        <v>0</v>
      </c>
      <c r="BH235" s="3">
        <f t="shared" si="142"/>
        <v>0</v>
      </c>
      <c r="BI235" s="3">
        <f t="shared" si="142"/>
        <v>0</v>
      </c>
      <c r="BJ235" s="3">
        <f t="shared" si="142"/>
        <v>0</v>
      </c>
      <c r="BK235" s="3">
        <f t="shared" si="142"/>
        <v>0</v>
      </c>
      <c r="BL235" s="3">
        <f t="shared" si="142"/>
        <v>0</v>
      </c>
      <c r="BM235" s="3">
        <f t="shared" si="142"/>
        <v>0</v>
      </c>
      <c r="BN235" s="3">
        <f t="shared" si="142"/>
        <v>0</v>
      </c>
      <c r="BO235" s="3">
        <f t="shared" si="142"/>
        <v>0</v>
      </c>
      <c r="BP235" s="3">
        <f t="shared" si="142"/>
        <v>0</v>
      </c>
      <c r="BQ235" s="3">
        <f t="shared" si="142"/>
        <v>0</v>
      </c>
      <c r="BR235" s="3">
        <f t="shared" si="142"/>
        <v>0</v>
      </c>
      <c r="BS235" s="3">
        <f t="shared" si="142"/>
        <v>0</v>
      </c>
      <c r="BT235" s="3">
        <f t="shared" si="142"/>
        <v>0</v>
      </c>
      <c r="BU235" s="3">
        <f t="shared" si="142"/>
        <v>0</v>
      </c>
      <c r="BV235" s="3">
        <f t="shared" si="142"/>
        <v>0</v>
      </c>
      <c r="BW235" s="3">
        <f t="shared" si="142"/>
        <v>0</v>
      </c>
      <c r="BX235" s="3">
        <f t="shared" si="142"/>
        <v>0</v>
      </c>
      <c r="BY235" s="3">
        <f t="shared" si="142"/>
        <v>0</v>
      </c>
      <c r="BZ235" s="3">
        <f t="shared" si="142"/>
        <v>0</v>
      </c>
      <c r="CA235" s="3">
        <f t="shared" ref="CA235:DF235" si="143">CA311</f>
        <v>0</v>
      </c>
      <c r="CB235" s="3">
        <f t="shared" si="143"/>
        <v>0</v>
      </c>
      <c r="CC235" s="3">
        <f t="shared" si="143"/>
        <v>0</v>
      </c>
      <c r="CD235" s="3">
        <f t="shared" si="143"/>
        <v>0</v>
      </c>
      <c r="CE235" s="3">
        <f t="shared" si="143"/>
        <v>0</v>
      </c>
      <c r="CF235" s="3">
        <f t="shared" si="143"/>
        <v>0</v>
      </c>
      <c r="CG235" s="3">
        <f t="shared" si="143"/>
        <v>0</v>
      </c>
      <c r="CH235" s="3">
        <f t="shared" si="143"/>
        <v>0</v>
      </c>
      <c r="CI235" s="3">
        <f t="shared" si="143"/>
        <v>0</v>
      </c>
      <c r="CJ235" s="3">
        <f t="shared" si="143"/>
        <v>0</v>
      </c>
      <c r="CK235" s="3">
        <f t="shared" si="143"/>
        <v>0</v>
      </c>
      <c r="CL235" s="3">
        <f t="shared" si="143"/>
        <v>0</v>
      </c>
      <c r="CM235" s="3">
        <f t="shared" si="143"/>
        <v>0</v>
      </c>
      <c r="CN235" s="3">
        <f t="shared" si="143"/>
        <v>0</v>
      </c>
      <c r="CO235" s="3">
        <f t="shared" si="143"/>
        <v>0</v>
      </c>
      <c r="CP235" s="3">
        <f t="shared" si="143"/>
        <v>0</v>
      </c>
      <c r="CQ235" s="3">
        <f t="shared" si="143"/>
        <v>0</v>
      </c>
      <c r="CR235" s="3">
        <f t="shared" si="143"/>
        <v>0</v>
      </c>
      <c r="CS235" s="3">
        <f t="shared" si="143"/>
        <v>0</v>
      </c>
      <c r="CT235" s="3">
        <f t="shared" si="143"/>
        <v>0</v>
      </c>
      <c r="CU235" s="3">
        <f t="shared" si="143"/>
        <v>0</v>
      </c>
      <c r="CV235" s="3">
        <f t="shared" si="143"/>
        <v>0</v>
      </c>
      <c r="CW235" s="3">
        <f t="shared" si="143"/>
        <v>0</v>
      </c>
      <c r="CX235" s="3">
        <f t="shared" si="143"/>
        <v>0</v>
      </c>
      <c r="CY235" s="3">
        <f t="shared" si="143"/>
        <v>0</v>
      </c>
      <c r="CZ235" s="3">
        <f t="shared" si="143"/>
        <v>0</v>
      </c>
      <c r="DA235" s="3">
        <f t="shared" si="143"/>
        <v>0</v>
      </c>
      <c r="DB235" s="3">
        <f t="shared" si="143"/>
        <v>0</v>
      </c>
      <c r="DC235" s="3">
        <f t="shared" si="143"/>
        <v>0</v>
      </c>
      <c r="DD235" s="3">
        <f t="shared" si="143"/>
        <v>0</v>
      </c>
      <c r="DE235" s="3">
        <f t="shared" si="143"/>
        <v>0</v>
      </c>
      <c r="DF235" s="3">
        <f t="shared" si="143"/>
        <v>0</v>
      </c>
      <c r="DG235" s="4">
        <f t="shared" ref="DG235:EL235" si="144">DG311</f>
        <v>198984.56</v>
      </c>
      <c r="DH235" s="4">
        <f t="shared" si="144"/>
        <v>185237.69</v>
      </c>
      <c r="DI235" s="4">
        <f t="shared" si="144"/>
        <v>5511.73</v>
      </c>
      <c r="DJ235" s="4">
        <f t="shared" si="144"/>
        <v>1773.8</v>
      </c>
      <c r="DK235" s="4">
        <f t="shared" si="144"/>
        <v>8235.14</v>
      </c>
      <c r="DL235" s="4">
        <f t="shared" si="144"/>
        <v>0</v>
      </c>
      <c r="DM235" s="4">
        <f t="shared" si="144"/>
        <v>25.8</v>
      </c>
      <c r="DN235" s="4">
        <f t="shared" si="144"/>
        <v>3.96</v>
      </c>
      <c r="DO235" s="4">
        <f t="shared" si="144"/>
        <v>0</v>
      </c>
      <c r="DP235" s="4">
        <f t="shared" si="144"/>
        <v>9508.49</v>
      </c>
      <c r="DQ235" s="4">
        <f t="shared" si="144"/>
        <v>6505.81</v>
      </c>
      <c r="DR235" s="4">
        <f t="shared" si="144"/>
        <v>0</v>
      </c>
      <c r="DS235" s="4">
        <f t="shared" si="144"/>
        <v>0</v>
      </c>
      <c r="DT235" s="4">
        <f t="shared" si="144"/>
        <v>0</v>
      </c>
      <c r="DU235" s="4">
        <f t="shared" si="144"/>
        <v>0</v>
      </c>
      <c r="DV235" s="4">
        <f t="shared" si="144"/>
        <v>0</v>
      </c>
      <c r="DW235" s="4">
        <f t="shared" si="144"/>
        <v>0</v>
      </c>
      <c r="DX235" s="4">
        <f t="shared" si="144"/>
        <v>0</v>
      </c>
      <c r="DY235" s="4">
        <f t="shared" si="144"/>
        <v>0</v>
      </c>
      <c r="DZ235" s="4">
        <f t="shared" si="144"/>
        <v>0</v>
      </c>
      <c r="EA235" s="4">
        <f t="shared" si="144"/>
        <v>0</v>
      </c>
      <c r="EB235" s="4">
        <f t="shared" si="144"/>
        <v>0</v>
      </c>
      <c r="EC235" s="4">
        <f t="shared" si="144"/>
        <v>0</v>
      </c>
      <c r="ED235" s="4">
        <f t="shared" si="144"/>
        <v>0</v>
      </c>
      <c r="EE235" s="4">
        <f t="shared" si="144"/>
        <v>0</v>
      </c>
      <c r="EF235" s="4">
        <f t="shared" si="144"/>
        <v>0</v>
      </c>
      <c r="EG235" s="4">
        <f t="shared" si="144"/>
        <v>0</v>
      </c>
      <c r="EH235" s="4">
        <f t="shared" si="144"/>
        <v>181347.05</v>
      </c>
      <c r="EI235" s="4">
        <f t="shared" si="144"/>
        <v>0</v>
      </c>
      <c r="EJ235" s="4">
        <f t="shared" si="144"/>
        <v>214998.86</v>
      </c>
      <c r="EK235" s="4">
        <f t="shared" si="144"/>
        <v>0</v>
      </c>
      <c r="EL235" s="4">
        <f t="shared" si="144"/>
        <v>33651.81</v>
      </c>
      <c r="EM235" s="4">
        <f t="shared" ref="EM235:FR235" si="145">EM311</f>
        <v>0</v>
      </c>
      <c r="EN235" s="4">
        <f t="shared" si="145"/>
        <v>185237.69</v>
      </c>
      <c r="EO235" s="4">
        <f t="shared" si="145"/>
        <v>3890.64</v>
      </c>
      <c r="EP235" s="4">
        <f t="shared" si="145"/>
        <v>0</v>
      </c>
      <c r="EQ235" s="4">
        <f t="shared" si="145"/>
        <v>3890.64</v>
      </c>
      <c r="ER235" s="4">
        <f t="shared" si="145"/>
        <v>181347.05</v>
      </c>
      <c r="ES235" s="4">
        <f t="shared" si="145"/>
        <v>0</v>
      </c>
      <c r="ET235" s="4">
        <f t="shared" si="145"/>
        <v>0</v>
      </c>
      <c r="EU235" s="4">
        <f t="shared" si="145"/>
        <v>0</v>
      </c>
      <c r="EV235" s="4">
        <f t="shared" si="145"/>
        <v>0</v>
      </c>
      <c r="EW235" s="4">
        <f t="shared" si="145"/>
        <v>0</v>
      </c>
      <c r="EX235" s="4">
        <f t="shared" si="145"/>
        <v>0</v>
      </c>
      <c r="EY235" s="4">
        <f t="shared" si="145"/>
        <v>0</v>
      </c>
      <c r="EZ235" s="4">
        <f t="shared" si="145"/>
        <v>0</v>
      </c>
      <c r="FA235" s="4">
        <f t="shared" si="145"/>
        <v>0</v>
      </c>
      <c r="FB235" s="4">
        <f t="shared" si="145"/>
        <v>0</v>
      </c>
      <c r="FC235" s="4">
        <f t="shared" si="145"/>
        <v>0</v>
      </c>
      <c r="FD235" s="4">
        <f t="shared" si="145"/>
        <v>0</v>
      </c>
      <c r="FE235" s="4">
        <f t="shared" si="145"/>
        <v>0</v>
      </c>
      <c r="FF235" s="4">
        <f t="shared" si="145"/>
        <v>0</v>
      </c>
      <c r="FG235" s="4">
        <f t="shared" si="145"/>
        <v>0</v>
      </c>
      <c r="FH235" s="4">
        <f t="shared" si="145"/>
        <v>0</v>
      </c>
      <c r="FI235" s="4">
        <f t="shared" si="145"/>
        <v>0</v>
      </c>
      <c r="FJ235" s="4">
        <f t="shared" si="145"/>
        <v>0</v>
      </c>
      <c r="FK235" s="4">
        <f t="shared" si="145"/>
        <v>0</v>
      </c>
      <c r="FL235" s="4">
        <f t="shared" si="145"/>
        <v>0</v>
      </c>
      <c r="FM235" s="4">
        <f t="shared" si="145"/>
        <v>0</v>
      </c>
      <c r="FN235" s="4">
        <f t="shared" si="145"/>
        <v>0</v>
      </c>
      <c r="FO235" s="4">
        <f t="shared" si="145"/>
        <v>0</v>
      </c>
      <c r="FP235" s="4">
        <f t="shared" si="145"/>
        <v>0</v>
      </c>
      <c r="FQ235" s="4">
        <f t="shared" si="145"/>
        <v>0</v>
      </c>
      <c r="FR235" s="4">
        <f t="shared" si="145"/>
        <v>0</v>
      </c>
      <c r="FS235" s="4">
        <f t="shared" ref="FS235:GX235" si="146">FS311</f>
        <v>0</v>
      </c>
      <c r="FT235" s="4">
        <f t="shared" si="146"/>
        <v>0</v>
      </c>
      <c r="FU235" s="4">
        <f t="shared" si="146"/>
        <v>0</v>
      </c>
      <c r="FV235" s="4">
        <f t="shared" si="146"/>
        <v>0</v>
      </c>
      <c r="FW235" s="4">
        <f t="shared" si="146"/>
        <v>0</v>
      </c>
      <c r="FX235" s="4">
        <f t="shared" si="146"/>
        <v>0</v>
      </c>
      <c r="FY235" s="4">
        <f t="shared" si="146"/>
        <v>0</v>
      </c>
      <c r="FZ235" s="4">
        <f t="shared" si="146"/>
        <v>0</v>
      </c>
      <c r="GA235" s="4">
        <f t="shared" si="146"/>
        <v>0</v>
      </c>
      <c r="GB235" s="4">
        <f t="shared" si="146"/>
        <v>0</v>
      </c>
      <c r="GC235" s="4">
        <f t="shared" si="146"/>
        <v>0</v>
      </c>
      <c r="GD235" s="4">
        <f t="shared" si="146"/>
        <v>0</v>
      </c>
      <c r="GE235" s="4">
        <f t="shared" si="146"/>
        <v>0</v>
      </c>
      <c r="GF235" s="4">
        <f t="shared" si="146"/>
        <v>0</v>
      </c>
      <c r="GG235" s="4">
        <f t="shared" si="146"/>
        <v>0</v>
      </c>
      <c r="GH235" s="4">
        <f t="shared" si="146"/>
        <v>0</v>
      </c>
      <c r="GI235" s="4">
        <f t="shared" si="146"/>
        <v>0</v>
      </c>
      <c r="GJ235" s="4">
        <f t="shared" si="146"/>
        <v>0</v>
      </c>
      <c r="GK235" s="4">
        <f t="shared" si="146"/>
        <v>0</v>
      </c>
      <c r="GL235" s="4">
        <f t="shared" si="146"/>
        <v>0</v>
      </c>
      <c r="GM235" s="4">
        <f t="shared" si="146"/>
        <v>0</v>
      </c>
      <c r="GN235" s="4">
        <f t="shared" si="146"/>
        <v>0</v>
      </c>
      <c r="GO235" s="4">
        <f t="shared" si="146"/>
        <v>0</v>
      </c>
      <c r="GP235" s="4">
        <f t="shared" si="146"/>
        <v>0</v>
      </c>
      <c r="GQ235" s="4">
        <f t="shared" si="146"/>
        <v>0</v>
      </c>
      <c r="GR235" s="4">
        <f t="shared" si="146"/>
        <v>0</v>
      </c>
      <c r="GS235" s="4">
        <f t="shared" si="146"/>
        <v>0</v>
      </c>
      <c r="GT235" s="4">
        <f t="shared" si="146"/>
        <v>0</v>
      </c>
      <c r="GU235" s="4">
        <f t="shared" si="146"/>
        <v>0</v>
      </c>
      <c r="GV235" s="4">
        <f t="shared" si="146"/>
        <v>0</v>
      </c>
      <c r="GW235" s="4">
        <f t="shared" si="146"/>
        <v>0</v>
      </c>
      <c r="GX235" s="4">
        <f t="shared" si="146"/>
        <v>0</v>
      </c>
    </row>
    <row r="237" spans="1:206" x14ac:dyDescent="0.25">
      <c r="A237" s="1">
        <v>4</v>
      </c>
      <c r="B237" s="1">
        <v>1</v>
      </c>
      <c r="C237" s="1"/>
      <c r="D237" s="1">
        <f>ROW(A244)</f>
        <v>244</v>
      </c>
      <c r="E237" s="1"/>
      <c r="F237" s="1" t="s">
        <v>22</v>
      </c>
      <c r="G237" s="1" t="s">
        <v>101</v>
      </c>
      <c r="H237" s="1" t="s">
        <v>3</v>
      </c>
      <c r="I237" s="1">
        <v>0</v>
      </c>
      <c r="J237" s="1"/>
      <c r="K237" s="1">
        <v>-1</v>
      </c>
      <c r="L237" s="1"/>
      <c r="M237" s="1" t="s">
        <v>3</v>
      </c>
      <c r="N237" s="1"/>
      <c r="O237" s="1"/>
      <c r="P237" s="1"/>
      <c r="Q237" s="1"/>
      <c r="R237" s="1"/>
      <c r="S237" s="1">
        <v>0</v>
      </c>
      <c r="T237" s="1">
        <v>0</v>
      </c>
      <c r="U237" s="1" t="s">
        <v>3</v>
      </c>
      <c r="V237" s="1">
        <v>0</v>
      </c>
      <c r="W237" s="1"/>
      <c r="X237" s="1"/>
      <c r="Y237" s="1"/>
      <c r="Z237" s="1"/>
      <c r="AA237" s="1"/>
      <c r="AB237" s="1" t="s">
        <v>3</v>
      </c>
      <c r="AC237" s="1" t="s">
        <v>3</v>
      </c>
      <c r="AD237" s="1" t="s">
        <v>3</v>
      </c>
      <c r="AE237" s="1" t="s">
        <v>3</v>
      </c>
      <c r="AF237" s="1" t="s">
        <v>3</v>
      </c>
      <c r="AG237" s="1" t="s">
        <v>3</v>
      </c>
      <c r="AH237" s="1"/>
      <c r="AI237" s="1"/>
      <c r="AJ237" s="1"/>
      <c r="AK237" s="1"/>
      <c r="AL237" s="1"/>
      <c r="AM237" s="1"/>
      <c r="AN237" s="1"/>
      <c r="AO237" s="1"/>
      <c r="AP237" s="1" t="s">
        <v>3</v>
      </c>
      <c r="AQ237" s="1" t="s">
        <v>3</v>
      </c>
      <c r="AR237" s="1" t="s">
        <v>3</v>
      </c>
      <c r="AS237" s="1"/>
      <c r="AT237" s="1"/>
      <c r="AU237" s="1"/>
      <c r="AV237" s="1"/>
      <c r="AW237" s="1"/>
      <c r="AX237" s="1"/>
      <c r="AY237" s="1"/>
      <c r="AZ237" s="1" t="s">
        <v>3</v>
      </c>
      <c r="BA237" s="1"/>
      <c r="BB237" s="1" t="s">
        <v>3</v>
      </c>
      <c r="BC237" s="1" t="s">
        <v>3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3</v>
      </c>
      <c r="BJ237" s="1" t="s">
        <v>3</v>
      </c>
      <c r="BK237" s="1" t="s">
        <v>3</v>
      </c>
      <c r="BL237" s="1" t="s">
        <v>3</v>
      </c>
      <c r="BM237" s="1" t="s">
        <v>3</v>
      </c>
      <c r="BN237" s="1" t="s">
        <v>3</v>
      </c>
      <c r="BO237" s="1" t="s">
        <v>3</v>
      </c>
      <c r="BP237" s="1" t="s">
        <v>3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5">
      <c r="A239" s="3">
        <v>52</v>
      </c>
      <c r="B239" s="3">
        <f t="shared" ref="B239:G239" si="147">B244</f>
        <v>1</v>
      </c>
      <c r="C239" s="3">
        <f t="shared" si="147"/>
        <v>4</v>
      </c>
      <c r="D239" s="3">
        <f t="shared" si="147"/>
        <v>237</v>
      </c>
      <c r="E239" s="3">
        <f t="shared" si="147"/>
        <v>0</v>
      </c>
      <c r="F239" s="3" t="str">
        <f t="shared" si="147"/>
        <v>1</v>
      </c>
      <c r="G239" s="3" t="str">
        <f t="shared" si="147"/>
        <v>Монтажные работы</v>
      </c>
      <c r="H239" s="3"/>
      <c r="I239" s="3"/>
      <c r="J239" s="3"/>
      <c r="K239" s="3"/>
      <c r="L239" s="3"/>
      <c r="M239" s="3"/>
      <c r="N239" s="3"/>
      <c r="O239" s="3">
        <f t="shared" ref="O239:AT239" si="148">O244</f>
        <v>1357.81</v>
      </c>
      <c r="P239" s="3">
        <f t="shared" si="148"/>
        <v>473.89</v>
      </c>
      <c r="Q239" s="3">
        <f t="shared" si="148"/>
        <v>635.72</v>
      </c>
      <c r="R239" s="3">
        <f t="shared" si="148"/>
        <v>53.46</v>
      </c>
      <c r="S239" s="3">
        <f t="shared" si="148"/>
        <v>248.2</v>
      </c>
      <c r="T239" s="3">
        <f t="shared" si="148"/>
        <v>0</v>
      </c>
      <c r="U239" s="3">
        <f t="shared" si="148"/>
        <v>25.8</v>
      </c>
      <c r="V239" s="3">
        <f t="shared" si="148"/>
        <v>3.96</v>
      </c>
      <c r="W239" s="3">
        <f t="shared" si="148"/>
        <v>0</v>
      </c>
      <c r="X239" s="3">
        <f t="shared" si="148"/>
        <v>286.58</v>
      </c>
      <c r="Y239" s="3">
        <f t="shared" si="148"/>
        <v>196.08</v>
      </c>
      <c r="Z239" s="3">
        <f t="shared" si="148"/>
        <v>0</v>
      </c>
      <c r="AA239" s="3">
        <f t="shared" si="148"/>
        <v>0</v>
      </c>
      <c r="AB239" s="3">
        <f t="shared" si="148"/>
        <v>1357.81</v>
      </c>
      <c r="AC239" s="3">
        <f t="shared" si="148"/>
        <v>473.89</v>
      </c>
      <c r="AD239" s="3">
        <f t="shared" si="148"/>
        <v>635.72</v>
      </c>
      <c r="AE239" s="3">
        <f t="shared" si="148"/>
        <v>53.46</v>
      </c>
      <c r="AF239" s="3">
        <f t="shared" si="148"/>
        <v>248.2</v>
      </c>
      <c r="AG239" s="3">
        <f t="shared" si="148"/>
        <v>0</v>
      </c>
      <c r="AH239" s="3">
        <f t="shared" si="148"/>
        <v>25.8</v>
      </c>
      <c r="AI239" s="3">
        <f t="shared" si="148"/>
        <v>3.96</v>
      </c>
      <c r="AJ239" s="3">
        <f t="shared" si="148"/>
        <v>0</v>
      </c>
      <c r="AK239" s="3">
        <f t="shared" si="148"/>
        <v>286.58</v>
      </c>
      <c r="AL239" s="3">
        <f t="shared" si="148"/>
        <v>196.08</v>
      </c>
      <c r="AM239" s="3">
        <f t="shared" si="148"/>
        <v>0</v>
      </c>
      <c r="AN239" s="3">
        <f t="shared" si="148"/>
        <v>0</v>
      </c>
      <c r="AO239" s="3">
        <f t="shared" si="148"/>
        <v>0</v>
      </c>
      <c r="AP239" s="3">
        <f t="shared" si="148"/>
        <v>0</v>
      </c>
      <c r="AQ239" s="3">
        <f t="shared" si="148"/>
        <v>0</v>
      </c>
      <c r="AR239" s="3">
        <f t="shared" si="148"/>
        <v>1840.47</v>
      </c>
      <c r="AS239" s="3">
        <f t="shared" si="148"/>
        <v>0</v>
      </c>
      <c r="AT239" s="3">
        <f t="shared" si="148"/>
        <v>1840.47</v>
      </c>
      <c r="AU239" s="3">
        <f t="shared" ref="AU239:BZ239" si="149">AU244</f>
        <v>0</v>
      </c>
      <c r="AV239" s="3">
        <f t="shared" si="149"/>
        <v>473.89</v>
      </c>
      <c r="AW239" s="3">
        <f t="shared" si="149"/>
        <v>473.89</v>
      </c>
      <c r="AX239" s="3">
        <f t="shared" si="149"/>
        <v>0</v>
      </c>
      <c r="AY239" s="3">
        <f t="shared" si="149"/>
        <v>473.89</v>
      </c>
      <c r="AZ239" s="3">
        <f t="shared" si="149"/>
        <v>0</v>
      </c>
      <c r="BA239" s="3">
        <f t="shared" si="149"/>
        <v>0</v>
      </c>
      <c r="BB239" s="3">
        <f t="shared" si="149"/>
        <v>0</v>
      </c>
      <c r="BC239" s="3">
        <f t="shared" si="149"/>
        <v>0</v>
      </c>
      <c r="BD239" s="3">
        <f t="shared" si="149"/>
        <v>0</v>
      </c>
      <c r="BE239" s="3">
        <f t="shared" si="149"/>
        <v>0</v>
      </c>
      <c r="BF239" s="3">
        <f t="shared" si="149"/>
        <v>0</v>
      </c>
      <c r="BG239" s="3">
        <f t="shared" si="149"/>
        <v>0</v>
      </c>
      <c r="BH239" s="3">
        <f t="shared" si="149"/>
        <v>0</v>
      </c>
      <c r="BI239" s="3">
        <f t="shared" si="149"/>
        <v>0</v>
      </c>
      <c r="BJ239" s="3">
        <f t="shared" si="149"/>
        <v>0</v>
      </c>
      <c r="BK239" s="3">
        <f t="shared" si="149"/>
        <v>0</v>
      </c>
      <c r="BL239" s="3">
        <f t="shared" si="149"/>
        <v>0</v>
      </c>
      <c r="BM239" s="3">
        <f t="shared" si="149"/>
        <v>0</v>
      </c>
      <c r="BN239" s="3">
        <f t="shared" si="149"/>
        <v>0</v>
      </c>
      <c r="BO239" s="3">
        <f t="shared" si="149"/>
        <v>0</v>
      </c>
      <c r="BP239" s="3">
        <f t="shared" si="149"/>
        <v>0</v>
      </c>
      <c r="BQ239" s="3">
        <f t="shared" si="149"/>
        <v>0</v>
      </c>
      <c r="BR239" s="3">
        <f t="shared" si="149"/>
        <v>0</v>
      </c>
      <c r="BS239" s="3">
        <f t="shared" si="149"/>
        <v>0</v>
      </c>
      <c r="BT239" s="3">
        <f t="shared" si="149"/>
        <v>0</v>
      </c>
      <c r="BU239" s="3">
        <f t="shared" si="149"/>
        <v>0</v>
      </c>
      <c r="BV239" s="3">
        <f t="shared" si="149"/>
        <v>0</v>
      </c>
      <c r="BW239" s="3">
        <f t="shared" si="149"/>
        <v>0</v>
      </c>
      <c r="BX239" s="3">
        <f t="shared" si="149"/>
        <v>0</v>
      </c>
      <c r="BY239" s="3">
        <f t="shared" si="149"/>
        <v>0</v>
      </c>
      <c r="BZ239" s="3">
        <f t="shared" si="149"/>
        <v>0</v>
      </c>
      <c r="CA239" s="3">
        <f t="shared" ref="CA239:DF239" si="150">CA244</f>
        <v>1840.47</v>
      </c>
      <c r="CB239" s="3">
        <f t="shared" si="150"/>
        <v>0</v>
      </c>
      <c r="CC239" s="3">
        <f t="shared" si="150"/>
        <v>1840.47</v>
      </c>
      <c r="CD239" s="3">
        <f t="shared" si="150"/>
        <v>0</v>
      </c>
      <c r="CE239" s="3">
        <f t="shared" si="150"/>
        <v>473.89</v>
      </c>
      <c r="CF239" s="3">
        <f t="shared" si="150"/>
        <v>473.89</v>
      </c>
      <c r="CG239" s="3">
        <f t="shared" si="150"/>
        <v>0</v>
      </c>
      <c r="CH239" s="3">
        <f t="shared" si="150"/>
        <v>473.89</v>
      </c>
      <c r="CI239" s="3">
        <f t="shared" si="150"/>
        <v>0</v>
      </c>
      <c r="CJ239" s="3">
        <f t="shared" si="150"/>
        <v>0</v>
      </c>
      <c r="CK239" s="3">
        <f t="shared" si="150"/>
        <v>0</v>
      </c>
      <c r="CL239" s="3">
        <f t="shared" si="150"/>
        <v>0</v>
      </c>
      <c r="CM239" s="3">
        <f t="shared" si="150"/>
        <v>0</v>
      </c>
      <c r="CN239" s="3">
        <f t="shared" si="150"/>
        <v>0</v>
      </c>
      <c r="CO239" s="3">
        <f t="shared" si="150"/>
        <v>0</v>
      </c>
      <c r="CP239" s="3">
        <f t="shared" si="150"/>
        <v>0</v>
      </c>
      <c r="CQ239" s="3">
        <f t="shared" si="150"/>
        <v>0</v>
      </c>
      <c r="CR239" s="3">
        <f t="shared" si="150"/>
        <v>0</v>
      </c>
      <c r="CS239" s="3">
        <f t="shared" si="150"/>
        <v>0</v>
      </c>
      <c r="CT239" s="3">
        <f t="shared" si="150"/>
        <v>0</v>
      </c>
      <c r="CU239" s="3">
        <f t="shared" si="150"/>
        <v>0</v>
      </c>
      <c r="CV239" s="3">
        <f t="shared" si="150"/>
        <v>0</v>
      </c>
      <c r="CW239" s="3">
        <f t="shared" si="150"/>
        <v>0</v>
      </c>
      <c r="CX239" s="3">
        <f t="shared" si="150"/>
        <v>0</v>
      </c>
      <c r="CY239" s="3">
        <f t="shared" si="150"/>
        <v>0</v>
      </c>
      <c r="CZ239" s="3">
        <f t="shared" si="150"/>
        <v>0</v>
      </c>
      <c r="DA239" s="3">
        <f t="shared" si="150"/>
        <v>0</v>
      </c>
      <c r="DB239" s="3">
        <f t="shared" si="150"/>
        <v>0</v>
      </c>
      <c r="DC239" s="3">
        <f t="shared" si="150"/>
        <v>0</v>
      </c>
      <c r="DD239" s="3">
        <f t="shared" si="150"/>
        <v>0</v>
      </c>
      <c r="DE239" s="3">
        <f t="shared" si="150"/>
        <v>0</v>
      </c>
      <c r="DF239" s="3">
        <f t="shared" si="150"/>
        <v>0</v>
      </c>
      <c r="DG239" s="4">
        <f t="shared" ref="DG239:EL239" si="151">DG244</f>
        <v>17637.509999999998</v>
      </c>
      <c r="DH239" s="4">
        <f t="shared" si="151"/>
        <v>3890.64</v>
      </c>
      <c r="DI239" s="4">
        <f t="shared" si="151"/>
        <v>5511.73</v>
      </c>
      <c r="DJ239" s="4">
        <f t="shared" si="151"/>
        <v>1773.8</v>
      </c>
      <c r="DK239" s="4">
        <f t="shared" si="151"/>
        <v>8235.14</v>
      </c>
      <c r="DL239" s="4">
        <f t="shared" si="151"/>
        <v>0</v>
      </c>
      <c r="DM239" s="4">
        <f t="shared" si="151"/>
        <v>25.8</v>
      </c>
      <c r="DN239" s="4">
        <f t="shared" si="151"/>
        <v>3.96</v>
      </c>
      <c r="DO239" s="4">
        <f t="shared" si="151"/>
        <v>0</v>
      </c>
      <c r="DP239" s="4">
        <f t="shared" si="151"/>
        <v>9508.49</v>
      </c>
      <c r="DQ239" s="4">
        <f t="shared" si="151"/>
        <v>6505.81</v>
      </c>
      <c r="DR239" s="4">
        <f t="shared" si="151"/>
        <v>0</v>
      </c>
      <c r="DS239" s="4">
        <f t="shared" si="151"/>
        <v>0</v>
      </c>
      <c r="DT239" s="4">
        <f t="shared" si="151"/>
        <v>17637.509999999998</v>
      </c>
      <c r="DU239" s="4">
        <f t="shared" si="151"/>
        <v>3890.64</v>
      </c>
      <c r="DV239" s="4">
        <f t="shared" si="151"/>
        <v>5511.73</v>
      </c>
      <c r="DW239" s="4">
        <f t="shared" si="151"/>
        <v>1773.8</v>
      </c>
      <c r="DX239" s="4">
        <f t="shared" si="151"/>
        <v>8235.14</v>
      </c>
      <c r="DY239" s="4">
        <f t="shared" si="151"/>
        <v>0</v>
      </c>
      <c r="DZ239" s="4">
        <f t="shared" si="151"/>
        <v>25.8</v>
      </c>
      <c r="EA239" s="4">
        <f t="shared" si="151"/>
        <v>3.96</v>
      </c>
      <c r="EB239" s="4">
        <f t="shared" si="151"/>
        <v>0</v>
      </c>
      <c r="EC239" s="4">
        <f t="shared" si="151"/>
        <v>9508.49</v>
      </c>
      <c r="ED239" s="4">
        <f t="shared" si="151"/>
        <v>6505.81</v>
      </c>
      <c r="EE239" s="4">
        <f t="shared" si="151"/>
        <v>0</v>
      </c>
      <c r="EF239" s="4">
        <f t="shared" si="151"/>
        <v>0</v>
      </c>
      <c r="EG239" s="4">
        <f t="shared" si="151"/>
        <v>0</v>
      </c>
      <c r="EH239" s="4">
        <f t="shared" si="151"/>
        <v>0</v>
      </c>
      <c r="EI239" s="4">
        <f t="shared" si="151"/>
        <v>0</v>
      </c>
      <c r="EJ239" s="4">
        <f t="shared" si="151"/>
        <v>33651.81</v>
      </c>
      <c r="EK239" s="4">
        <f t="shared" si="151"/>
        <v>0</v>
      </c>
      <c r="EL239" s="4">
        <f t="shared" si="151"/>
        <v>33651.81</v>
      </c>
      <c r="EM239" s="4">
        <f t="shared" ref="EM239:FR239" si="152">EM244</f>
        <v>0</v>
      </c>
      <c r="EN239" s="4">
        <f t="shared" si="152"/>
        <v>3890.64</v>
      </c>
      <c r="EO239" s="4">
        <f t="shared" si="152"/>
        <v>3890.64</v>
      </c>
      <c r="EP239" s="4">
        <f t="shared" si="152"/>
        <v>0</v>
      </c>
      <c r="EQ239" s="4">
        <f t="shared" si="152"/>
        <v>3890.64</v>
      </c>
      <c r="ER239" s="4">
        <f t="shared" si="152"/>
        <v>0</v>
      </c>
      <c r="ES239" s="4">
        <f t="shared" si="152"/>
        <v>0</v>
      </c>
      <c r="ET239" s="4">
        <f t="shared" si="152"/>
        <v>0</v>
      </c>
      <c r="EU239" s="4">
        <f t="shared" si="152"/>
        <v>0</v>
      </c>
      <c r="EV239" s="4">
        <f t="shared" si="152"/>
        <v>0</v>
      </c>
      <c r="EW239" s="4">
        <f t="shared" si="152"/>
        <v>0</v>
      </c>
      <c r="EX239" s="4">
        <f t="shared" si="152"/>
        <v>0</v>
      </c>
      <c r="EY239" s="4">
        <f t="shared" si="152"/>
        <v>0</v>
      </c>
      <c r="EZ239" s="4">
        <f t="shared" si="152"/>
        <v>0</v>
      </c>
      <c r="FA239" s="4">
        <f t="shared" si="152"/>
        <v>0</v>
      </c>
      <c r="FB239" s="4">
        <f t="shared" si="152"/>
        <v>0</v>
      </c>
      <c r="FC239" s="4">
        <f t="shared" si="152"/>
        <v>0</v>
      </c>
      <c r="FD239" s="4">
        <f t="shared" si="152"/>
        <v>0</v>
      </c>
      <c r="FE239" s="4">
        <f t="shared" si="152"/>
        <v>0</v>
      </c>
      <c r="FF239" s="4">
        <f t="shared" si="152"/>
        <v>0</v>
      </c>
      <c r="FG239" s="4">
        <f t="shared" si="152"/>
        <v>0</v>
      </c>
      <c r="FH239" s="4">
        <f t="shared" si="152"/>
        <v>0</v>
      </c>
      <c r="FI239" s="4">
        <f t="shared" si="152"/>
        <v>0</v>
      </c>
      <c r="FJ239" s="4">
        <f t="shared" si="152"/>
        <v>0</v>
      </c>
      <c r="FK239" s="4">
        <f t="shared" si="152"/>
        <v>0</v>
      </c>
      <c r="FL239" s="4">
        <f t="shared" si="152"/>
        <v>0</v>
      </c>
      <c r="FM239" s="4">
        <f t="shared" si="152"/>
        <v>0</v>
      </c>
      <c r="FN239" s="4">
        <f t="shared" si="152"/>
        <v>0</v>
      </c>
      <c r="FO239" s="4">
        <f t="shared" si="152"/>
        <v>0</v>
      </c>
      <c r="FP239" s="4">
        <f t="shared" si="152"/>
        <v>0</v>
      </c>
      <c r="FQ239" s="4">
        <f t="shared" si="152"/>
        <v>0</v>
      </c>
      <c r="FR239" s="4">
        <f t="shared" si="152"/>
        <v>0</v>
      </c>
      <c r="FS239" s="4">
        <f t="shared" ref="FS239:GX239" si="153">FS244</f>
        <v>33651.81</v>
      </c>
      <c r="FT239" s="4">
        <f t="shared" si="153"/>
        <v>0</v>
      </c>
      <c r="FU239" s="4">
        <f t="shared" si="153"/>
        <v>33651.81</v>
      </c>
      <c r="FV239" s="4">
        <f t="shared" si="153"/>
        <v>0</v>
      </c>
      <c r="FW239" s="4">
        <f t="shared" si="153"/>
        <v>3890.64</v>
      </c>
      <c r="FX239" s="4">
        <f t="shared" si="153"/>
        <v>3890.64</v>
      </c>
      <c r="FY239" s="4">
        <f t="shared" si="153"/>
        <v>0</v>
      </c>
      <c r="FZ239" s="4">
        <f t="shared" si="153"/>
        <v>3890.64</v>
      </c>
      <c r="GA239" s="4">
        <f t="shared" si="153"/>
        <v>0</v>
      </c>
      <c r="GB239" s="4">
        <f t="shared" si="153"/>
        <v>0</v>
      </c>
      <c r="GC239" s="4">
        <f t="shared" si="153"/>
        <v>0</v>
      </c>
      <c r="GD239" s="4">
        <f t="shared" si="153"/>
        <v>0</v>
      </c>
      <c r="GE239" s="4">
        <f t="shared" si="153"/>
        <v>0</v>
      </c>
      <c r="GF239" s="4">
        <f t="shared" si="153"/>
        <v>0</v>
      </c>
      <c r="GG239" s="4">
        <f t="shared" si="153"/>
        <v>0</v>
      </c>
      <c r="GH239" s="4">
        <f t="shared" si="153"/>
        <v>0</v>
      </c>
      <c r="GI239" s="4">
        <f t="shared" si="153"/>
        <v>0</v>
      </c>
      <c r="GJ239" s="4">
        <f t="shared" si="153"/>
        <v>0</v>
      </c>
      <c r="GK239" s="4">
        <f t="shared" si="153"/>
        <v>0</v>
      </c>
      <c r="GL239" s="4">
        <f t="shared" si="153"/>
        <v>0</v>
      </c>
      <c r="GM239" s="4">
        <f t="shared" si="153"/>
        <v>0</v>
      </c>
      <c r="GN239" s="4">
        <f t="shared" si="153"/>
        <v>0</v>
      </c>
      <c r="GO239" s="4">
        <f t="shared" si="153"/>
        <v>0</v>
      </c>
      <c r="GP239" s="4">
        <f t="shared" si="153"/>
        <v>0</v>
      </c>
      <c r="GQ239" s="4">
        <f t="shared" si="153"/>
        <v>0</v>
      </c>
      <c r="GR239" s="4">
        <f t="shared" si="153"/>
        <v>0</v>
      </c>
      <c r="GS239" s="4">
        <f t="shared" si="153"/>
        <v>0</v>
      </c>
      <c r="GT239" s="4">
        <f t="shared" si="153"/>
        <v>0</v>
      </c>
      <c r="GU239" s="4">
        <f t="shared" si="153"/>
        <v>0</v>
      </c>
      <c r="GV239" s="4">
        <f t="shared" si="153"/>
        <v>0</v>
      </c>
      <c r="GW239" s="4">
        <f t="shared" si="153"/>
        <v>0</v>
      </c>
      <c r="GX239" s="4">
        <f t="shared" si="153"/>
        <v>0</v>
      </c>
    </row>
    <row r="241" spans="1:255" x14ac:dyDescent="0.25">
      <c r="A241" s="2">
        <v>17</v>
      </c>
      <c r="B241" s="2">
        <v>1</v>
      </c>
      <c r="C241" s="2">
        <f>ROW(SmtRes!A137)</f>
        <v>137</v>
      </c>
      <c r="D241" s="2">
        <f>ROW(EtalonRes!A137)</f>
        <v>137</v>
      </c>
      <c r="E241" s="2" t="s">
        <v>22</v>
      </c>
      <c r="F241" s="2" t="s">
        <v>191</v>
      </c>
      <c r="G241" s="2" t="s">
        <v>192</v>
      </c>
      <c r="H241" s="2" t="s">
        <v>99</v>
      </c>
      <c r="I241" s="2">
        <v>1</v>
      </c>
      <c r="J241" s="2">
        <v>0</v>
      </c>
      <c r="K241" s="2"/>
      <c r="L241" s="2"/>
      <c r="M241" s="2"/>
      <c r="N241" s="2"/>
      <c r="O241" s="2">
        <f>ROUND(CP241,2)</f>
        <v>1357.81</v>
      </c>
      <c r="P241" s="2">
        <f>ROUND(CQ241*I241,2)</f>
        <v>473.89</v>
      </c>
      <c r="Q241" s="2">
        <f>ROUND(CR241*I241,2)</f>
        <v>635.72</v>
      </c>
      <c r="R241" s="2">
        <f>ROUND(CS241*I241,2)</f>
        <v>53.46</v>
      </c>
      <c r="S241" s="2">
        <f>ROUND(CT241*I241,2)</f>
        <v>248.2</v>
      </c>
      <c r="T241" s="2">
        <f>ROUND(CU241*I241,2)</f>
        <v>0</v>
      </c>
      <c r="U241" s="2">
        <f>CV241*I241</f>
        <v>25.8</v>
      </c>
      <c r="V241" s="2">
        <f>CW241*I241</f>
        <v>3.96</v>
      </c>
      <c r="W241" s="2">
        <f>ROUND(CX241*I241,2)</f>
        <v>0</v>
      </c>
      <c r="X241" s="2">
        <f>ROUND(CY241,2)</f>
        <v>286.58</v>
      </c>
      <c r="Y241" s="2">
        <f>ROUND(CZ241,2)</f>
        <v>196.08</v>
      </c>
      <c r="Z241" s="2"/>
      <c r="AA241" s="2">
        <v>51613416</v>
      </c>
      <c r="AB241" s="2">
        <f>ROUND((AC241+AD241+AF241),6)</f>
        <v>1357.81</v>
      </c>
      <c r="AC241" s="2">
        <f>ROUND((ES241),6)</f>
        <v>473.89</v>
      </c>
      <c r="AD241" s="2">
        <f>ROUND(((((ET241*1.2))-((EU241*1.2)))+AE241),6)</f>
        <v>635.72400000000005</v>
      </c>
      <c r="AE241" s="2">
        <f>ROUND(((EU241*1.2)),6)</f>
        <v>53.46</v>
      </c>
      <c r="AF241" s="2">
        <f>ROUND(((EV241*1.2)),6)</f>
        <v>248.196</v>
      </c>
      <c r="AG241" s="2">
        <f>ROUND((AP241),6)</f>
        <v>0</v>
      </c>
      <c r="AH241" s="2">
        <f>((EW241*1.2))</f>
        <v>25.8</v>
      </c>
      <c r="AI241" s="2">
        <f>((EX241*1.2))</f>
        <v>3.96</v>
      </c>
      <c r="AJ241" s="2">
        <f>(AS241)</f>
        <v>0</v>
      </c>
      <c r="AK241" s="2">
        <v>1210.49</v>
      </c>
      <c r="AL241" s="2">
        <v>473.89</v>
      </c>
      <c r="AM241" s="2">
        <v>529.77</v>
      </c>
      <c r="AN241" s="2">
        <v>44.55</v>
      </c>
      <c r="AO241" s="2">
        <v>206.83</v>
      </c>
      <c r="AP241" s="2">
        <v>0</v>
      </c>
      <c r="AQ241" s="2">
        <v>21.5</v>
      </c>
      <c r="AR241" s="2">
        <v>3.3</v>
      </c>
      <c r="AS241" s="2">
        <v>0</v>
      </c>
      <c r="AT241" s="2">
        <v>95</v>
      </c>
      <c r="AU241" s="2">
        <v>65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0</v>
      </c>
      <c r="BI241" s="2">
        <v>2</v>
      </c>
      <c r="BJ241" s="2" t="s">
        <v>193</v>
      </c>
      <c r="BK241" s="2"/>
      <c r="BL241" s="2"/>
      <c r="BM241" s="2">
        <v>108001</v>
      </c>
      <c r="BN241" s="2">
        <v>0</v>
      </c>
      <c r="BO241" s="2" t="s">
        <v>3</v>
      </c>
      <c r="BP241" s="2">
        <v>0</v>
      </c>
      <c r="BQ241" s="2">
        <v>3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95</v>
      </c>
      <c r="CA241" s="2">
        <v>65</v>
      </c>
      <c r="CB241" s="2"/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709</v>
      </c>
      <c r="CO241" s="2">
        <v>0</v>
      </c>
      <c r="CP241" s="2">
        <f>(P241+Q241+S241)</f>
        <v>1357.81</v>
      </c>
      <c r="CQ241" s="2">
        <f>AC241*BC241</f>
        <v>473.89</v>
      </c>
      <c r="CR241" s="2">
        <f>AD241*BB241</f>
        <v>635.72400000000005</v>
      </c>
      <c r="CS241" s="2">
        <f>AE241*BS241</f>
        <v>53.46</v>
      </c>
      <c r="CT241" s="2">
        <f>AF241*BA241</f>
        <v>248.196</v>
      </c>
      <c r="CU241" s="2">
        <f t="shared" ref="CU241:CX242" si="154">AG241</f>
        <v>0</v>
      </c>
      <c r="CV241" s="2">
        <f t="shared" si="154"/>
        <v>25.8</v>
      </c>
      <c r="CW241" s="2">
        <f t="shared" si="154"/>
        <v>3.96</v>
      </c>
      <c r="CX241" s="2">
        <f t="shared" si="154"/>
        <v>0</v>
      </c>
      <c r="CY241" s="2">
        <f>(((S241+R241)*AT241)/100)</f>
        <v>286.577</v>
      </c>
      <c r="CZ241" s="2">
        <f>(((S241+R241)*AU241)/100)</f>
        <v>196.07900000000001</v>
      </c>
      <c r="DA241" s="2"/>
      <c r="DB241" s="2"/>
      <c r="DC241" s="2" t="s">
        <v>3</v>
      </c>
      <c r="DD241" s="2" t="s">
        <v>3</v>
      </c>
      <c r="DE241" s="2" t="s">
        <v>194</v>
      </c>
      <c r="DF241" s="2" t="s">
        <v>194</v>
      </c>
      <c r="DG241" s="2" t="s">
        <v>194</v>
      </c>
      <c r="DH241" s="2" t="s">
        <v>3</v>
      </c>
      <c r="DI241" s="2" t="s">
        <v>194</v>
      </c>
      <c r="DJ241" s="2" t="s">
        <v>194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99</v>
      </c>
      <c r="DW241" s="2" t="s">
        <v>99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51133480</v>
      </c>
      <c r="EF241" s="2">
        <v>3</v>
      </c>
      <c r="EG241" s="2" t="s">
        <v>101</v>
      </c>
      <c r="EH241" s="2">
        <v>0</v>
      </c>
      <c r="EI241" s="2" t="s">
        <v>3</v>
      </c>
      <c r="EJ241" s="2">
        <v>2</v>
      </c>
      <c r="EK241" s="2">
        <v>108001</v>
      </c>
      <c r="EL241" s="2" t="s">
        <v>102</v>
      </c>
      <c r="EM241" s="2" t="s">
        <v>103</v>
      </c>
      <c r="EN241" s="2"/>
      <c r="EO241" s="2" t="s">
        <v>195</v>
      </c>
      <c r="EP241" s="2"/>
      <c r="EQ241" s="2">
        <v>0</v>
      </c>
      <c r="ER241" s="2">
        <v>1210.49</v>
      </c>
      <c r="ES241" s="2">
        <v>473.89</v>
      </c>
      <c r="ET241" s="2">
        <v>529.77</v>
      </c>
      <c r="EU241" s="2">
        <v>44.55</v>
      </c>
      <c r="EV241" s="2">
        <v>206.83</v>
      </c>
      <c r="EW241" s="2">
        <v>21.5</v>
      </c>
      <c r="EX241" s="2">
        <v>3.3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>ROUND(IF(AND(BH241=3,BI241=3),P241,0),2)</f>
        <v>0</v>
      </c>
      <c r="FS241" s="2">
        <v>0</v>
      </c>
      <c r="FT241" s="2"/>
      <c r="FU241" s="2"/>
      <c r="FV241" s="2"/>
      <c r="FW241" s="2"/>
      <c r="FX241" s="2">
        <v>95</v>
      </c>
      <c r="FY241" s="2">
        <v>65</v>
      </c>
      <c r="FZ241" s="2"/>
      <c r="GA241" s="2" t="s">
        <v>3</v>
      </c>
      <c r="GB241" s="2"/>
      <c r="GC241" s="2"/>
      <c r="GD241" s="2">
        <v>1</v>
      </c>
      <c r="GE241" s="2"/>
      <c r="GF241" s="2">
        <v>306470952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>ROUND(IF(AND(BH241=3,BI241=3,FS241&lt;&gt;0),P241,0),2)</f>
        <v>0</v>
      </c>
      <c r="GM241" s="2">
        <f>ROUND(O241+X241+Y241,2)+GX241</f>
        <v>1840.47</v>
      </c>
      <c r="GN241" s="2">
        <f>IF(OR(BI241=0,BI241=1),ROUND(O241+X241+Y241,2),0)</f>
        <v>0</v>
      </c>
      <c r="GO241" s="2">
        <f>IF(BI241=2,ROUND(O241+X241+Y241,2),0)</f>
        <v>1840.47</v>
      </c>
      <c r="GP241" s="2">
        <f>IF(BI241=4,ROUND(O241+X241+Y241,2)+GX241,0)</f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>ROUND((GT241),6)</f>
        <v>0</v>
      </c>
      <c r="GW241" s="2">
        <v>1</v>
      </c>
      <c r="GX241" s="2">
        <f>ROUND(HC241*I241,2)</f>
        <v>0</v>
      </c>
      <c r="GY241" s="2"/>
      <c r="GZ241" s="2"/>
      <c r="HA241" s="2">
        <v>0</v>
      </c>
      <c r="HB241" s="2">
        <v>0</v>
      </c>
      <c r="HC241" s="2">
        <f>GV241*GW241</f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5">
      <c r="A242">
        <v>17</v>
      </c>
      <c r="B242">
        <v>1</v>
      </c>
      <c r="C242">
        <f>ROW(SmtRes!A144)</f>
        <v>144</v>
      </c>
      <c r="D242">
        <f>ROW(EtalonRes!A144)</f>
        <v>144</v>
      </c>
      <c r="E242" t="s">
        <v>22</v>
      </c>
      <c r="F242" t="s">
        <v>191</v>
      </c>
      <c r="G242" t="s">
        <v>192</v>
      </c>
      <c r="H242" t="s">
        <v>99</v>
      </c>
      <c r="I242">
        <v>1</v>
      </c>
      <c r="J242">
        <v>0</v>
      </c>
      <c r="O242">
        <f>ROUND(CP242,2)</f>
        <v>17637.509999999998</v>
      </c>
      <c r="P242">
        <f>ROUND(CQ242*I242,2)</f>
        <v>3890.64</v>
      </c>
      <c r="Q242">
        <f>ROUND(CR242*I242,2)</f>
        <v>5511.73</v>
      </c>
      <c r="R242">
        <f>ROUND(CS242*I242,2)</f>
        <v>1773.8</v>
      </c>
      <c r="S242">
        <f>ROUND(CT242*I242,2)</f>
        <v>8235.14</v>
      </c>
      <c r="T242">
        <f>ROUND(CU242*I242,2)</f>
        <v>0</v>
      </c>
      <c r="U242">
        <f>CV242*I242</f>
        <v>25.8</v>
      </c>
      <c r="V242">
        <f>CW242*I242</f>
        <v>3.96</v>
      </c>
      <c r="W242">
        <f>ROUND(CX242*I242,2)</f>
        <v>0</v>
      </c>
      <c r="X242">
        <f>ROUND(CY242,2)</f>
        <v>9508.49</v>
      </c>
      <c r="Y242">
        <f>ROUND(CZ242,2)</f>
        <v>6505.81</v>
      </c>
      <c r="AA242">
        <v>51613430</v>
      </c>
      <c r="AB242">
        <f>ROUND((AC242+AD242+AF242),6)</f>
        <v>1357.81</v>
      </c>
      <c r="AC242">
        <f>ROUND((ES242),6)</f>
        <v>473.89</v>
      </c>
      <c r="AD242">
        <f>ROUND(((((ET242*1.2))-((EU242*1.2)))+AE242),6)</f>
        <v>635.72400000000005</v>
      </c>
      <c r="AE242">
        <f>ROUND(((EU242*1.2)),6)</f>
        <v>53.46</v>
      </c>
      <c r="AF242">
        <f>ROUND(((EV242*1.2)),6)</f>
        <v>248.196</v>
      </c>
      <c r="AG242">
        <f>ROUND((AP242),6)</f>
        <v>0</v>
      </c>
      <c r="AH242">
        <f>((EW242*1.2))</f>
        <v>25.8</v>
      </c>
      <c r="AI242">
        <f>((EX242*1.2))</f>
        <v>3.96</v>
      </c>
      <c r="AJ242">
        <f>(AS242)</f>
        <v>0</v>
      </c>
      <c r="AK242">
        <v>1210.49</v>
      </c>
      <c r="AL242">
        <v>473.89</v>
      </c>
      <c r="AM242">
        <v>529.77</v>
      </c>
      <c r="AN242">
        <v>44.55</v>
      </c>
      <c r="AO242">
        <v>206.83</v>
      </c>
      <c r="AP242">
        <v>0</v>
      </c>
      <c r="AQ242">
        <v>21.5</v>
      </c>
      <c r="AR242">
        <v>3.3</v>
      </c>
      <c r="AS242">
        <v>0</v>
      </c>
      <c r="AT242">
        <v>95</v>
      </c>
      <c r="AU242">
        <v>65</v>
      </c>
      <c r="AV242">
        <v>1</v>
      </c>
      <c r="AW242">
        <v>1</v>
      </c>
      <c r="AZ242">
        <v>1</v>
      </c>
      <c r="BA242">
        <v>33.18</v>
      </c>
      <c r="BB242">
        <v>8.67</v>
      </c>
      <c r="BC242">
        <v>8.2100000000000009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193</v>
      </c>
      <c r="BM242">
        <v>108001</v>
      </c>
      <c r="BN242">
        <v>0</v>
      </c>
      <c r="BO242" t="s">
        <v>191</v>
      </c>
      <c r="BP242">
        <v>1</v>
      </c>
      <c r="BQ242">
        <v>3</v>
      </c>
      <c r="BR242">
        <v>0</v>
      </c>
      <c r="BS242">
        <v>33.18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95</v>
      </c>
      <c r="CA242">
        <v>65</v>
      </c>
      <c r="CE242">
        <v>0</v>
      </c>
      <c r="CF242">
        <v>0</v>
      </c>
      <c r="CG242">
        <v>0</v>
      </c>
      <c r="CM242">
        <v>0</v>
      </c>
      <c r="CN242" t="s">
        <v>709</v>
      </c>
      <c r="CO242">
        <v>0</v>
      </c>
      <c r="CP242">
        <f>(P242+Q242+S242)</f>
        <v>17637.509999999998</v>
      </c>
      <c r="CQ242">
        <f>AC242*BC242</f>
        <v>3890.6369</v>
      </c>
      <c r="CR242">
        <f>AD242*BB242</f>
        <v>5511.7270799999997</v>
      </c>
      <c r="CS242">
        <f>AE242*BS242</f>
        <v>1773.8027999999999</v>
      </c>
      <c r="CT242">
        <f>AF242*BA242</f>
        <v>8235.1432800000002</v>
      </c>
      <c r="CU242">
        <f t="shared" si="154"/>
        <v>0</v>
      </c>
      <c r="CV242">
        <f t="shared" si="154"/>
        <v>25.8</v>
      </c>
      <c r="CW242">
        <f t="shared" si="154"/>
        <v>3.96</v>
      </c>
      <c r="CX242">
        <f t="shared" si="154"/>
        <v>0</v>
      </c>
      <c r="CY242">
        <f>(((S242+R242)*AT242)/100)</f>
        <v>9508.4930000000004</v>
      </c>
      <c r="CZ242">
        <f>(((S242+R242)*AU242)/100)</f>
        <v>6505.8109999999997</v>
      </c>
      <c r="DC242" t="s">
        <v>3</v>
      </c>
      <c r="DD242" t="s">
        <v>3</v>
      </c>
      <c r="DE242" t="s">
        <v>194</v>
      </c>
      <c r="DF242" t="s">
        <v>194</v>
      </c>
      <c r="DG242" t="s">
        <v>194</v>
      </c>
      <c r="DH242" t="s">
        <v>3</v>
      </c>
      <c r="DI242" t="s">
        <v>194</v>
      </c>
      <c r="DJ242" t="s">
        <v>194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99</v>
      </c>
      <c r="DW242" t="s">
        <v>99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51133480</v>
      </c>
      <c r="EF242">
        <v>3</v>
      </c>
      <c r="EG242" t="s">
        <v>101</v>
      </c>
      <c r="EH242">
        <v>0</v>
      </c>
      <c r="EI242" t="s">
        <v>3</v>
      </c>
      <c r="EJ242">
        <v>2</v>
      </c>
      <c r="EK242">
        <v>108001</v>
      </c>
      <c r="EL242" t="s">
        <v>102</v>
      </c>
      <c r="EM242" t="s">
        <v>103</v>
      </c>
      <c r="EO242" t="s">
        <v>195</v>
      </c>
      <c r="EQ242">
        <v>0</v>
      </c>
      <c r="ER242">
        <v>1210.49</v>
      </c>
      <c r="ES242">
        <v>473.89</v>
      </c>
      <c r="ET242">
        <v>529.77</v>
      </c>
      <c r="EU242">
        <v>44.55</v>
      </c>
      <c r="EV242">
        <v>206.83</v>
      </c>
      <c r="EW242">
        <v>21.5</v>
      </c>
      <c r="EX242">
        <v>3.3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95</v>
      </c>
      <c r="FY242">
        <v>65</v>
      </c>
      <c r="GA242" t="s">
        <v>3</v>
      </c>
      <c r="GD242">
        <v>1</v>
      </c>
      <c r="GF242">
        <v>306470952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33651.81</v>
      </c>
      <c r="GN242">
        <f>IF(OR(BI242=0,BI242=1),ROUND(O242+X242+Y242,2),0)</f>
        <v>0</v>
      </c>
      <c r="GO242">
        <f>IF(BI242=2,ROUND(O242+X242+Y242,2),0)</f>
        <v>33651.81</v>
      </c>
      <c r="GP242">
        <f>IF(BI242=4,ROUND(O242+X242+Y242,2)+GX242,0)</f>
        <v>0</v>
      </c>
      <c r="GR242">
        <v>0</v>
      </c>
      <c r="GS242">
        <v>3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IK242">
        <v>0</v>
      </c>
    </row>
    <row r="244" spans="1:255" x14ac:dyDescent="0.25">
      <c r="A244" s="3">
        <v>51</v>
      </c>
      <c r="B244" s="3">
        <f>B237</f>
        <v>1</v>
      </c>
      <c r="C244" s="3">
        <f>A237</f>
        <v>4</v>
      </c>
      <c r="D244" s="3">
        <f>ROW(A237)</f>
        <v>237</v>
      </c>
      <c r="E244" s="3"/>
      <c r="F244" s="3" t="str">
        <f>IF(F237&lt;&gt;"",F237,"")</f>
        <v>1</v>
      </c>
      <c r="G244" s="3" t="str">
        <f>IF(G237&lt;&gt;"",G237,"")</f>
        <v>Монтажные работы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55">ROUND(AB244,2)</f>
        <v>1357.81</v>
      </c>
      <c r="P244" s="3">
        <f t="shared" si="155"/>
        <v>473.89</v>
      </c>
      <c r="Q244" s="3">
        <f t="shared" si="155"/>
        <v>635.72</v>
      </c>
      <c r="R244" s="3">
        <f t="shared" si="155"/>
        <v>53.46</v>
      </c>
      <c r="S244" s="3">
        <f t="shared" si="155"/>
        <v>248.2</v>
      </c>
      <c r="T244" s="3">
        <f t="shared" si="155"/>
        <v>0</v>
      </c>
      <c r="U244" s="3">
        <f>AH244</f>
        <v>25.8</v>
      </c>
      <c r="V244" s="3">
        <f>AI244</f>
        <v>3.96</v>
      </c>
      <c r="W244" s="3">
        <f>ROUND(AJ244,2)</f>
        <v>0</v>
      </c>
      <c r="X244" s="3">
        <f>ROUND(AK244,2)</f>
        <v>286.58</v>
      </c>
      <c r="Y244" s="3">
        <f>ROUND(AL244,2)</f>
        <v>196.08</v>
      </c>
      <c r="Z244" s="3"/>
      <c r="AA244" s="3"/>
      <c r="AB244" s="3">
        <f>ROUND(SUMIF(AA241:AA242,"=51613416",O241:O242),2)</f>
        <v>1357.81</v>
      </c>
      <c r="AC244" s="3">
        <f>ROUND(SUMIF(AA241:AA242,"=51613416",P241:P242),2)</f>
        <v>473.89</v>
      </c>
      <c r="AD244" s="3">
        <f>ROUND(SUMIF(AA241:AA242,"=51613416",Q241:Q242),2)</f>
        <v>635.72</v>
      </c>
      <c r="AE244" s="3">
        <f>ROUND(SUMIF(AA241:AA242,"=51613416",R241:R242),2)</f>
        <v>53.46</v>
      </c>
      <c r="AF244" s="3">
        <f>ROUND(SUMIF(AA241:AA242,"=51613416",S241:S242),2)</f>
        <v>248.2</v>
      </c>
      <c r="AG244" s="3">
        <f>ROUND(SUMIF(AA241:AA242,"=51613416",T241:T242),2)</f>
        <v>0</v>
      </c>
      <c r="AH244" s="3">
        <f>SUMIF(AA241:AA242,"=51613416",U241:U242)</f>
        <v>25.8</v>
      </c>
      <c r="AI244" s="3">
        <f>SUMIF(AA241:AA242,"=51613416",V241:V242)</f>
        <v>3.96</v>
      </c>
      <c r="AJ244" s="3">
        <f>ROUND(SUMIF(AA241:AA242,"=51613416",W241:W242),2)</f>
        <v>0</v>
      </c>
      <c r="AK244" s="3">
        <f>ROUND(SUMIF(AA241:AA242,"=51613416",X241:X242),2)</f>
        <v>286.58</v>
      </c>
      <c r="AL244" s="3">
        <f>ROUND(SUMIF(AA241:AA242,"=51613416",Y241:Y242),2)</f>
        <v>196.08</v>
      </c>
      <c r="AM244" s="3"/>
      <c r="AN244" s="3"/>
      <c r="AO244" s="3">
        <f t="shared" ref="AO244:BD244" si="156">ROUND(BX244,2)</f>
        <v>0</v>
      </c>
      <c r="AP244" s="3">
        <f t="shared" si="156"/>
        <v>0</v>
      </c>
      <c r="AQ244" s="3">
        <f t="shared" si="156"/>
        <v>0</v>
      </c>
      <c r="AR244" s="3">
        <f t="shared" si="156"/>
        <v>1840.47</v>
      </c>
      <c r="AS244" s="3">
        <f t="shared" si="156"/>
        <v>0</v>
      </c>
      <c r="AT244" s="3">
        <f t="shared" si="156"/>
        <v>1840.47</v>
      </c>
      <c r="AU244" s="3">
        <f t="shared" si="156"/>
        <v>0</v>
      </c>
      <c r="AV244" s="3">
        <f t="shared" si="156"/>
        <v>473.89</v>
      </c>
      <c r="AW244" s="3">
        <f t="shared" si="156"/>
        <v>473.89</v>
      </c>
      <c r="AX244" s="3">
        <f t="shared" si="156"/>
        <v>0</v>
      </c>
      <c r="AY244" s="3">
        <f t="shared" si="156"/>
        <v>473.89</v>
      </c>
      <c r="AZ244" s="3">
        <f t="shared" si="156"/>
        <v>0</v>
      </c>
      <c r="BA244" s="3">
        <f t="shared" si="156"/>
        <v>0</v>
      </c>
      <c r="BB244" s="3">
        <f t="shared" si="156"/>
        <v>0</v>
      </c>
      <c r="BC244" s="3">
        <f t="shared" si="156"/>
        <v>0</v>
      </c>
      <c r="BD244" s="3">
        <f t="shared" si="156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>
        <f>ROUND(SUMIF(AA241:AA242,"=51613416",FQ241:FQ242),2)</f>
        <v>0</v>
      </c>
      <c r="BY244" s="3">
        <f>ROUND(SUMIF(AA241:AA242,"=51613416",FR241:FR242),2)</f>
        <v>0</v>
      </c>
      <c r="BZ244" s="3">
        <f>ROUND(SUMIF(AA241:AA242,"=51613416",GL241:GL242),2)</f>
        <v>0</v>
      </c>
      <c r="CA244" s="3">
        <f>ROUND(SUMIF(AA241:AA242,"=51613416",GM241:GM242),2)</f>
        <v>1840.47</v>
      </c>
      <c r="CB244" s="3">
        <f>ROUND(SUMIF(AA241:AA242,"=51613416",GN241:GN242),2)</f>
        <v>0</v>
      </c>
      <c r="CC244" s="3">
        <f>ROUND(SUMIF(AA241:AA242,"=51613416",GO241:GO242),2)</f>
        <v>1840.47</v>
      </c>
      <c r="CD244" s="3">
        <f>ROUND(SUMIF(AA241:AA242,"=51613416",GP241:GP242),2)</f>
        <v>0</v>
      </c>
      <c r="CE244" s="3">
        <f>AC244-BX244</f>
        <v>473.89</v>
      </c>
      <c r="CF244" s="3">
        <f>AC244-BY244</f>
        <v>473.89</v>
      </c>
      <c r="CG244" s="3">
        <f>BX244-BZ244</f>
        <v>0</v>
      </c>
      <c r="CH244" s="3">
        <f>AC244-BX244-BY244+BZ244</f>
        <v>473.89</v>
      </c>
      <c r="CI244" s="3">
        <f>BY244-BZ244</f>
        <v>0</v>
      </c>
      <c r="CJ244" s="3">
        <f>ROUND(SUMIF(AA241:AA242,"=51613416",GX241:GX242),2)</f>
        <v>0</v>
      </c>
      <c r="CK244" s="3">
        <f>ROUND(SUMIF(AA241:AA242,"=51613416",GY241:GY242),2)</f>
        <v>0</v>
      </c>
      <c r="CL244" s="3">
        <f>ROUND(SUMIF(AA241:AA242,"=51613416",GZ241:GZ242),2)</f>
        <v>0</v>
      </c>
      <c r="CM244" s="3">
        <f>ROUND(SUMIF(AA241:AA242,"=51613416",HD241:HD242),2)</f>
        <v>0</v>
      </c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57">ROUND(DT244,2)</f>
        <v>17637.509999999998</v>
      </c>
      <c r="DH244" s="4">
        <f t="shared" si="157"/>
        <v>3890.64</v>
      </c>
      <c r="DI244" s="4">
        <f t="shared" si="157"/>
        <v>5511.73</v>
      </c>
      <c r="DJ244" s="4">
        <f t="shared" si="157"/>
        <v>1773.8</v>
      </c>
      <c r="DK244" s="4">
        <f t="shared" si="157"/>
        <v>8235.14</v>
      </c>
      <c r="DL244" s="4">
        <f t="shared" si="157"/>
        <v>0</v>
      </c>
      <c r="DM244" s="4">
        <f>DZ244</f>
        <v>25.8</v>
      </c>
      <c r="DN244" s="4">
        <f>EA244</f>
        <v>3.96</v>
      </c>
      <c r="DO244" s="4">
        <f>ROUND(EB244,2)</f>
        <v>0</v>
      </c>
      <c r="DP244" s="4">
        <f>ROUND(EC244,2)</f>
        <v>9508.49</v>
      </c>
      <c r="DQ244" s="4">
        <f>ROUND(ED244,2)</f>
        <v>6505.81</v>
      </c>
      <c r="DR244" s="4"/>
      <c r="DS244" s="4"/>
      <c r="DT244" s="4">
        <f>ROUND(SUMIF(AA241:AA242,"=51613430",O241:O242),2)</f>
        <v>17637.509999999998</v>
      </c>
      <c r="DU244" s="4">
        <f>ROUND(SUMIF(AA241:AA242,"=51613430",P241:P242),2)</f>
        <v>3890.64</v>
      </c>
      <c r="DV244" s="4">
        <f>ROUND(SUMIF(AA241:AA242,"=51613430",Q241:Q242),2)</f>
        <v>5511.73</v>
      </c>
      <c r="DW244" s="4">
        <f>ROUND(SUMIF(AA241:AA242,"=51613430",R241:R242),2)</f>
        <v>1773.8</v>
      </c>
      <c r="DX244" s="4">
        <f>ROUND(SUMIF(AA241:AA242,"=51613430",S241:S242),2)</f>
        <v>8235.14</v>
      </c>
      <c r="DY244" s="4">
        <f>ROUND(SUMIF(AA241:AA242,"=51613430",T241:T242),2)</f>
        <v>0</v>
      </c>
      <c r="DZ244" s="4">
        <f>SUMIF(AA241:AA242,"=51613430",U241:U242)</f>
        <v>25.8</v>
      </c>
      <c r="EA244" s="4">
        <f>SUMIF(AA241:AA242,"=51613430",V241:V242)</f>
        <v>3.96</v>
      </c>
      <c r="EB244" s="4">
        <f>ROUND(SUMIF(AA241:AA242,"=51613430",W241:W242),2)</f>
        <v>0</v>
      </c>
      <c r="EC244" s="4">
        <f>ROUND(SUMIF(AA241:AA242,"=51613430",X241:X242),2)</f>
        <v>9508.49</v>
      </c>
      <c r="ED244" s="4">
        <f>ROUND(SUMIF(AA241:AA242,"=51613430",Y241:Y242),2)</f>
        <v>6505.81</v>
      </c>
      <c r="EE244" s="4"/>
      <c r="EF244" s="4"/>
      <c r="EG244" s="4">
        <f t="shared" ref="EG244:EV244" si="158">ROUND(FP244,2)</f>
        <v>0</v>
      </c>
      <c r="EH244" s="4">
        <f t="shared" si="158"/>
        <v>0</v>
      </c>
      <c r="EI244" s="4">
        <f t="shared" si="158"/>
        <v>0</v>
      </c>
      <c r="EJ244" s="4">
        <f t="shared" si="158"/>
        <v>33651.81</v>
      </c>
      <c r="EK244" s="4">
        <f t="shared" si="158"/>
        <v>0</v>
      </c>
      <c r="EL244" s="4">
        <f t="shared" si="158"/>
        <v>33651.81</v>
      </c>
      <c r="EM244" s="4">
        <f t="shared" si="158"/>
        <v>0</v>
      </c>
      <c r="EN244" s="4">
        <f t="shared" si="158"/>
        <v>3890.64</v>
      </c>
      <c r="EO244" s="4">
        <f t="shared" si="158"/>
        <v>3890.64</v>
      </c>
      <c r="EP244" s="4">
        <f t="shared" si="158"/>
        <v>0</v>
      </c>
      <c r="EQ244" s="4">
        <f t="shared" si="158"/>
        <v>3890.64</v>
      </c>
      <c r="ER244" s="4">
        <f t="shared" si="158"/>
        <v>0</v>
      </c>
      <c r="ES244" s="4">
        <f t="shared" si="158"/>
        <v>0</v>
      </c>
      <c r="ET244" s="4">
        <f t="shared" si="158"/>
        <v>0</v>
      </c>
      <c r="EU244" s="4">
        <f t="shared" si="158"/>
        <v>0</v>
      </c>
      <c r="EV244" s="4">
        <f t="shared" si="158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>
        <f>ROUND(SUMIF(AA241:AA242,"=51613430",FQ241:FQ242),2)</f>
        <v>0</v>
      </c>
      <c r="FQ244" s="4">
        <f>ROUND(SUMIF(AA241:AA242,"=51613430",FR241:FR242),2)</f>
        <v>0</v>
      </c>
      <c r="FR244" s="4">
        <f>ROUND(SUMIF(AA241:AA242,"=51613430",GL241:GL242),2)</f>
        <v>0</v>
      </c>
      <c r="FS244" s="4">
        <f>ROUND(SUMIF(AA241:AA242,"=51613430",GM241:GM242),2)</f>
        <v>33651.81</v>
      </c>
      <c r="FT244" s="4">
        <f>ROUND(SUMIF(AA241:AA242,"=51613430",GN241:GN242),2)</f>
        <v>0</v>
      </c>
      <c r="FU244" s="4">
        <f>ROUND(SUMIF(AA241:AA242,"=51613430",GO241:GO242),2)</f>
        <v>33651.81</v>
      </c>
      <c r="FV244" s="4">
        <f>ROUND(SUMIF(AA241:AA242,"=51613430",GP241:GP242),2)</f>
        <v>0</v>
      </c>
      <c r="FW244" s="4">
        <f>DU244-FP244</f>
        <v>3890.64</v>
      </c>
      <c r="FX244" s="4">
        <f>DU244-FQ244</f>
        <v>3890.64</v>
      </c>
      <c r="FY244" s="4">
        <f>FP244-FR244</f>
        <v>0</v>
      </c>
      <c r="FZ244" s="4">
        <f>DU244-FP244-FQ244+FR244</f>
        <v>3890.64</v>
      </c>
      <c r="GA244" s="4">
        <f>FQ244-FR244</f>
        <v>0</v>
      </c>
      <c r="GB244" s="4">
        <f>ROUND(SUMIF(AA241:AA242,"=51613430",GX241:GX242),2)</f>
        <v>0</v>
      </c>
      <c r="GC244" s="4">
        <f>ROUND(SUMIF(AA241:AA242,"=51613430",GY241:GY242),2)</f>
        <v>0</v>
      </c>
      <c r="GD244" s="4">
        <f>ROUND(SUMIF(AA241:AA242,"=51613430",GZ241:GZ242),2)</f>
        <v>0</v>
      </c>
      <c r="GE244" s="4">
        <f>ROUND(SUMIF(AA241:AA242,"=51613430",HD241:HD242),2)</f>
        <v>0</v>
      </c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55" x14ac:dyDescent="0.25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1357.81</v>
      </c>
      <c r="G246" s="5" t="s">
        <v>104</v>
      </c>
      <c r="H246" s="5" t="s">
        <v>105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2</v>
      </c>
      <c r="P246" s="5">
        <f>ROUND(Source!DG244,O246)</f>
        <v>17637.509999999998</v>
      </c>
      <c r="Q246" s="5"/>
      <c r="R246" s="5"/>
      <c r="S246" s="5"/>
      <c r="T246" s="5"/>
      <c r="U246" s="5"/>
      <c r="V246" s="5"/>
      <c r="W246" s="5"/>
    </row>
    <row r="247" spans="1:255" x14ac:dyDescent="0.25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473.89</v>
      </c>
      <c r="G247" s="5" t="s">
        <v>106</v>
      </c>
      <c r="H247" s="5" t="s">
        <v>107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2</v>
      </c>
      <c r="P247" s="5">
        <f>ROUND(Source!DH244,O247)</f>
        <v>3890.64</v>
      </c>
      <c r="Q247" s="5"/>
      <c r="R247" s="5"/>
      <c r="S247" s="5"/>
      <c r="T247" s="5"/>
      <c r="U247" s="5"/>
      <c r="V247" s="5"/>
      <c r="W247" s="5"/>
    </row>
    <row r="248" spans="1:255" x14ac:dyDescent="0.25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108</v>
      </c>
      <c r="H248" s="5" t="s">
        <v>109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2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/>
    </row>
    <row r="249" spans="1:255" x14ac:dyDescent="0.25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473.89</v>
      </c>
      <c r="G249" s="5" t="s">
        <v>110</v>
      </c>
      <c r="H249" s="5" t="s">
        <v>111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2</v>
      </c>
      <c r="P249" s="5">
        <f>ROUND(Source!EN244,O249)</f>
        <v>3890.64</v>
      </c>
      <c r="Q249" s="5"/>
      <c r="R249" s="5"/>
      <c r="S249" s="5"/>
      <c r="T249" s="5"/>
      <c r="U249" s="5"/>
      <c r="V249" s="5"/>
      <c r="W249" s="5"/>
    </row>
    <row r="250" spans="1:255" x14ac:dyDescent="0.25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473.89</v>
      </c>
      <c r="G250" s="5" t="s">
        <v>112</v>
      </c>
      <c r="H250" s="5" t="s">
        <v>113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2</v>
      </c>
      <c r="P250" s="5">
        <f>ROUND(Source!EO244,O250)</f>
        <v>3890.64</v>
      </c>
      <c r="Q250" s="5"/>
      <c r="R250" s="5"/>
      <c r="S250" s="5"/>
      <c r="T250" s="5"/>
      <c r="U250" s="5"/>
      <c r="V250" s="5"/>
      <c r="W250" s="5"/>
    </row>
    <row r="251" spans="1:255" x14ac:dyDescent="0.25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114</v>
      </c>
      <c r="H251" s="5" t="s">
        <v>115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2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/>
    </row>
    <row r="252" spans="1:255" x14ac:dyDescent="0.25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473.89</v>
      </c>
      <c r="G252" s="5" t="s">
        <v>116</v>
      </c>
      <c r="H252" s="5" t="s">
        <v>117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2</v>
      </c>
      <c r="P252" s="5">
        <f>ROUND(Source!EQ244,O252)</f>
        <v>3890.64</v>
      </c>
      <c r="Q252" s="5"/>
      <c r="R252" s="5"/>
      <c r="S252" s="5"/>
      <c r="T252" s="5"/>
      <c r="U252" s="5"/>
      <c r="V252" s="5"/>
      <c r="W252" s="5"/>
    </row>
    <row r="253" spans="1:255" x14ac:dyDescent="0.25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118</v>
      </c>
      <c r="H253" s="5" t="s">
        <v>119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2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/>
    </row>
    <row r="254" spans="1:255" x14ac:dyDescent="0.25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120</v>
      </c>
      <c r="H254" s="5" t="s">
        <v>121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2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/>
    </row>
    <row r="255" spans="1:255" x14ac:dyDescent="0.25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122</v>
      </c>
      <c r="H255" s="5" t="s">
        <v>123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2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/>
    </row>
    <row r="256" spans="1:255" x14ac:dyDescent="0.25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635.72</v>
      </c>
      <c r="G256" s="5" t="s">
        <v>124</v>
      </c>
      <c r="H256" s="5" t="s">
        <v>125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2</v>
      </c>
      <c r="P256" s="5">
        <f>ROUND(Source!DI244,O256)</f>
        <v>5511.73</v>
      </c>
      <c r="Q256" s="5"/>
      <c r="R256" s="5"/>
      <c r="S256" s="5"/>
      <c r="T256" s="5"/>
      <c r="U256" s="5"/>
      <c r="V256" s="5"/>
      <c r="W256" s="5"/>
    </row>
    <row r="257" spans="1:23" x14ac:dyDescent="0.25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126</v>
      </c>
      <c r="H257" s="5" t="s">
        <v>127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2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/>
    </row>
    <row r="258" spans="1:23" x14ac:dyDescent="0.25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53.46</v>
      </c>
      <c r="G258" s="5" t="s">
        <v>128</v>
      </c>
      <c r="H258" s="5" t="s">
        <v>129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2</v>
      </c>
      <c r="P258" s="5">
        <f>ROUND(Source!DJ244,O258)</f>
        <v>1773.8</v>
      </c>
      <c r="Q258" s="5"/>
      <c r="R258" s="5"/>
      <c r="S258" s="5"/>
      <c r="T258" s="5"/>
      <c r="U258" s="5"/>
      <c r="V258" s="5"/>
      <c r="W258" s="5"/>
    </row>
    <row r="259" spans="1:23" x14ac:dyDescent="0.25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248.2</v>
      </c>
      <c r="G259" s="5" t="s">
        <v>130</v>
      </c>
      <c r="H259" s="5" t="s">
        <v>131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2</v>
      </c>
      <c r="P259" s="5">
        <f>ROUND(Source!DK244,O259)</f>
        <v>8235.14</v>
      </c>
      <c r="Q259" s="5"/>
      <c r="R259" s="5"/>
      <c r="S259" s="5"/>
      <c r="T259" s="5"/>
      <c r="U259" s="5"/>
      <c r="V259" s="5"/>
      <c r="W259" s="5"/>
    </row>
    <row r="260" spans="1:23" x14ac:dyDescent="0.25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132</v>
      </c>
      <c r="H260" s="5" t="s">
        <v>133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2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/>
    </row>
    <row r="261" spans="1:23" x14ac:dyDescent="0.25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134</v>
      </c>
      <c r="H261" s="5" t="s">
        <v>135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2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/>
    </row>
    <row r="262" spans="1:23" x14ac:dyDescent="0.25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1840.47</v>
      </c>
      <c r="G262" s="5" t="s">
        <v>136</v>
      </c>
      <c r="H262" s="5" t="s">
        <v>137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2</v>
      </c>
      <c r="P262" s="5">
        <f>ROUND(Source!EL244,O262)</f>
        <v>33651.81</v>
      </c>
      <c r="Q262" s="5"/>
      <c r="R262" s="5"/>
      <c r="S262" s="5"/>
      <c r="T262" s="5"/>
      <c r="U262" s="5"/>
      <c r="V262" s="5"/>
      <c r="W262" s="5"/>
    </row>
    <row r="263" spans="1:23" x14ac:dyDescent="0.25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0</v>
      </c>
      <c r="G263" s="5" t="s">
        <v>138</v>
      </c>
      <c r="H263" s="5" t="s">
        <v>139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2</v>
      </c>
      <c r="P263" s="5">
        <f>ROUND(Source!EM244,O263)</f>
        <v>0</v>
      </c>
      <c r="Q263" s="5"/>
      <c r="R263" s="5"/>
      <c r="S263" s="5"/>
      <c r="T263" s="5"/>
      <c r="U263" s="5"/>
      <c r="V263" s="5"/>
      <c r="W263" s="5"/>
    </row>
    <row r="264" spans="1:23" x14ac:dyDescent="0.25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140</v>
      </c>
      <c r="H264" s="5" t="s">
        <v>141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2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/>
    </row>
    <row r="265" spans="1:23" x14ac:dyDescent="0.25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142</v>
      </c>
      <c r="H265" s="5" t="s">
        <v>143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2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/>
    </row>
    <row r="266" spans="1:23" x14ac:dyDescent="0.25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25.8</v>
      </c>
      <c r="G266" s="5" t="s">
        <v>144</v>
      </c>
      <c r="H266" s="5" t="s">
        <v>145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25.8</v>
      </c>
      <c r="Q266" s="5"/>
      <c r="R266" s="5"/>
      <c r="S266" s="5"/>
      <c r="T266" s="5"/>
      <c r="U266" s="5"/>
      <c r="V266" s="5"/>
      <c r="W266" s="5"/>
    </row>
    <row r="267" spans="1:23" x14ac:dyDescent="0.25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3.96</v>
      </c>
      <c r="G267" s="5" t="s">
        <v>146</v>
      </c>
      <c r="H267" s="5" t="s">
        <v>147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3.96</v>
      </c>
      <c r="Q267" s="5"/>
      <c r="R267" s="5"/>
      <c r="S267" s="5"/>
      <c r="T267" s="5"/>
      <c r="U267" s="5"/>
      <c r="V267" s="5"/>
      <c r="W267" s="5"/>
    </row>
    <row r="268" spans="1:23" x14ac:dyDescent="0.25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148</v>
      </c>
      <c r="H268" s="5" t="s">
        <v>149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2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/>
    </row>
    <row r="269" spans="1:23" x14ac:dyDescent="0.25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150</v>
      </c>
      <c r="H269" s="5" t="s">
        <v>151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2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/>
    </row>
    <row r="270" spans="1:23" x14ac:dyDescent="0.25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286.58</v>
      </c>
      <c r="G270" s="5" t="s">
        <v>152</v>
      </c>
      <c r="H270" s="5" t="s">
        <v>153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2</v>
      </c>
      <c r="P270" s="5">
        <f>ROUND(Source!DP244,O270)</f>
        <v>9508.49</v>
      </c>
      <c r="Q270" s="5"/>
      <c r="R270" s="5"/>
      <c r="S270" s="5"/>
      <c r="T270" s="5"/>
      <c r="U270" s="5"/>
      <c r="V270" s="5"/>
      <c r="W270" s="5"/>
    </row>
    <row r="271" spans="1:23" x14ac:dyDescent="0.25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196.08</v>
      </c>
      <c r="G271" s="5" t="s">
        <v>154</v>
      </c>
      <c r="H271" s="5" t="s">
        <v>155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2</v>
      </c>
      <c r="P271" s="5">
        <f>ROUND(Source!DQ244,O271)</f>
        <v>6505.81</v>
      </c>
      <c r="Q271" s="5"/>
      <c r="R271" s="5"/>
      <c r="S271" s="5"/>
      <c r="T271" s="5"/>
      <c r="U271" s="5"/>
      <c r="V271" s="5"/>
      <c r="W271" s="5"/>
    </row>
    <row r="272" spans="1:23" x14ac:dyDescent="0.25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1840.47</v>
      </c>
      <c r="G272" s="5" t="s">
        <v>156</v>
      </c>
      <c r="H272" s="5" t="s">
        <v>157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2</v>
      </c>
      <c r="P272" s="5">
        <f>ROUND(Source!EJ244,O272)</f>
        <v>33651.81</v>
      </c>
      <c r="Q272" s="5"/>
      <c r="R272" s="5"/>
      <c r="S272" s="5"/>
      <c r="T272" s="5"/>
      <c r="U272" s="5"/>
      <c r="V272" s="5"/>
      <c r="W272" s="5"/>
    </row>
    <row r="274" spans="1:255" x14ac:dyDescent="0.25">
      <c r="A274" s="1">
        <v>4</v>
      </c>
      <c r="B274" s="1">
        <v>1</v>
      </c>
      <c r="C274" s="1"/>
      <c r="D274" s="1">
        <f>ROW(A281)</f>
        <v>281</v>
      </c>
      <c r="E274" s="1"/>
      <c r="F274" s="1" t="s">
        <v>31</v>
      </c>
      <c r="G274" s="1" t="s">
        <v>176</v>
      </c>
      <c r="H274" s="1" t="s">
        <v>3</v>
      </c>
      <c r="I274" s="1">
        <v>0</v>
      </c>
      <c r="J274" s="1"/>
      <c r="K274" s="1">
        <v>-1</v>
      </c>
      <c r="L274" s="1"/>
      <c r="M274" s="1" t="s">
        <v>3</v>
      </c>
      <c r="N274" s="1"/>
      <c r="O274" s="1"/>
      <c r="P274" s="1"/>
      <c r="Q274" s="1"/>
      <c r="R274" s="1"/>
      <c r="S274" s="1">
        <v>0</v>
      </c>
      <c r="T274" s="1">
        <v>0</v>
      </c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55" x14ac:dyDescent="0.25">
      <c r="A276" s="3">
        <v>52</v>
      </c>
      <c r="B276" s="3">
        <f t="shared" ref="B276:G276" si="159">B281</f>
        <v>1</v>
      </c>
      <c r="C276" s="3">
        <f t="shared" si="159"/>
        <v>4</v>
      </c>
      <c r="D276" s="3">
        <f t="shared" si="159"/>
        <v>274</v>
      </c>
      <c r="E276" s="3">
        <f t="shared" si="159"/>
        <v>0</v>
      </c>
      <c r="F276" s="3" t="str">
        <f t="shared" si="159"/>
        <v>2</v>
      </c>
      <c r="G276" s="3" t="str">
        <f t="shared" si="159"/>
        <v>Оборудование</v>
      </c>
      <c r="H276" s="3"/>
      <c r="I276" s="3"/>
      <c r="J276" s="3"/>
      <c r="K276" s="3"/>
      <c r="L276" s="3"/>
      <c r="M276" s="3"/>
      <c r="N276" s="3"/>
      <c r="O276" s="3">
        <f t="shared" ref="O276:AT276" si="160">O281</f>
        <v>31983.61</v>
      </c>
      <c r="P276" s="3">
        <f t="shared" si="160"/>
        <v>31983.61</v>
      </c>
      <c r="Q276" s="3">
        <f t="shared" si="160"/>
        <v>0</v>
      </c>
      <c r="R276" s="3">
        <f t="shared" si="160"/>
        <v>0</v>
      </c>
      <c r="S276" s="3">
        <f t="shared" si="160"/>
        <v>0</v>
      </c>
      <c r="T276" s="3">
        <f t="shared" si="160"/>
        <v>0</v>
      </c>
      <c r="U276" s="3">
        <f t="shared" si="160"/>
        <v>0</v>
      </c>
      <c r="V276" s="3">
        <f t="shared" si="160"/>
        <v>0</v>
      </c>
      <c r="W276" s="3">
        <f t="shared" si="160"/>
        <v>0</v>
      </c>
      <c r="X276" s="3">
        <f t="shared" si="160"/>
        <v>0</v>
      </c>
      <c r="Y276" s="3">
        <f t="shared" si="160"/>
        <v>0</v>
      </c>
      <c r="Z276" s="3">
        <f t="shared" si="160"/>
        <v>0</v>
      </c>
      <c r="AA276" s="3">
        <f t="shared" si="160"/>
        <v>0</v>
      </c>
      <c r="AB276" s="3">
        <f t="shared" si="160"/>
        <v>31983.61</v>
      </c>
      <c r="AC276" s="3">
        <f t="shared" si="160"/>
        <v>31983.61</v>
      </c>
      <c r="AD276" s="3">
        <f t="shared" si="160"/>
        <v>0</v>
      </c>
      <c r="AE276" s="3">
        <f t="shared" si="160"/>
        <v>0</v>
      </c>
      <c r="AF276" s="3">
        <f t="shared" si="160"/>
        <v>0</v>
      </c>
      <c r="AG276" s="3">
        <f t="shared" si="160"/>
        <v>0</v>
      </c>
      <c r="AH276" s="3">
        <f t="shared" si="160"/>
        <v>0</v>
      </c>
      <c r="AI276" s="3">
        <f t="shared" si="160"/>
        <v>0</v>
      </c>
      <c r="AJ276" s="3">
        <f t="shared" si="160"/>
        <v>0</v>
      </c>
      <c r="AK276" s="3">
        <f t="shared" si="160"/>
        <v>0</v>
      </c>
      <c r="AL276" s="3">
        <f t="shared" si="160"/>
        <v>0</v>
      </c>
      <c r="AM276" s="3">
        <f t="shared" si="160"/>
        <v>0</v>
      </c>
      <c r="AN276" s="3">
        <f t="shared" si="160"/>
        <v>0</v>
      </c>
      <c r="AO276" s="3">
        <f t="shared" si="160"/>
        <v>0</v>
      </c>
      <c r="AP276" s="3">
        <f t="shared" si="160"/>
        <v>31983.61</v>
      </c>
      <c r="AQ276" s="3">
        <f t="shared" si="160"/>
        <v>0</v>
      </c>
      <c r="AR276" s="3">
        <f t="shared" si="160"/>
        <v>31983.61</v>
      </c>
      <c r="AS276" s="3">
        <f t="shared" si="160"/>
        <v>0</v>
      </c>
      <c r="AT276" s="3">
        <f t="shared" si="160"/>
        <v>0</v>
      </c>
      <c r="AU276" s="3">
        <f t="shared" ref="AU276:BZ276" si="161">AU281</f>
        <v>0</v>
      </c>
      <c r="AV276" s="3">
        <f t="shared" si="161"/>
        <v>31983.61</v>
      </c>
      <c r="AW276" s="3">
        <f t="shared" si="161"/>
        <v>0</v>
      </c>
      <c r="AX276" s="3">
        <f t="shared" si="161"/>
        <v>0</v>
      </c>
      <c r="AY276" s="3">
        <f t="shared" si="161"/>
        <v>0</v>
      </c>
      <c r="AZ276" s="3">
        <f t="shared" si="161"/>
        <v>31983.61</v>
      </c>
      <c r="BA276" s="3">
        <f t="shared" si="161"/>
        <v>0</v>
      </c>
      <c r="BB276" s="3">
        <f t="shared" si="161"/>
        <v>0</v>
      </c>
      <c r="BC276" s="3">
        <f t="shared" si="161"/>
        <v>0</v>
      </c>
      <c r="BD276" s="3">
        <f t="shared" si="161"/>
        <v>0</v>
      </c>
      <c r="BE276" s="3">
        <f t="shared" si="161"/>
        <v>0</v>
      </c>
      <c r="BF276" s="3">
        <f t="shared" si="161"/>
        <v>0</v>
      </c>
      <c r="BG276" s="3">
        <f t="shared" si="161"/>
        <v>0</v>
      </c>
      <c r="BH276" s="3">
        <f t="shared" si="161"/>
        <v>0</v>
      </c>
      <c r="BI276" s="3">
        <f t="shared" si="161"/>
        <v>0</v>
      </c>
      <c r="BJ276" s="3">
        <f t="shared" si="161"/>
        <v>0</v>
      </c>
      <c r="BK276" s="3">
        <f t="shared" si="161"/>
        <v>0</v>
      </c>
      <c r="BL276" s="3">
        <f t="shared" si="161"/>
        <v>0</v>
      </c>
      <c r="BM276" s="3">
        <f t="shared" si="161"/>
        <v>0</v>
      </c>
      <c r="BN276" s="3">
        <f t="shared" si="161"/>
        <v>0</v>
      </c>
      <c r="BO276" s="3">
        <f t="shared" si="161"/>
        <v>0</v>
      </c>
      <c r="BP276" s="3">
        <f t="shared" si="161"/>
        <v>0</v>
      </c>
      <c r="BQ276" s="3">
        <f t="shared" si="161"/>
        <v>0</v>
      </c>
      <c r="BR276" s="3">
        <f t="shared" si="161"/>
        <v>0</v>
      </c>
      <c r="BS276" s="3">
        <f t="shared" si="161"/>
        <v>0</v>
      </c>
      <c r="BT276" s="3">
        <f t="shared" si="161"/>
        <v>0</v>
      </c>
      <c r="BU276" s="3">
        <f t="shared" si="161"/>
        <v>0</v>
      </c>
      <c r="BV276" s="3">
        <f t="shared" si="161"/>
        <v>0</v>
      </c>
      <c r="BW276" s="3">
        <f t="shared" si="161"/>
        <v>0</v>
      </c>
      <c r="BX276" s="3">
        <f t="shared" si="161"/>
        <v>0</v>
      </c>
      <c r="BY276" s="3">
        <f t="shared" si="161"/>
        <v>31983.61</v>
      </c>
      <c r="BZ276" s="3">
        <f t="shared" si="161"/>
        <v>0</v>
      </c>
      <c r="CA276" s="3">
        <f t="shared" ref="CA276:DF276" si="162">CA281</f>
        <v>31983.61</v>
      </c>
      <c r="CB276" s="3">
        <f t="shared" si="162"/>
        <v>0</v>
      </c>
      <c r="CC276" s="3">
        <f t="shared" si="162"/>
        <v>0</v>
      </c>
      <c r="CD276" s="3">
        <f t="shared" si="162"/>
        <v>0</v>
      </c>
      <c r="CE276" s="3">
        <f t="shared" si="162"/>
        <v>31983.61</v>
      </c>
      <c r="CF276" s="3">
        <f t="shared" si="162"/>
        <v>0</v>
      </c>
      <c r="CG276" s="3">
        <f t="shared" si="162"/>
        <v>0</v>
      </c>
      <c r="CH276" s="3">
        <f t="shared" si="162"/>
        <v>0</v>
      </c>
      <c r="CI276" s="3">
        <f t="shared" si="162"/>
        <v>31983.61</v>
      </c>
      <c r="CJ276" s="3">
        <f t="shared" si="162"/>
        <v>0</v>
      </c>
      <c r="CK276" s="3">
        <f t="shared" si="162"/>
        <v>0</v>
      </c>
      <c r="CL276" s="3">
        <f t="shared" si="162"/>
        <v>0</v>
      </c>
      <c r="CM276" s="3">
        <f t="shared" si="162"/>
        <v>0</v>
      </c>
      <c r="CN276" s="3">
        <f t="shared" si="162"/>
        <v>0</v>
      </c>
      <c r="CO276" s="3">
        <f t="shared" si="162"/>
        <v>0</v>
      </c>
      <c r="CP276" s="3">
        <f t="shared" si="162"/>
        <v>0</v>
      </c>
      <c r="CQ276" s="3">
        <f t="shared" si="162"/>
        <v>0</v>
      </c>
      <c r="CR276" s="3">
        <f t="shared" si="162"/>
        <v>0</v>
      </c>
      <c r="CS276" s="3">
        <f t="shared" si="162"/>
        <v>0</v>
      </c>
      <c r="CT276" s="3">
        <f t="shared" si="162"/>
        <v>0</v>
      </c>
      <c r="CU276" s="3">
        <f t="shared" si="162"/>
        <v>0</v>
      </c>
      <c r="CV276" s="3">
        <f t="shared" si="162"/>
        <v>0</v>
      </c>
      <c r="CW276" s="3">
        <f t="shared" si="162"/>
        <v>0</v>
      </c>
      <c r="CX276" s="3">
        <f t="shared" si="162"/>
        <v>0</v>
      </c>
      <c r="CY276" s="3">
        <f t="shared" si="162"/>
        <v>0</v>
      </c>
      <c r="CZ276" s="3">
        <f t="shared" si="162"/>
        <v>0</v>
      </c>
      <c r="DA276" s="3">
        <f t="shared" si="162"/>
        <v>0</v>
      </c>
      <c r="DB276" s="3">
        <f t="shared" si="162"/>
        <v>0</v>
      </c>
      <c r="DC276" s="3">
        <f t="shared" si="162"/>
        <v>0</v>
      </c>
      <c r="DD276" s="3">
        <f t="shared" si="162"/>
        <v>0</v>
      </c>
      <c r="DE276" s="3">
        <f t="shared" si="162"/>
        <v>0</v>
      </c>
      <c r="DF276" s="3">
        <f t="shared" si="162"/>
        <v>0</v>
      </c>
      <c r="DG276" s="4">
        <f t="shared" ref="DG276:EL276" si="163">DG281</f>
        <v>181347.05</v>
      </c>
      <c r="DH276" s="4">
        <f t="shared" si="163"/>
        <v>181347.05</v>
      </c>
      <c r="DI276" s="4">
        <f t="shared" si="163"/>
        <v>0</v>
      </c>
      <c r="DJ276" s="4">
        <f t="shared" si="163"/>
        <v>0</v>
      </c>
      <c r="DK276" s="4">
        <f t="shared" si="163"/>
        <v>0</v>
      </c>
      <c r="DL276" s="4">
        <f t="shared" si="163"/>
        <v>0</v>
      </c>
      <c r="DM276" s="4">
        <f t="shared" si="163"/>
        <v>0</v>
      </c>
      <c r="DN276" s="4">
        <f t="shared" si="163"/>
        <v>0</v>
      </c>
      <c r="DO276" s="4">
        <f t="shared" si="163"/>
        <v>0</v>
      </c>
      <c r="DP276" s="4">
        <f t="shared" si="163"/>
        <v>0</v>
      </c>
      <c r="DQ276" s="4">
        <f t="shared" si="163"/>
        <v>0</v>
      </c>
      <c r="DR276" s="4">
        <f t="shared" si="163"/>
        <v>0</v>
      </c>
      <c r="DS276" s="4">
        <f t="shared" si="163"/>
        <v>0</v>
      </c>
      <c r="DT276" s="4">
        <f t="shared" si="163"/>
        <v>181347.05</v>
      </c>
      <c r="DU276" s="4">
        <f t="shared" si="163"/>
        <v>181347.05</v>
      </c>
      <c r="DV276" s="4">
        <f t="shared" si="163"/>
        <v>0</v>
      </c>
      <c r="DW276" s="4">
        <f t="shared" si="163"/>
        <v>0</v>
      </c>
      <c r="DX276" s="4">
        <f t="shared" si="163"/>
        <v>0</v>
      </c>
      <c r="DY276" s="4">
        <f t="shared" si="163"/>
        <v>0</v>
      </c>
      <c r="DZ276" s="4">
        <f t="shared" si="163"/>
        <v>0</v>
      </c>
      <c r="EA276" s="4">
        <f t="shared" si="163"/>
        <v>0</v>
      </c>
      <c r="EB276" s="4">
        <f t="shared" si="163"/>
        <v>0</v>
      </c>
      <c r="EC276" s="4">
        <f t="shared" si="163"/>
        <v>0</v>
      </c>
      <c r="ED276" s="4">
        <f t="shared" si="163"/>
        <v>0</v>
      </c>
      <c r="EE276" s="4">
        <f t="shared" si="163"/>
        <v>0</v>
      </c>
      <c r="EF276" s="4">
        <f t="shared" si="163"/>
        <v>0</v>
      </c>
      <c r="EG276" s="4">
        <f t="shared" si="163"/>
        <v>0</v>
      </c>
      <c r="EH276" s="4">
        <f t="shared" si="163"/>
        <v>181347.05</v>
      </c>
      <c r="EI276" s="4">
        <f t="shared" si="163"/>
        <v>0</v>
      </c>
      <c r="EJ276" s="4">
        <f t="shared" si="163"/>
        <v>181347.05</v>
      </c>
      <c r="EK276" s="4">
        <f t="shared" si="163"/>
        <v>0</v>
      </c>
      <c r="EL276" s="4">
        <f t="shared" si="163"/>
        <v>0</v>
      </c>
      <c r="EM276" s="4">
        <f t="shared" ref="EM276:FR276" si="164">EM281</f>
        <v>0</v>
      </c>
      <c r="EN276" s="4">
        <f t="shared" si="164"/>
        <v>181347.05</v>
      </c>
      <c r="EO276" s="4">
        <f t="shared" si="164"/>
        <v>0</v>
      </c>
      <c r="EP276" s="4">
        <f t="shared" si="164"/>
        <v>0</v>
      </c>
      <c r="EQ276" s="4">
        <f t="shared" si="164"/>
        <v>0</v>
      </c>
      <c r="ER276" s="4">
        <f t="shared" si="164"/>
        <v>181347.05</v>
      </c>
      <c r="ES276" s="4">
        <f t="shared" si="164"/>
        <v>0</v>
      </c>
      <c r="ET276" s="4">
        <f t="shared" si="164"/>
        <v>0</v>
      </c>
      <c r="EU276" s="4">
        <f t="shared" si="164"/>
        <v>0</v>
      </c>
      <c r="EV276" s="4">
        <f t="shared" si="164"/>
        <v>0</v>
      </c>
      <c r="EW276" s="4">
        <f t="shared" si="164"/>
        <v>0</v>
      </c>
      <c r="EX276" s="4">
        <f t="shared" si="164"/>
        <v>0</v>
      </c>
      <c r="EY276" s="4">
        <f t="shared" si="164"/>
        <v>0</v>
      </c>
      <c r="EZ276" s="4">
        <f t="shared" si="164"/>
        <v>0</v>
      </c>
      <c r="FA276" s="4">
        <f t="shared" si="164"/>
        <v>0</v>
      </c>
      <c r="FB276" s="4">
        <f t="shared" si="164"/>
        <v>0</v>
      </c>
      <c r="FC276" s="4">
        <f t="shared" si="164"/>
        <v>0</v>
      </c>
      <c r="FD276" s="4">
        <f t="shared" si="164"/>
        <v>0</v>
      </c>
      <c r="FE276" s="4">
        <f t="shared" si="164"/>
        <v>0</v>
      </c>
      <c r="FF276" s="4">
        <f t="shared" si="164"/>
        <v>0</v>
      </c>
      <c r="FG276" s="4">
        <f t="shared" si="164"/>
        <v>0</v>
      </c>
      <c r="FH276" s="4">
        <f t="shared" si="164"/>
        <v>0</v>
      </c>
      <c r="FI276" s="4">
        <f t="shared" si="164"/>
        <v>0</v>
      </c>
      <c r="FJ276" s="4">
        <f t="shared" si="164"/>
        <v>0</v>
      </c>
      <c r="FK276" s="4">
        <f t="shared" si="164"/>
        <v>0</v>
      </c>
      <c r="FL276" s="4">
        <f t="shared" si="164"/>
        <v>0</v>
      </c>
      <c r="FM276" s="4">
        <f t="shared" si="164"/>
        <v>0</v>
      </c>
      <c r="FN276" s="4">
        <f t="shared" si="164"/>
        <v>0</v>
      </c>
      <c r="FO276" s="4">
        <f t="shared" si="164"/>
        <v>0</v>
      </c>
      <c r="FP276" s="4">
        <f t="shared" si="164"/>
        <v>0</v>
      </c>
      <c r="FQ276" s="4">
        <f t="shared" si="164"/>
        <v>181347.05</v>
      </c>
      <c r="FR276" s="4">
        <f t="shared" si="164"/>
        <v>0</v>
      </c>
      <c r="FS276" s="4">
        <f t="shared" ref="FS276:GX276" si="165">FS281</f>
        <v>181347.05</v>
      </c>
      <c r="FT276" s="4">
        <f t="shared" si="165"/>
        <v>0</v>
      </c>
      <c r="FU276" s="4">
        <f t="shared" si="165"/>
        <v>0</v>
      </c>
      <c r="FV276" s="4">
        <f t="shared" si="165"/>
        <v>0</v>
      </c>
      <c r="FW276" s="4">
        <f t="shared" si="165"/>
        <v>181347.05</v>
      </c>
      <c r="FX276" s="4">
        <f t="shared" si="165"/>
        <v>0</v>
      </c>
      <c r="FY276" s="4">
        <f t="shared" si="165"/>
        <v>0</v>
      </c>
      <c r="FZ276" s="4">
        <f t="shared" si="165"/>
        <v>0</v>
      </c>
      <c r="GA276" s="4">
        <f t="shared" si="165"/>
        <v>181347.05</v>
      </c>
      <c r="GB276" s="4">
        <f t="shared" si="165"/>
        <v>0</v>
      </c>
      <c r="GC276" s="4">
        <f t="shared" si="165"/>
        <v>0</v>
      </c>
      <c r="GD276" s="4">
        <f t="shared" si="165"/>
        <v>0</v>
      </c>
      <c r="GE276" s="4">
        <f t="shared" si="165"/>
        <v>0</v>
      </c>
      <c r="GF276" s="4">
        <f t="shared" si="165"/>
        <v>0</v>
      </c>
      <c r="GG276" s="4">
        <f t="shared" si="165"/>
        <v>0</v>
      </c>
      <c r="GH276" s="4">
        <f t="shared" si="165"/>
        <v>0</v>
      </c>
      <c r="GI276" s="4">
        <f t="shared" si="165"/>
        <v>0</v>
      </c>
      <c r="GJ276" s="4">
        <f t="shared" si="165"/>
        <v>0</v>
      </c>
      <c r="GK276" s="4">
        <f t="shared" si="165"/>
        <v>0</v>
      </c>
      <c r="GL276" s="4">
        <f t="shared" si="165"/>
        <v>0</v>
      </c>
      <c r="GM276" s="4">
        <f t="shared" si="165"/>
        <v>0</v>
      </c>
      <c r="GN276" s="4">
        <f t="shared" si="165"/>
        <v>0</v>
      </c>
      <c r="GO276" s="4">
        <f t="shared" si="165"/>
        <v>0</v>
      </c>
      <c r="GP276" s="4">
        <f t="shared" si="165"/>
        <v>0</v>
      </c>
      <c r="GQ276" s="4">
        <f t="shared" si="165"/>
        <v>0</v>
      </c>
      <c r="GR276" s="4">
        <f t="shared" si="165"/>
        <v>0</v>
      </c>
      <c r="GS276" s="4">
        <f t="shared" si="165"/>
        <v>0</v>
      </c>
      <c r="GT276" s="4">
        <f t="shared" si="165"/>
        <v>0</v>
      </c>
      <c r="GU276" s="4">
        <f t="shared" si="165"/>
        <v>0</v>
      </c>
      <c r="GV276" s="4">
        <f t="shared" si="165"/>
        <v>0</v>
      </c>
      <c r="GW276" s="4">
        <f t="shared" si="165"/>
        <v>0</v>
      </c>
      <c r="GX276" s="4">
        <f t="shared" si="165"/>
        <v>0</v>
      </c>
    </row>
    <row r="278" spans="1:255" x14ac:dyDescent="0.25">
      <c r="A278" s="2">
        <v>17</v>
      </c>
      <c r="B278" s="2">
        <v>1</v>
      </c>
      <c r="C278" s="2"/>
      <c r="D278" s="2"/>
      <c r="E278" s="2" t="s">
        <v>31</v>
      </c>
      <c r="F278" s="2" t="s">
        <v>178</v>
      </c>
      <c r="G278" s="2" t="s">
        <v>196</v>
      </c>
      <c r="H278" s="2" t="s">
        <v>180</v>
      </c>
      <c r="I278" s="2">
        <v>1</v>
      </c>
      <c r="J278" s="2">
        <v>0</v>
      </c>
      <c r="K278" s="2"/>
      <c r="L278" s="2"/>
      <c r="M278" s="2"/>
      <c r="N278" s="2"/>
      <c r="O278" s="2">
        <f>ROUND(CP278,2)</f>
        <v>31983.61</v>
      </c>
      <c r="P278" s="2">
        <f>ROUND(CQ278*I278,2)</f>
        <v>31983.61</v>
      </c>
      <c r="Q278" s="2">
        <f>ROUND(CR278*I278,2)</f>
        <v>0</v>
      </c>
      <c r="R278" s="2">
        <f>ROUND(CS278*I278,2)</f>
        <v>0</v>
      </c>
      <c r="S278" s="2">
        <f>ROUND(CT278*I278,2)</f>
        <v>0</v>
      </c>
      <c r="T278" s="2">
        <f>ROUND(CU278*I278,2)</f>
        <v>0</v>
      </c>
      <c r="U278" s="2">
        <f>CV278*I278</f>
        <v>0</v>
      </c>
      <c r="V278" s="2">
        <f>CW278*I278</f>
        <v>0</v>
      </c>
      <c r="W278" s="2">
        <f>ROUND(CX278*I278,2)</f>
        <v>0</v>
      </c>
      <c r="X278" s="2">
        <f>ROUND(CY278,2)</f>
        <v>0</v>
      </c>
      <c r="Y278" s="2">
        <f>ROUND(CZ278,2)</f>
        <v>0</v>
      </c>
      <c r="Z278" s="2"/>
      <c r="AA278" s="2">
        <v>51613416</v>
      </c>
      <c r="AB278" s="2">
        <f>ROUND((AC278+AD278+AF278),6)</f>
        <v>31983.606479999999</v>
      </c>
      <c r="AC278" s="2">
        <f>ROUND(((ES278*1.042)),6)</f>
        <v>31983.606479999999</v>
      </c>
      <c r="AD278" s="2">
        <f>ROUND((((ET278)-(EU278))+AE278),6)</f>
        <v>0</v>
      </c>
      <c r="AE278" s="2">
        <f>ROUND((EU278),6)</f>
        <v>0</v>
      </c>
      <c r="AF278" s="2">
        <f>ROUND((EV278),6)</f>
        <v>0</v>
      </c>
      <c r="AG278" s="2">
        <f>ROUND((AP278),6)</f>
        <v>0</v>
      </c>
      <c r="AH278" s="2">
        <f>(EW278)</f>
        <v>0</v>
      </c>
      <c r="AI278" s="2">
        <f>(EX278)</f>
        <v>0</v>
      </c>
      <c r="AJ278" s="2">
        <f>(AS278)</f>
        <v>0</v>
      </c>
      <c r="AK278" s="2">
        <v>30694.44</v>
      </c>
      <c r="AL278" s="2">
        <v>30694.44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3</v>
      </c>
      <c r="BJ278" s="2" t="s">
        <v>3</v>
      </c>
      <c r="BK278" s="2"/>
      <c r="BL278" s="2"/>
      <c r="BM278" s="2">
        <v>1100</v>
      </c>
      <c r="BN278" s="2">
        <v>0</v>
      </c>
      <c r="BO278" s="2" t="s">
        <v>3</v>
      </c>
      <c r="BP278" s="2">
        <v>0</v>
      </c>
      <c r="BQ278" s="2">
        <v>8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/>
      <c r="CC278" s="2"/>
      <c r="CD278" s="2"/>
      <c r="CE278" s="2">
        <v>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>(P278+Q278+S278)</f>
        <v>31983.61</v>
      </c>
      <c r="CQ278" s="2">
        <f>AC278*BC278</f>
        <v>31983.606479999999</v>
      </c>
      <c r="CR278" s="2">
        <f>AD278*BB278</f>
        <v>0</v>
      </c>
      <c r="CS278" s="2">
        <f>AE278*BS278</f>
        <v>0</v>
      </c>
      <c r="CT278" s="2">
        <f>AF278*BA278</f>
        <v>0</v>
      </c>
      <c r="CU278" s="2">
        <f t="shared" ref="CU278:CX279" si="166">AG278</f>
        <v>0</v>
      </c>
      <c r="CV278" s="2">
        <f t="shared" si="166"/>
        <v>0</v>
      </c>
      <c r="CW278" s="2">
        <f t="shared" si="166"/>
        <v>0</v>
      </c>
      <c r="CX278" s="2">
        <f t="shared" si="166"/>
        <v>0</v>
      </c>
      <c r="CY278" s="2">
        <f>(((S278+R278)*AT278)/100)</f>
        <v>0</v>
      </c>
      <c r="CZ278" s="2">
        <f>(((S278+R278)*AU278)/100)</f>
        <v>0</v>
      </c>
      <c r="DA278" s="2"/>
      <c r="DB278" s="2"/>
      <c r="DC278" s="2" t="s">
        <v>3</v>
      </c>
      <c r="DD278" s="2" t="s">
        <v>197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1010</v>
      </c>
      <c r="DV278" s="2" t="s">
        <v>180</v>
      </c>
      <c r="DW278" s="2" t="s">
        <v>182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51133777</v>
      </c>
      <c r="EF278" s="2">
        <v>8</v>
      </c>
      <c r="EG278" s="2" t="s">
        <v>50</v>
      </c>
      <c r="EH278" s="2">
        <v>0</v>
      </c>
      <c r="EI278" s="2" t="s">
        <v>3</v>
      </c>
      <c r="EJ278" s="2">
        <v>1</v>
      </c>
      <c r="EK278" s="2">
        <v>1100</v>
      </c>
      <c r="EL278" s="2" t="s">
        <v>183</v>
      </c>
      <c r="EM278" s="2" t="s">
        <v>184</v>
      </c>
      <c r="EN278" s="2"/>
      <c r="EO278" s="2" t="s">
        <v>3</v>
      </c>
      <c r="EP278" s="2"/>
      <c r="EQ278" s="2">
        <v>0</v>
      </c>
      <c r="ER278" s="2">
        <v>0</v>
      </c>
      <c r="ES278" s="2">
        <v>30694.44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>ROUND(IF(AND(BH278=3,BI278=3),P278,0),2)</f>
        <v>31983.61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198</v>
      </c>
      <c r="GB278" s="2"/>
      <c r="GC278" s="2"/>
      <c r="GD278" s="2">
        <v>1</v>
      </c>
      <c r="GE278" s="2"/>
      <c r="GF278" s="2">
        <v>-1829291258</v>
      </c>
      <c r="GG278" s="2">
        <v>2</v>
      </c>
      <c r="GH278" s="2">
        <v>4</v>
      </c>
      <c r="GI278" s="2">
        <v>-2</v>
      </c>
      <c r="GJ278" s="2">
        <v>0</v>
      </c>
      <c r="GK278" s="2">
        <v>0</v>
      </c>
      <c r="GL278" s="2">
        <f>ROUND(IF(AND(BH278=3,BI278=3,FS278&lt;&gt;0),P278,0),2)</f>
        <v>0</v>
      </c>
      <c r="GM278" s="2">
        <f>ROUND(O278+X278+Y278,2)+GX278</f>
        <v>31983.61</v>
      </c>
      <c r="GN278" s="2">
        <f>IF(OR(BI278=0,BI278=1),ROUND(O278+X278+Y278,2),0)</f>
        <v>0</v>
      </c>
      <c r="GO278" s="2">
        <f>IF(BI278=2,ROUND(O278+X278+Y278,2),0)</f>
        <v>0</v>
      </c>
      <c r="GP278" s="2">
        <f>IF(BI278=4,ROUND(O278+X278+Y278,2)+GX278,0)</f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>ROUND((GT278),6)</f>
        <v>0</v>
      </c>
      <c r="GW278" s="2">
        <v>1</v>
      </c>
      <c r="GX278" s="2">
        <f>ROUND(HC278*I278,2)</f>
        <v>0</v>
      </c>
      <c r="GY278" s="2"/>
      <c r="GZ278" s="2"/>
      <c r="HA278" s="2">
        <v>0</v>
      </c>
      <c r="HB278" s="2">
        <v>0</v>
      </c>
      <c r="HC278" s="2">
        <f>GV278*GW278</f>
        <v>0</v>
      </c>
      <c r="HD278" s="2"/>
      <c r="HE278" s="2" t="s">
        <v>174</v>
      </c>
      <c r="HF278" s="2" t="s">
        <v>174</v>
      </c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5">
      <c r="A279">
        <v>17</v>
      </c>
      <c r="B279">
        <v>1</v>
      </c>
      <c r="E279" t="s">
        <v>31</v>
      </c>
      <c r="F279" t="s">
        <v>178</v>
      </c>
      <c r="G279" t="s">
        <v>196</v>
      </c>
      <c r="H279" t="s">
        <v>180</v>
      </c>
      <c r="I279">
        <v>1</v>
      </c>
      <c r="J279">
        <v>0</v>
      </c>
      <c r="O279">
        <f>ROUND(CP279,2)</f>
        <v>181347.05</v>
      </c>
      <c r="P279">
        <f>ROUND(CQ279*I279,2)</f>
        <v>181347.05</v>
      </c>
      <c r="Q279">
        <f>ROUND(CR279*I279,2)</f>
        <v>0</v>
      </c>
      <c r="R279">
        <f>ROUND(CS279*I279,2)</f>
        <v>0</v>
      </c>
      <c r="S279">
        <f>ROUND(CT279*I279,2)</f>
        <v>0</v>
      </c>
      <c r="T279">
        <f>ROUND(CU279*I279,2)</f>
        <v>0</v>
      </c>
      <c r="U279">
        <f>CV279*I279</f>
        <v>0</v>
      </c>
      <c r="V279">
        <f>CW279*I279</f>
        <v>0</v>
      </c>
      <c r="W279">
        <f>ROUND(CX279*I279,2)</f>
        <v>0</v>
      </c>
      <c r="X279">
        <f>ROUND(CY279,2)</f>
        <v>0</v>
      </c>
      <c r="Y279">
        <f>ROUND(CZ279,2)</f>
        <v>0</v>
      </c>
      <c r="AA279">
        <v>51613430</v>
      </c>
      <c r="AB279">
        <f>ROUND((AC279+AD279+AF279),6)</f>
        <v>31983.606479999999</v>
      </c>
      <c r="AC279">
        <f>ROUND(((ES279*1.042)),6)</f>
        <v>31983.606479999999</v>
      </c>
      <c r="AD279">
        <f>ROUND((((ET279)-(EU279))+AE279),6)</f>
        <v>0</v>
      </c>
      <c r="AE279">
        <f>ROUND((EU279),6)</f>
        <v>0</v>
      </c>
      <c r="AF279">
        <f>ROUND((EV279),6)</f>
        <v>0</v>
      </c>
      <c r="AG279">
        <f>ROUND((AP279),6)</f>
        <v>0</v>
      </c>
      <c r="AH279">
        <f>(EW279)</f>
        <v>0</v>
      </c>
      <c r="AI279">
        <f>(EX279)</f>
        <v>0</v>
      </c>
      <c r="AJ279">
        <f>(AS279)</f>
        <v>0</v>
      </c>
      <c r="AK279">
        <v>30694.44</v>
      </c>
      <c r="AL279">
        <v>30694.44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5.67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3</v>
      </c>
      <c r="BJ279" t="s">
        <v>3</v>
      </c>
      <c r="BM279">
        <v>1100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>(P279+Q279+S279)</f>
        <v>181347.05</v>
      </c>
      <c r="CQ279">
        <f>AC279*BC279</f>
        <v>181347.04874160001</v>
      </c>
      <c r="CR279">
        <f>AD279*BB279</f>
        <v>0</v>
      </c>
      <c r="CS279">
        <f>AE279*BS279</f>
        <v>0</v>
      </c>
      <c r="CT279">
        <f>AF279*BA279</f>
        <v>0</v>
      </c>
      <c r="CU279">
        <f t="shared" si="166"/>
        <v>0</v>
      </c>
      <c r="CV279">
        <f t="shared" si="166"/>
        <v>0</v>
      </c>
      <c r="CW279">
        <f t="shared" si="166"/>
        <v>0</v>
      </c>
      <c r="CX279">
        <f t="shared" si="166"/>
        <v>0</v>
      </c>
      <c r="CY279">
        <f>(((S279+R279)*AT279)/100)</f>
        <v>0</v>
      </c>
      <c r="CZ279">
        <f>(((S279+R279)*AU279)/100)</f>
        <v>0</v>
      </c>
      <c r="DC279" t="s">
        <v>3</v>
      </c>
      <c r="DD279" t="s">
        <v>197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1010</v>
      </c>
      <c r="DV279" t="s">
        <v>180</v>
      </c>
      <c r="DW279" t="s">
        <v>182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51133777</v>
      </c>
      <c r="EF279">
        <v>8</v>
      </c>
      <c r="EG279" t="s">
        <v>50</v>
      </c>
      <c r="EH279">
        <v>0</v>
      </c>
      <c r="EI279" t="s">
        <v>3</v>
      </c>
      <c r="EJ279">
        <v>1</v>
      </c>
      <c r="EK279">
        <v>1100</v>
      </c>
      <c r="EL279" t="s">
        <v>183</v>
      </c>
      <c r="EM279" t="s">
        <v>184</v>
      </c>
      <c r="EO279" t="s">
        <v>3</v>
      </c>
      <c r="EQ279">
        <v>0</v>
      </c>
      <c r="ER279">
        <v>30694.44</v>
      </c>
      <c r="ES279">
        <v>30694.44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174037.5</v>
      </c>
      <c r="FQ279">
        <v>0</v>
      </c>
      <c r="FR279">
        <f>ROUND(IF(AND(BH279=3,BI279=3),P279,0),2)</f>
        <v>181347.05</v>
      </c>
      <c r="FS279">
        <v>0</v>
      </c>
      <c r="FX279">
        <v>0</v>
      </c>
      <c r="FY279">
        <v>0</v>
      </c>
      <c r="GA279" t="s">
        <v>198</v>
      </c>
      <c r="GD279">
        <v>1</v>
      </c>
      <c r="GF279">
        <v>-1829291258</v>
      </c>
      <c r="GG279">
        <v>2</v>
      </c>
      <c r="GH279">
        <v>3</v>
      </c>
      <c r="GI279">
        <v>3</v>
      </c>
      <c r="GJ279">
        <v>0</v>
      </c>
      <c r="GK279">
        <v>0</v>
      </c>
      <c r="GL279">
        <f>ROUND(IF(AND(BH279=3,BI279=3,FS279&lt;&gt;0),P279,0),2)</f>
        <v>0</v>
      </c>
      <c r="GM279">
        <f>ROUND(O279+X279+Y279,2)+GX279</f>
        <v>181347.05</v>
      </c>
      <c r="GN279">
        <f>IF(OR(BI279=0,BI279=1),ROUND(O279+X279+Y279,2),0)</f>
        <v>0</v>
      </c>
      <c r="GO279">
        <f>IF(BI279=2,ROUND(O279+X279+Y279,2),0)</f>
        <v>0</v>
      </c>
      <c r="GP279">
        <f>IF(BI279=4,ROUND(O279+X279+Y279,2)+GX279,0)</f>
        <v>0</v>
      </c>
      <c r="GR279">
        <v>1</v>
      </c>
      <c r="GS279">
        <v>1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174</v>
      </c>
      <c r="HF279" t="s">
        <v>174</v>
      </c>
      <c r="IK279">
        <v>0</v>
      </c>
    </row>
    <row r="281" spans="1:255" x14ac:dyDescent="0.25">
      <c r="A281" s="3">
        <v>51</v>
      </c>
      <c r="B281" s="3">
        <f>B274</f>
        <v>1</v>
      </c>
      <c r="C281" s="3">
        <f>A274</f>
        <v>4</v>
      </c>
      <c r="D281" s="3">
        <f>ROW(A274)</f>
        <v>274</v>
      </c>
      <c r="E281" s="3"/>
      <c r="F281" s="3" t="str">
        <f>IF(F274&lt;&gt;"",F274,"")</f>
        <v>2</v>
      </c>
      <c r="G281" s="3" t="str">
        <f>IF(G274&lt;&gt;"",G274,"")</f>
        <v>Оборудование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167">ROUND(AB281,2)</f>
        <v>31983.61</v>
      </c>
      <c r="P281" s="3">
        <f t="shared" si="167"/>
        <v>31983.61</v>
      </c>
      <c r="Q281" s="3">
        <f t="shared" si="167"/>
        <v>0</v>
      </c>
      <c r="R281" s="3">
        <f t="shared" si="167"/>
        <v>0</v>
      </c>
      <c r="S281" s="3">
        <f t="shared" si="167"/>
        <v>0</v>
      </c>
      <c r="T281" s="3">
        <f t="shared" si="167"/>
        <v>0</v>
      </c>
      <c r="U281" s="3">
        <f>AH281</f>
        <v>0</v>
      </c>
      <c r="V281" s="3">
        <f>AI281</f>
        <v>0</v>
      </c>
      <c r="W281" s="3">
        <f>ROUND(AJ281,2)</f>
        <v>0</v>
      </c>
      <c r="X281" s="3">
        <f>ROUND(AK281,2)</f>
        <v>0</v>
      </c>
      <c r="Y281" s="3">
        <f>ROUND(AL281,2)</f>
        <v>0</v>
      </c>
      <c r="Z281" s="3"/>
      <c r="AA281" s="3"/>
      <c r="AB281" s="3">
        <f>ROUND(SUMIF(AA278:AA279,"=51613416",O278:O279),2)</f>
        <v>31983.61</v>
      </c>
      <c r="AC281" s="3">
        <f>ROUND(SUMIF(AA278:AA279,"=51613416",P278:P279),2)</f>
        <v>31983.61</v>
      </c>
      <c r="AD281" s="3">
        <f>ROUND(SUMIF(AA278:AA279,"=51613416",Q278:Q279),2)</f>
        <v>0</v>
      </c>
      <c r="AE281" s="3">
        <f>ROUND(SUMIF(AA278:AA279,"=51613416",R278:R279),2)</f>
        <v>0</v>
      </c>
      <c r="AF281" s="3">
        <f>ROUND(SUMIF(AA278:AA279,"=51613416",S278:S279),2)</f>
        <v>0</v>
      </c>
      <c r="AG281" s="3">
        <f>ROUND(SUMIF(AA278:AA279,"=51613416",T278:T279),2)</f>
        <v>0</v>
      </c>
      <c r="AH281" s="3">
        <f>SUMIF(AA278:AA279,"=51613416",U278:U279)</f>
        <v>0</v>
      </c>
      <c r="AI281" s="3">
        <f>SUMIF(AA278:AA279,"=51613416",V278:V279)</f>
        <v>0</v>
      </c>
      <c r="AJ281" s="3">
        <f>ROUND(SUMIF(AA278:AA279,"=51613416",W278:W279),2)</f>
        <v>0</v>
      </c>
      <c r="AK281" s="3">
        <f>ROUND(SUMIF(AA278:AA279,"=51613416",X278:X279),2)</f>
        <v>0</v>
      </c>
      <c r="AL281" s="3">
        <f>ROUND(SUMIF(AA278:AA279,"=51613416",Y278:Y279),2)</f>
        <v>0</v>
      </c>
      <c r="AM281" s="3"/>
      <c r="AN281" s="3"/>
      <c r="AO281" s="3">
        <f t="shared" ref="AO281:BD281" si="168">ROUND(BX281,2)</f>
        <v>0</v>
      </c>
      <c r="AP281" s="3">
        <f t="shared" si="168"/>
        <v>31983.61</v>
      </c>
      <c r="AQ281" s="3">
        <f t="shared" si="168"/>
        <v>0</v>
      </c>
      <c r="AR281" s="3">
        <f t="shared" si="168"/>
        <v>31983.61</v>
      </c>
      <c r="AS281" s="3">
        <f t="shared" si="168"/>
        <v>0</v>
      </c>
      <c r="AT281" s="3">
        <f t="shared" si="168"/>
        <v>0</v>
      </c>
      <c r="AU281" s="3">
        <f t="shared" si="168"/>
        <v>0</v>
      </c>
      <c r="AV281" s="3">
        <f t="shared" si="168"/>
        <v>31983.61</v>
      </c>
      <c r="AW281" s="3">
        <f t="shared" si="168"/>
        <v>0</v>
      </c>
      <c r="AX281" s="3">
        <f t="shared" si="168"/>
        <v>0</v>
      </c>
      <c r="AY281" s="3">
        <f t="shared" si="168"/>
        <v>0</v>
      </c>
      <c r="AZ281" s="3">
        <f t="shared" si="168"/>
        <v>31983.61</v>
      </c>
      <c r="BA281" s="3">
        <f t="shared" si="168"/>
        <v>0</v>
      </c>
      <c r="BB281" s="3">
        <f t="shared" si="168"/>
        <v>0</v>
      </c>
      <c r="BC281" s="3">
        <f t="shared" si="168"/>
        <v>0</v>
      </c>
      <c r="BD281" s="3">
        <f t="shared" si="168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>
        <f>ROUND(SUMIF(AA278:AA279,"=51613416",FQ278:FQ279),2)</f>
        <v>0</v>
      </c>
      <c r="BY281" s="3">
        <f>ROUND(SUMIF(AA278:AA279,"=51613416",FR278:FR279),2)</f>
        <v>31983.61</v>
      </c>
      <c r="BZ281" s="3">
        <f>ROUND(SUMIF(AA278:AA279,"=51613416",GL278:GL279),2)</f>
        <v>0</v>
      </c>
      <c r="CA281" s="3">
        <f>ROUND(SUMIF(AA278:AA279,"=51613416",GM278:GM279),2)</f>
        <v>31983.61</v>
      </c>
      <c r="CB281" s="3">
        <f>ROUND(SUMIF(AA278:AA279,"=51613416",GN278:GN279),2)</f>
        <v>0</v>
      </c>
      <c r="CC281" s="3">
        <f>ROUND(SUMIF(AA278:AA279,"=51613416",GO278:GO279),2)</f>
        <v>0</v>
      </c>
      <c r="CD281" s="3">
        <f>ROUND(SUMIF(AA278:AA279,"=51613416",GP278:GP279),2)</f>
        <v>0</v>
      </c>
      <c r="CE281" s="3">
        <f>AC281-BX281</f>
        <v>31983.61</v>
      </c>
      <c r="CF281" s="3">
        <f>AC281-BY281</f>
        <v>0</v>
      </c>
      <c r="CG281" s="3">
        <f>BX281-BZ281</f>
        <v>0</v>
      </c>
      <c r="CH281" s="3">
        <f>AC281-BX281-BY281+BZ281</f>
        <v>0</v>
      </c>
      <c r="CI281" s="3">
        <f>BY281-BZ281</f>
        <v>31983.61</v>
      </c>
      <c r="CJ281" s="3">
        <f>ROUND(SUMIF(AA278:AA279,"=51613416",GX278:GX279),2)</f>
        <v>0</v>
      </c>
      <c r="CK281" s="3">
        <f>ROUND(SUMIF(AA278:AA279,"=51613416",GY278:GY279),2)</f>
        <v>0</v>
      </c>
      <c r="CL281" s="3">
        <f>ROUND(SUMIF(AA278:AA279,"=51613416",GZ278:GZ279),2)</f>
        <v>0</v>
      </c>
      <c r="CM281" s="3">
        <f>ROUND(SUMIF(AA278:AA279,"=51613416",HD278:HD279),2)</f>
        <v>0</v>
      </c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169">ROUND(DT281,2)</f>
        <v>181347.05</v>
      </c>
      <c r="DH281" s="4">
        <f t="shared" si="169"/>
        <v>181347.05</v>
      </c>
      <c r="DI281" s="4">
        <f t="shared" si="169"/>
        <v>0</v>
      </c>
      <c r="DJ281" s="4">
        <f t="shared" si="169"/>
        <v>0</v>
      </c>
      <c r="DK281" s="4">
        <f t="shared" si="169"/>
        <v>0</v>
      </c>
      <c r="DL281" s="4">
        <f t="shared" si="169"/>
        <v>0</v>
      </c>
      <c r="DM281" s="4">
        <f>DZ281</f>
        <v>0</v>
      </c>
      <c r="DN281" s="4">
        <f>EA281</f>
        <v>0</v>
      </c>
      <c r="DO281" s="4">
        <f>ROUND(EB281,2)</f>
        <v>0</v>
      </c>
      <c r="DP281" s="4">
        <f>ROUND(EC281,2)</f>
        <v>0</v>
      </c>
      <c r="DQ281" s="4">
        <f>ROUND(ED281,2)</f>
        <v>0</v>
      </c>
      <c r="DR281" s="4"/>
      <c r="DS281" s="4"/>
      <c r="DT281" s="4">
        <f>ROUND(SUMIF(AA278:AA279,"=51613430",O278:O279),2)</f>
        <v>181347.05</v>
      </c>
      <c r="DU281" s="4">
        <f>ROUND(SUMIF(AA278:AA279,"=51613430",P278:P279),2)</f>
        <v>181347.05</v>
      </c>
      <c r="DV281" s="4">
        <f>ROUND(SUMIF(AA278:AA279,"=51613430",Q278:Q279),2)</f>
        <v>0</v>
      </c>
      <c r="DW281" s="4">
        <f>ROUND(SUMIF(AA278:AA279,"=51613430",R278:R279),2)</f>
        <v>0</v>
      </c>
      <c r="DX281" s="4">
        <f>ROUND(SUMIF(AA278:AA279,"=51613430",S278:S279),2)</f>
        <v>0</v>
      </c>
      <c r="DY281" s="4">
        <f>ROUND(SUMIF(AA278:AA279,"=51613430",T278:T279),2)</f>
        <v>0</v>
      </c>
      <c r="DZ281" s="4">
        <f>SUMIF(AA278:AA279,"=51613430",U278:U279)</f>
        <v>0</v>
      </c>
      <c r="EA281" s="4">
        <f>SUMIF(AA278:AA279,"=51613430",V278:V279)</f>
        <v>0</v>
      </c>
      <c r="EB281" s="4">
        <f>ROUND(SUMIF(AA278:AA279,"=51613430",W278:W279),2)</f>
        <v>0</v>
      </c>
      <c r="EC281" s="4">
        <f>ROUND(SUMIF(AA278:AA279,"=51613430",X278:X279),2)</f>
        <v>0</v>
      </c>
      <c r="ED281" s="4">
        <f>ROUND(SUMIF(AA278:AA279,"=51613430",Y278:Y279),2)</f>
        <v>0</v>
      </c>
      <c r="EE281" s="4"/>
      <c r="EF281" s="4"/>
      <c r="EG281" s="4">
        <f t="shared" ref="EG281:EV281" si="170">ROUND(FP281,2)</f>
        <v>0</v>
      </c>
      <c r="EH281" s="4">
        <f t="shared" si="170"/>
        <v>181347.05</v>
      </c>
      <c r="EI281" s="4">
        <f t="shared" si="170"/>
        <v>0</v>
      </c>
      <c r="EJ281" s="4">
        <f t="shared" si="170"/>
        <v>181347.05</v>
      </c>
      <c r="EK281" s="4">
        <f t="shared" si="170"/>
        <v>0</v>
      </c>
      <c r="EL281" s="4">
        <f t="shared" si="170"/>
        <v>0</v>
      </c>
      <c r="EM281" s="4">
        <f t="shared" si="170"/>
        <v>0</v>
      </c>
      <c r="EN281" s="4">
        <f t="shared" si="170"/>
        <v>181347.05</v>
      </c>
      <c r="EO281" s="4">
        <f t="shared" si="170"/>
        <v>0</v>
      </c>
      <c r="EP281" s="4">
        <f t="shared" si="170"/>
        <v>0</v>
      </c>
      <c r="EQ281" s="4">
        <f t="shared" si="170"/>
        <v>0</v>
      </c>
      <c r="ER281" s="4">
        <f t="shared" si="170"/>
        <v>181347.05</v>
      </c>
      <c r="ES281" s="4">
        <f t="shared" si="170"/>
        <v>0</v>
      </c>
      <c r="ET281" s="4">
        <f t="shared" si="170"/>
        <v>0</v>
      </c>
      <c r="EU281" s="4">
        <f t="shared" si="170"/>
        <v>0</v>
      </c>
      <c r="EV281" s="4">
        <f t="shared" si="170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>
        <f>ROUND(SUMIF(AA278:AA279,"=51613430",FQ278:FQ279),2)</f>
        <v>0</v>
      </c>
      <c r="FQ281" s="4">
        <f>ROUND(SUMIF(AA278:AA279,"=51613430",FR278:FR279),2)</f>
        <v>181347.05</v>
      </c>
      <c r="FR281" s="4">
        <f>ROUND(SUMIF(AA278:AA279,"=51613430",GL278:GL279),2)</f>
        <v>0</v>
      </c>
      <c r="FS281" s="4">
        <f>ROUND(SUMIF(AA278:AA279,"=51613430",GM278:GM279),2)</f>
        <v>181347.05</v>
      </c>
      <c r="FT281" s="4">
        <f>ROUND(SUMIF(AA278:AA279,"=51613430",GN278:GN279),2)</f>
        <v>0</v>
      </c>
      <c r="FU281" s="4">
        <f>ROUND(SUMIF(AA278:AA279,"=51613430",GO278:GO279),2)</f>
        <v>0</v>
      </c>
      <c r="FV281" s="4">
        <f>ROUND(SUMIF(AA278:AA279,"=51613430",GP278:GP279),2)</f>
        <v>0</v>
      </c>
      <c r="FW281" s="4">
        <f>DU281-FP281</f>
        <v>181347.05</v>
      </c>
      <c r="FX281" s="4">
        <f>DU281-FQ281</f>
        <v>0</v>
      </c>
      <c r="FY281" s="4">
        <f>FP281-FR281</f>
        <v>0</v>
      </c>
      <c r="FZ281" s="4">
        <f>DU281-FP281-FQ281+FR281</f>
        <v>0</v>
      </c>
      <c r="GA281" s="4">
        <f>FQ281-FR281</f>
        <v>181347.05</v>
      </c>
      <c r="GB281" s="4">
        <f>ROUND(SUMIF(AA278:AA279,"=51613430",GX278:GX279),2)</f>
        <v>0</v>
      </c>
      <c r="GC281" s="4">
        <f>ROUND(SUMIF(AA278:AA279,"=51613430",GY278:GY279),2)</f>
        <v>0</v>
      </c>
      <c r="GD281" s="4">
        <f>ROUND(SUMIF(AA278:AA279,"=51613430",GZ278:GZ279),2)</f>
        <v>0</v>
      </c>
      <c r="GE281" s="4">
        <f>ROUND(SUMIF(AA278:AA279,"=51613430",HD278:HD279),2)</f>
        <v>0</v>
      </c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55" x14ac:dyDescent="0.25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31983.61</v>
      </c>
      <c r="G283" s="5" t="s">
        <v>104</v>
      </c>
      <c r="H283" s="5" t="s">
        <v>105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181347.05</v>
      </c>
      <c r="Q283" s="5"/>
      <c r="R283" s="5"/>
      <c r="S283" s="5"/>
      <c r="T283" s="5"/>
      <c r="U283" s="5"/>
      <c r="V283" s="5"/>
      <c r="W283" s="5"/>
    </row>
    <row r="284" spans="1:255" x14ac:dyDescent="0.25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31983.61</v>
      </c>
      <c r="G284" s="5" t="s">
        <v>106</v>
      </c>
      <c r="H284" s="5" t="s">
        <v>107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181347.05</v>
      </c>
      <c r="Q284" s="5"/>
      <c r="R284" s="5"/>
      <c r="S284" s="5"/>
      <c r="T284" s="5"/>
      <c r="U284" s="5"/>
      <c r="V284" s="5"/>
      <c r="W284" s="5"/>
    </row>
    <row r="285" spans="1:255" x14ac:dyDescent="0.25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108</v>
      </c>
      <c r="H285" s="5" t="s">
        <v>109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/>
    </row>
    <row r="286" spans="1:255" x14ac:dyDescent="0.25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31983.61</v>
      </c>
      <c r="G286" s="5" t="s">
        <v>110</v>
      </c>
      <c r="H286" s="5" t="s">
        <v>111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181347.05</v>
      </c>
      <c r="Q286" s="5"/>
      <c r="R286" s="5"/>
      <c r="S286" s="5"/>
      <c r="T286" s="5"/>
      <c r="U286" s="5"/>
      <c r="V286" s="5"/>
      <c r="W286" s="5"/>
    </row>
    <row r="287" spans="1:255" x14ac:dyDescent="0.25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0</v>
      </c>
      <c r="G287" s="5" t="s">
        <v>112</v>
      </c>
      <c r="H287" s="5" t="s">
        <v>113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0</v>
      </c>
      <c r="Q287" s="5"/>
      <c r="R287" s="5"/>
      <c r="S287" s="5"/>
      <c r="T287" s="5"/>
      <c r="U287" s="5"/>
      <c r="V287" s="5"/>
      <c r="W287" s="5"/>
    </row>
    <row r="288" spans="1:255" x14ac:dyDescent="0.25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114</v>
      </c>
      <c r="H288" s="5" t="s">
        <v>115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/>
    </row>
    <row r="289" spans="1:23" x14ac:dyDescent="0.25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0</v>
      </c>
      <c r="G289" s="5" t="s">
        <v>116</v>
      </c>
      <c r="H289" s="5" t="s">
        <v>117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0</v>
      </c>
      <c r="Q289" s="5"/>
      <c r="R289" s="5"/>
      <c r="S289" s="5"/>
      <c r="T289" s="5"/>
      <c r="U289" s="5"/>
      <c r="V289" s="5"/>
      <c r="W289" s="5"/>
    </row>
    <row r="290" spans="1:23" x14ac:dyDescent="0.25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31983.61</v>
      </c>
      <c r="G290" s="5" t="s">
        <v>118</v>
      </c>
      <c r="H290" s="5" t="s">
        <v>119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181347.05</v>
      </c>
      <c r="Q290" s="5"/>
      <c r="R290" s="5"/>
      <c r="S290" s="5"/>
      <c r="T290" s="5"/>
      <c r="U290" s="5"/>
      <c r="V290" s="5"/>
      <c r="W290" s="5"/>
    </row>
    <row r="291" spans="1:23" x14ac:dyDescent="0.25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120</v>
      </c>
      <c r="H291" s="5" t="s">
        <v>121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/>
    </row>
    <row r="292" spans="1:23" x14ac:dyDescent="0.25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31983.61</v>
      </c>
      <c r="G292" s="5" t="s">
        <v>122</v>
      </c>
      <c r="H292" s="5" t="s">
        <v>123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181347.05</v>
      </c>
      <c r="Q292" s="5"/>
      <c r="R292" s="5"/>
      <c r="S292" s="5"/>
      <c r="T292" s="5"/>
      <c r="U292" s="5"/>
      <c r="V292" s="5"/>
      <c r="W292" s="5"/>
    </row>
    <row r="293" spans="1:23" x14ac:dyDescent="0.25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0</v>
      </c>
      <c r="G293" s="5" t="s">
        <v>124</v>
      </c>
      <c r="H293" s="5" t="s">
        <v>125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0</v>
      </c>
      <c r="Q293" s="5"/>
      <c r="R293" s="5"/>
      <c r="S293" s="5"/>
      <c r="T293" s="5"/>
      <c r="U293" s="5"/>
      <c r="V293" s="5"/>
      <c r="W293" s="5"/>
    </row>
    <row r="294" spans="1:23" x14ac:dyDescent="0.25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126</v>
      </c>
      <c r="H294" s="5" t="s">
        <v>127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/>
    </row>
    <row r="295" spans="1:23" x14ac:dyDescent="0.25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0</v>
      </c>
      <c r="G295" s="5" t="s">
        <v>128</v>
      </c>
      <c r="H295" s="5" t="s">
        <v>129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0</v>
      </c>
      <c r="Q295" s="5"/>
      <c r="R295" s="5"/>
      <c r="S295" s="5"/>
      <c r="T295" s="5"/>
      <c r="U295" s="5"/>
      <c r="V295" s="5"/>
      <c r="W295" s="5"/>
    </row>
    <row r="296" spans="1:23" x14ac:dyDescent="0.25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0</v>
      </c>
      <c r="G296" s="5" t="s">
        <v>130</v>
      </c>
      <c r="H296" s="5" t="s">
        <v>131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0</v>
      </c>
      <c r="Q296" s="5"/>
      <c r="R296" s="5"/>
      <c r="S296" s="5"/>
      <c r="T296" s="5"/>
      <c r="U296" s="5"/>
      <c r="V296" s="5"/>
      <c r="W296" s="5"/>
    </row>
    <row r="297" spans="1:23" x14ac:dyDescent="0.25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132</v>
      </c>
      <c r="H297" s="5" t="s">
        <v>133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/>
    </row>
    <row r="298" spans="1:23" x14ac:dyDescent="0.25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0</v>
      </c>
      <c r="G298" s="5" t="s">
        <v>134</v>
      </c>
      <c r="H298" s="5" t="s">
        <v>135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0</v>
      </c>
      <c r="Q298" s="5"/>
      <c r="R298" s="5"/>
      <c r="S298" s="5"/>
      <c r="T298" s="5"/>
      <c r="U298" s="5"/>
      <c r="V298" s="5"/>
      <c r="W298" s="5"/>
    </row>
    <row r="299" spans="1:23" x14ac:dyDescent="0.25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0</v>
      </c>
      <c r="G299" s="5" t="s">
        <v>136</v>
      </c>
      <c r="H299" s="5" t="s">
        <v>137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0</v>
      </c>
      <c r="Q299" s="5"/>
      <c r="R299" s="5"/>
      <c r="S299" s="5"/>
      <c r="T299" s="5"/>
      <c r="U299" s="5"/>
      <c r="V299" s="5"/>
      <c r="W299" s="5"/>
    </row>
    <row r="300" spans="1:23" x14ac:dyDescent="0.25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138</v>
      </c>
      <c r="H300" s="5" t="s">
        <v>139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/>
    </row>
    <row r="301" spans="1:23" x14ac:dyDescent="0.25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140</v>
      </c>
      <c r="H301" s="5" t="s">
        <v>141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/>
    </row>
    <row r="302" spans="1:23" x14ac:dyDescent="0.25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142</v>
      </c>
      <c r="H302" s="5" t="s">
        <v>143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/>
    </row>
    <row r="303" spans="1:23" x14ac:dyDescent="0.25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0</v>
      </c>
      <c r="G303" s="5" t="s">
        <v>144</v>
      </c>
      <c r="H303" s="5" t="s">
        <v>145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0</v>
      </c>
      <c r="Q303" s="5"/>
      <c r="R303" s="5"/>
      <c r="S303" s="5"/>
      <c r="T303" s="5"/>
      <c r="U303" s="5"/>
      <c r="V303" s="5"/>
      <c r="W303" s="5"/>
    </row>
    <row r="304" spans="1:23" x14ac:dyDescent="0.25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146</v>
      </c>
      <c r="H304" s="5" t="s">
        <v>147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/>
    </row>
    <row r="305" spans="1:206" x14ac:dyDescent="0.25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148</v>
      </c>
      <c r="H305" s="5" t="s">
        <v>149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/>
    </row>
    <row r="306" spans="1:206" x14ac:dyDescent="0.25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150</v>
      </c>
      <c r="H306" s="5" t="s">
        <v>151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/>
    </row>
    <row r="307" spans="1:206" x14ac:dyDescent="0.25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0</v>
      </c>
      <c r="G307" s="5" t="s">
        <v>152</v>
      </c>
      <c r="H307" s="5" t="s">
        <v>153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0</v>
      </c>
      <c r="Q307" s="5"/>
      <c r="R307" s="5"/>
      <c r="S307" s="5"/>
      <c r="T307" s="5"/>
      <c r="U307" s="5"/>
      <c r="V307" s="5"/>
      <c r="W307" s="5"/>
    </row>
    <row r="308" spans="1:206" x14ac:dyDescent="0.25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0</v>
      </c>
      <c r="G308" s="5" t="s">
        <v>154</v>
      </c>
      <c r="H308" s="5" t="s">
        <v>155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0</v>
      </c>
      <c r="Q308" s="5"/>
      <c r="R308" s="5"/>
      <c r="S308" s="5"/>
      <c r="T308" s="5"/>
      <c r="U308" s="5"/>
      <c r="V308" s="5"/>
      <c r="W308" s="5"/>
    </row>
    <row r="309" spans="1:206" x14ac:dyDescent="0.25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31983.61</v>
      </c>
      <c r="G309" s="5" t="s">
        <v>156</v>
      </c>
      <c r="H309" s="5" t="s">
        <v>157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181347.05</v>
      </c>
      <c r="Q309" s="5"/>
      <c r="R309" s="5"/>
      <c r="S309" s="5"/>
      <c r="T309" s="5"/>
      <c r="U309" s="5"/>
      <c r="V309" s="5"/>
      <c r="W309" s="5"/>
    </row>
    <row r="311" spans="1:206" x14ac:dyDescent="0.25">
      <c r="A311" s="3">
        <v>51</v>
      </c>
      <c r="B311" s="3">
        <f>B233</f>
        <v>1</v>
      </c>
      <c r="C311" s="3">
        <f>A233</f>
        <v>3</v>
      </c>
      <c r="D311" s="3">
        <f>ROW(A233)</f>
        <v>233</v>
      </c>
      <c r="E311" s="3"/>
      <c r="F311" s="3" t="str">
        <f>IF(F233&lt;&gt;"",F233,"")</f>
        <v>02-02-01</v>
      </c>
      <c r="G311" s="3" t="str">
        <f>IF(G233&lt;&gt;"",G233,"")</f>
        <v>Монтаж Трансформатора 160/10/0,4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171">ROUND(O244+O281+AB311,2)</f>
        <v>33341.42</v>
      </c>
      <c r="P311" s="3">
        <f t="shared" si="171"/>
        <v>32457.5</v>
      </c>
      <c r="Q311" s="3">
        <f t="shared" si="171"/>
        <v>635.72</v>
      </c>
      <c r="R311" s="3">
        <f t="shared" si="171"/>
        <v>53.46</v>
      </c>
      <c r="S311" s="3">
        <f t="shared" si="171"/>
        <v>248.2</v>
      </c>
      <c r="T311" s="3">
        <f t="shared" si="171"/>
        <v>0</v>
      </c>
      <c r="U311" s="3">
        <f>U244+U281+AH311</f>
        <v>25.8</v>
      </c>
      <c r="V311" s="3">
        <f>V244+V281+AI311</f>
        <v>3.96</v>
      </c>
      <c r="W311" s="3">
        <f>ROUND(W244+W281+AJ311,2)</f>
        <v>0</v>
      </c>
      <c r="X311" s="3">
        <f>ROUND(X244+X281+AK311,2)</f>
        <v>286.58</v>
      </c>
      <c r="Y311" s="3">
        <f>ROUND(Y244+Y281+AL311,2)</f>
        <v>196.08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>
        <f t="shared" ref="AO311:BD311" si="172">ROUND(AO244+AO281+BX311,2)</f>
        <v>0</v>
      </c>
      <c r="AP311" s="3">
        <f t="shared" si="172"/>
        <v>31983.61</v>
      </c>
      <c r="AQ311" s="3">
        <f t="shared" si="172"/>
        <v>0</v>
      </c>
      <c r="AR311" s="3">
        <f t="shared" si="172"/>
        <v>33824.080000000002</v>
      </c>
      <c r="AS311" s="3">
        <f t="shared" si="172"/>
        <v>0</v>
      </c>
      <c r="AT311" s="3">
        <f t="shared" si="172"/>
        <v>1840.47</v>
      </c>
      <c r="AU311" s="3">
        <f t="shared" si="172"/>
        <v>0</v>
      </c>
      <c r="AV311" s="3">
        <f t="shared" si="172"/>
        <v>32457.5</v>
      </c>
      <c r="AW311" s="3">
        <f t="shared" si="172"/>
        <v>473.89</v>
      </c>
      <c r="AX311" s="3">
        <f t="shared" si="172"/>
        <v>0</v>
      </c>
      <c r="AY311" s="3">
        <f t="shared" si="172"/>
        <v>473.89</v>
      </c>
      <c r="AZ311" s="3">
        <f t="shared" si="172"/>
        <v>31983.61</v>
      </c>
      <c r="BA311" s="3">
        <f t="shared" si="172"/>
        <v>0</v>
      </c>
      <c r="BB311" s="3">
        <f t="shared" si="172"/>
        <v>0</v>
      </c>
      <c r="BC311" s="3">
        <f t="shared" si="172"/>
        <v>0</v>
      </c>
      <c r="BD311" s="3">
        <f t="shared" si="172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173">ROUND(DG244+DG281+DT311,2)</f>
        <v>198984.56</v>
      </c>
      <c r="DH311" s="4">
        <f t="shared" si="173"/>
        <v>185237.69</v>
      </c>
      <c r="DI311" s="4">
        <f t="shared" si="173"/>
        <v>5511.73</v>
      </c>
      <c r="DJ311" s="4">
        <f t="shared" si="173"/>
        <v>1773.8</v>
      </c>
      <c r="DK311" s="4">
        <f t="shared" si="173"/>
        <v>8235.14</v>
      </c>
      <c r="DL311" s="4">
        <f t="shared" si="173"/>
        <v>0</v>
      </c>
      <c r="DM311" s="4">
        <f>DM244+DM281+DZ311</f>
        <v>25.8</v>
      </c>
      <c r="DN311" s="4">
        <f>DN244+DN281+EA311</f>
        <v>3.96</v>
      </c>
      <c r="DO311" s="4">
        <f>ROUND(DO244+DO281+EB311,2)</f>
        <v>0</v>
      </c>
      <c r="DP311" s="4">
        <f>ROUND(DP244+DP281+EC311,2)</f>
        <v>9508.49</v>
      </c>
      <c r="DQ311" s="4">
        <f>ROUND(DQ244+DQ281+ED311,2)</f>
        <v>6505.81</v>
      </c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>
        <f t="shared" ref="EG311:EV311" si="174">ROUND(EG244+EG281+FP311,2)</f>
        <v>0</v>
      </c>
      <c r="EH311" s="4">
        <f t="shared" si="174"/>
        <v>181347.05</v>
      </c>
      <c r="EI311" s="4">
        <f t="shared" si="174"/>
        <v>0</v>
      </c>
      <c r="EJ311" s="4">
        <f t="shared" si="174"/>
        <v>214998.86</v>
      </c>
      <c r="EK311" s="4">
        <f t="shared" si="174"/>
        <v>0</v>
      </c>
      <c r="EL311" s="4">
        <f t="shared" si="174"/>
        <v>33651.81</v>
      </c>
      <c r="EM311" s="4">
        <f t="shared" si="174"/>
        <v>0</v>
      </c>
      <c r="EN311" s="4">
        <f t="shared" si="174"/>
        <v>185237.69</v>
      </c>
      <c r="EO311" s="4">
        <f t="shared" si="174"/>
        <v>3890.64</v>
      </c>
      <c r="EP311" s="4">
        <f t="shared" si="174"/>
        <v>0</v>
      </c>
      <c r="EQ311" s="4">
        <f t="shared" si="174"/>
        <v>3890.64</v>
      </c>
      <c r="ER311" s="4">
        <f t="shared" si="174"/>
        <v>181347.05</v>
      </c>
      <c r="ES311" s="4">
        <f t="shared" si="174"/>
        <v>0</v>
      </c>
      <c r="ET311" s="4">
        <f t="shared" si="174"/>
        <v>0</v>
      </c>
      <c r="EU311" s="4">
        <f t="shared" si="174"/>
        <v>0</v>
      </c>
      <c r="EV311" s="4">
        <f t="shared" si="174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06" x14ac:dyDescent="0.25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33341.42</v>
      </c>
      <c r="G313" s="5" t="s">
        <v>104</v>
      </c>
      <c r="H313" s="5" t="s">
        <v>105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198984.56</v>
      </c>
      <c r="Q313" s="5"/>
      <c r="R313" s="5"/>
      <c r="S313" s="5"/>
      <c r="T313" s="5"/>
      <c r="U313" s="5"/>
      <c r="V313" s="5"/>
      <c r="W313" s="5"/>
    </row>
    <row r="314" spans="1:206" x14ac:dyDescent="0.25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32457.5</v>
      </c>
      <c r="G314" s="5" t="s">
        <v>106</v>
      </c>
      <c r="H314" s="5" t="s">
        <v>107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185237.69</v>
      </c>
      <c r="Q314" s="5"/>
      <c r="R314" s="5"/>
      <c r="S314" s="5"/>
      <c r="T314" s="5"/>
      <c r="U314" s="5"/>
      <c r="V314" s="5"/>
      <c r="W314" s="5"/>
    </row>
    <row r="315" spans="1:206" x14ac:dyDescent="0.25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108</v>
      </c>
      <c r="H315" s="5" t="s">
        <v>109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/>
    </row>
    <row r="316" spans="1:206" x14ac:dyDescent="0.25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32457.5</v>
      </c>
      <c r="G316" s="5" t="s">
        <v>110</v>
      </c>
      <c r="H316" s="5" t="s">
        <v>111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185237.69</v>
      </c>
      <c r="Q316" s="5"/>
      <c r="R316" s="5"/>
      <c r="S316" s="5"/>
      <c r="T316" s="5"/>
      <c r="U316" s="5"/>
      <c r="V316" s="5"/>
      <c r="W316" s="5"/>
    </row>
    <row r="317" spans="1:206" x14ac:dyDescent="0.25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473.89</v>
      </c>
      <c r="G317" s="5" t="s">
        <v>112</v>
      </c>
      <c r="H317" s="5" t="s">
        <v>113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3890.64</v>
      </c>
      <c r="Q317" s="5"/>
      <c r="R317" s="5"/>
      <c r="S317" s="5"/>
      <c r="T317" s="5"/>
      <c r="U317" s="5"/>
      <c r="V317" s="5"/>
      <c r="W317" s="5"/>
    </row>
    <row r="318" spans="1:206" x14ac:dyDescent="0.25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114</v>
      </c>
      <c r="H318" s="5" t="s">
        <v>115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/>
    </row>
    <row r="319" spans="1:206" x14ac:dyDescent="0.25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473.89</v>
      </c>
      <c r="G319" s="5" t="s">
        <v>116</v>
      </c>
      <c r="H319" s="5" t="s">
        <v>117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3890.64</v>
      </c>
      <c r="Q319" s="5"/>
      <c r="R319" s="5"/>
      <c r="S319" s="5"/>
      <c r="T319" s="5"/>
      <c r="U319" s="5"/>
      <c r="V319" s="5"/>
      <c r="W319" s="5"/>
    </row>
    <row r="320" spans="1:206" x14ac:dyDescent="0.25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31983.61</v>
      </c>
      <c r="G320" s="5" t="s">
        <v>118</v>
      </c>
      <c r="H320" s="5" t="s">
        <v>119</v>
      </c>
      <c r="I320" s="5"/>
      <c r="J320" s="5"/>
      <c r="K320" s="5">
        <v>216</v>
      </c>
      <c r="L320" s="5">
        <v>8</v>
      </c>
      <c r="M320" s="5">
        <v>3</v>
      </c>
      <c r="N320" s="5" t="s">
        <v>3</v>
      </c>
      <c r="O320" s="5">
        <v>2</v>
      </c>
      <c r="P320" s="5">
        <f>ROUND(Source!EH311,O320)</f>
        <v>181347.05</v>
      </c>
      <c r="Q320" s="5"/>
      <c r="R320" s="5"/>
      <c r="S320" s="5"/>
      <c r="T320" s="5"/>
      <c r="U320" s="5"/>
      <c r="V320" s="5"/>
      <c r="W320" s="5"/>
    </row>
    <row r="321" spans="1:23" x14ac:dyDescent="0.25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120</v>
      </c>
      <c r="H321" s="5" t="s">
        <v>121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5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31983.61</v>
      </c>
      <c r="G322" s="5" t="s">
        <v>122</v>
      </c>
      <c r="H322" s="5" t="s">
        <v>123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181347.05</v>
      </c>
      <c r="Q322" s="5"/>
      <c r="R322" s="5"/>
      <c r="S322" s="5"/>
      <c r="T322" s="5"/>
      <c r="U322" s="5"/>
      <c r="V322" s="5"/>
      <c r="W322" s="5"/>
    </row>
    <row r="323" spans="1:23" x14ac:dyDescent="0.25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635.72</v>
      </c>
      <c r="G323" s="5" t="s">
        <v>124</v>
      </c>
      <c r="H323" s="5" t="s">
        <v>125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5511.73</v>
      </c>
      <c r="Q323" s="5"/>
      <c r="R323" s="5"/>
      <c r="S323" s="5"/>
      <c r="T323" s="5"/>
      <c r="U323" s="5"/>
      <c r="V323" s="5"/>
      <c r="W323" s="5"/>
    </row>
    <row r="324" spans="1:23" x14ac:dyDescent="0.25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126</v>
      </c>
      <c r="H324" s="5" t="s">
        <v>127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/>
    </row>
    <row r="325" spans="1:23" x14ac:dyDescent="0.25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53.46</v>
      </c>
      <c r="G325" s="5" t="s">
        <v>128</v>
      </c>
      <c r="H325" s="5" t="s">
        <v>129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1773.8</v>
      </c>
      <c r="Q325" s="5"/>
      <c r="R325" s="5"/>
      <c r="S325" s="5"/>
      <c r="T325" s="5"/>
      <c r="U325" s="5"/>
      <c r="V325" s="5"/>
      <c r="W325" s="5"/>
    </row>
    <row r="326" spans="1:23" x14ac:dyDescent="0.25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248.2</v>
      </c>
      <c r="G326" s="5" t="s">
        <v>130</v>
      </c>
      <c r="H326" s="5" t="s">
        <v>131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8235.14</v>
      </c>
      <c r="Q326" s="5"/>
      <c r="R326" s="5"/>
      <c r="S326" s="5"/>
      <c r="T326" s="5"/>
      <c r="U326" s="5"/>
      <c r="V326" s="5"/>
      <c r="W326" s="5"/>
    </row>
    <row r="327" spans="1:23" x14ac:dyDescent="0.25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132</v>
      </c>
      <c r="H327" s="5" t="s">
        <v>133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/>
    </row>
    <row r="328" spans="1:23" x14ac:dyDescent="0.25">
      <c r="A328" s="5">
        <v>50</v>
      </c>
      <c r="B328" s="5">
        <v>0</v>
      </c>
      <c r="C328" s="5">
        <v>0</v>
      </c>
      <c r="D328" s="5">
        <v>1</v>
      </c>
      <c r="E328" s="5">
        <v>214</v>
      </c>
      <c r="F328" s="5">
        <f>ROUND(Source!AS311,O328)</f>
        <v>0</v>
      </c>
      <c r="G328" s="5" t="s">
        <v>134</v>
      </c>
      <c r="H328" s="5" t="s">
        <v>135</v>
      </c>
      <c r="I328" s="5"/>
      <c r="J328" s="5"/>
      <c r="K328" s="5">
        <v>214</v>
      </c>
      <c r="L328" s="5">
        <v>16</v>
      </c>
      <c r="M328" s="5">
        <v>3</v>
      </c>
      <c r="N328" s="5" t="s">
        <v>3</v>
      </c>
      <c r="O328" s="5">
        <v>2</v>
      </c>
      <c r="P328" s="5">
        <f>ROUND(Source!EK311,O328)</f>
        <v>0</v>
      </c>
      <c r="Q328" s="5"/>
      <c r="R328" s="5"/>
      <c r="S328" s="5"/>
      <c r="T328" s="5"/>
      <c r="U328" s="5"/>
      <c r="V328" s="5"/>
      <c r="W328" s="5"/>
    </row>
    <row r="329" spans="1:23" x14ac:dyDescent="0.25">
      <c r="A329" s="5">
        <v>50</v>
      </c>
      <c r="B329" s="5">
        <v>0</v>
      </c>
      <c r="C329" s="5">
        <v>0</v>
      </c>
      <c r="D329" s="5">
        <v>1</v>
      </c>
      <c r="E329" s="5">
        <v>215</v>
      </c>
      <c r="F329" s="5">
        <f>ROUND(Source!AT311,O329)</f>
        <v>1840.47</v>
      </c>
      <c r="G329" s="5" t="s">
        <v>136</v>
      </c>
      <c r="H329" s="5" t="s">
        <v>137</v>
      </c>
      <c r="I329" s="5"/>
      <c r="J329" s="5"/>
      <c r="K329" s="5">
        <v>215</v>
      </c>
      <c r="L329" s="5">
        <v>17</v>
      </c>
      <c r="M329" s="5">
        <v>3</v>
      </c>
      <c r="N329" s="5" t="s">
        <v>3</v>
      </c>
      <c r="O329" s="5">
        <v>2</v>
      </c>
      <c r="P329" s="5">
        <f>ROUND(Source!EL311,O329)</f>
        <v>33651.81</v>
      </c>
      <c r="Q329" s="5"/>
      <c r="R329" s="5"/>
      <c r="S329" s="5"/>
      <c r="T329" s="5"/>
      <c r="U329" s="5"/>
      <c r="V329" s="5"/>
      <c r="W329" s="5"/>
    </row>
    <row r="330" spans="1:23" x14ac:dyDescent="0.25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138</v>
      </c>
      <c r="H330" s="5" t="s">
        <v>139</v>
      </c>
      <c r="I330" s="5"/>
      <c r="J330" s="5"/>
      <c r="K330" s="5">
        <v>217</v>
      </c>
      <c r="L330" s="5">
        <v>18</v>
      </c>
      <c r="M330" s="5">
        <v>3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/>
    </row>
    <row r="331" spans="1:23" x14ac:dyDescent="0.25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140</v>
      </c>
      <c r="H331" s="5" t="s">
        <v>141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/>
    </row>
    <row r="332" spans="1:23" x14ac:dyDescent="0.25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142</v>
      </c>
      <c r="H332" s="5" t="s">
        <v>143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/>
    </row>
    <row r="333" spans="1:23" x14ac:dyDescent="0.25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25.8</v>
      </c>
      <c r="G333" s="5" t="s">
        <v>144</v>
      </c>
      <c r="H333" s="5" t="s">
        <v>145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-1</v>
      </c>
      <c r="P333" s="5">
        <f>Source!DM311</f>
        <v>25.8</v>
      </c>
      <c r="Q333" s="5"/>
      <c r="R333" s="5"/>
      <c r="S333" s="5"/>
      <c r="T333" s="5"/>
      <c r="U333" s="5"/>
      <c r="V333" s="5"/>
      <c r="W333" s="5"/>
    </row>
    <row r="334" spans="1:23" x14ac:dyDescent="0.25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3.96</v>
      </c>
      <c r="G334" s="5" t="s">
        <v>146</v>
      </c>
      <c r="H334" s="5" t="s">
        <v>147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-1</v>
      </c>
      <c r="P334" s="5">
        <f>Source!DN311</f>
        <v>3.96</v>
      </c>
      <c r="Q334" s="5"/>
      <c r="R334" s="5"/>
      <c r="S334" s="5"/>
      <c r="T334" s="5"/>
      <c r="U334" s="5"/>
      <c r="V334" s="5"/>
      <c r="W334" s="5"/>
    </row>
    <row r="335" spans="1:23" x14ac:dyDescent="0.25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148</v>
      </c>
      <c r="H335" s="5" t="s">
        <v>149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/>
    </row>
    <row r="336" spans="1:23" x14ac:dyDescent="0.25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150</v>
      </c>
      <c r="H336" s="5" t="s">
        <v>151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/>
    </row>
    <row r="337" spans="1:255" x14ac:dyDescent="0.25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286.58</v>
      </c>
      <c r="G337" s="5" t="s">
        <v>152</v>
      </c>
      <c r="H337" s="5" t="s">
        <v>153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9508.49</v>
      </c>
      <c r="Q337" s="5"/>
      <c r="R337" s="5"/>
      <c r="S337" s="5"/>
      <c r="T337" s="5"/>
      <c r="U337" s="5"/>
      <c r="V337" s="5"/>
      <c r="W337" s="5"/>
    </row>
    <row r="338" spans="1:255" x14ac:dyDescent="0.25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196.08</v>
      </c>
      <c r="G338" s="5" t="s">
        <v>154</v>
      </c>
      <c r="H338" s="5" t="s">
        <v>155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6505.81</v>
      </c>
      <c r="Q338" s="5"/>
      <c r="R338" s="5"/>
      <c r="S338" s="5"/>
      <c r="T338" s="5"/>
      <c r="U338" s="5"/>
      <c r="V338" s="5"/>
      <c r="W338" s="5"/>
    </row>
    <row r="339" spans="1:255" x14ac:dyDescent="0.25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33824.080000000002</v>
      </c>
      <c r="G339" s="5" t="s">
        <v>156</v>
      </c>
      <c r="H339" s="5" t="s">
        <v>157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214998.86</v>
      </c>
      <c r="Q339" s="5"/>
      <c r="R339" s="5"/>
      <c r="S339" s="5"/>
      <c r="T339" s="5"/>
      <c r="U339" s="5"/>
      <c r="V339" s="5"/>
      <c r="W339" s="5"/>
    </row>
    <row r="341" spans="1:255" x14ac:dyDescent="0.25">
      <c r="A341" s="1">
        <v>3</v>
      </c>
      <c r="B341" s="1">
        <v>1</v>
      </c>
      <c r="C341" s="1"/>
      <c r="D341" s="1">
        <f>ROW(A516)</f>
        <v>516</v>
      </c>
      <c r="E341" s="1"/>
      <c r="F341" s="1" t="s">
        <v>199</v>
      </c>
      <c r="G341" s="1" t="s">
        <v>200</v>
      </c>
      <c r="H341" s="1" t="s">
        <v>3</v>
      </c>
      <c r="I341" s="1">
        <v>0</v>
      </c>
      <c r="J341" s="1" t="s">
        <v>3</v>
      </c>
      <c r="K341" s="1">
        <v>-1</v>
      </c>
      <c r="L341" s="1" t="s">
        <v>3</v>
      </c>
      <c r="M341" s="1" t="s">
        <v>3</v>
      </c>
      <c r="N341" s="1"/>
      <c r="O341" s="1"/>
      <c r="P341" s="1"/>
      <c r="Q341" s="1"/>
      <c r="R341" s="1"/>
      <c r="S341" s="1">
        <v>0</v>
      </c>
      <c r="T341" s="1">
        <v>0</v>
      </c>
      <c r="U341" s="1" t="s">
        <v>3</v>
      </c>
      <c r="V341" s="1">
        <v>0</v>
      </c>
      <c r="W341" s="1"/>
      <c r="X341" s="1"/>
      <c r="Y341" s="1"/>
      <c r="Z341" s="1"/>
      <c r="AA341" s="1"/>
      <c r="AB341" s="1" t="s">
        <v>3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3</v>
      </c>
      <c r="AH341" s="1"/>
      <c r="AI341" s="1"/>
      <c r="AJ341" s="1"/>
      <c r="AK341" s="1"/>
      <c r="AL341" s="1"/>
      <c r="AM341" s="1"/>
      <c r="AN341" s="1"/>
      <c r="AO341" s="1"/>
      <c r="AP341" s="1" t="s">
        <v>3</v>
      </c>
      <c r="AQ341" s="1" t="s">
        <v>3</v>
      </c>
      <c r="AR341" s="1" t="s">
        <v>3</v>
      </c>
      <c r="AS341" s="1"/>
      <c r="AT341" s="1"/>
      <c r="AU341" s="1"/>
      <c r="AV341" s="1"/>
      <c r="AW341" s="1"/>
      <c r="AX341" s="1"/>
      <c r="AY341" s="1"/>
      <c r="AZ341" s="1" t="s">
        <v>3</v>
      </c>
      <c r="BA341" s="1"/>
      <c r="BB341" s="1" t="s">
        <v>3</v>
      </c>
      <c r="BC341" s="1" t="s">
        <v>3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3</v>
      </c>
      <c r="BJ341" s="1" t="s">
        <v>3</v>
      </c>
      <c r="BK341" s="1" t="s">
        <v>3</v>
      </c>
      <c r="BL341" s="1" t="s">
        <v>3</v>
      </c>
      <c r="BM341" s="1" t="s">
        <v>3</v>
      </c>
      <c r="BN341" s="1" t="s">
        <v>3</v>
      </c>
      <c r="BO341" s="1" t="s">
        <v>3</v>
      </c>
      <c r="BP341" s="1" t="s">
        <v>3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>
        <v>0</v>
      </c>
      <c r="CG341" s="1">
        <v>0</v>
      </c>
      <c r="CH341" s="1"/>
      <c r="CI341" s="1" t="s">
        <v>3</v>
      </c>
      <c r="CJ341" s="1" t="s">
        <v>3</v>
      </c>
      <c r="CK341" t="s">
        <v>3</v>
      </c>
      <c r="CL341" t="s">
        <v>3</v>
      </c>
      <c r="CM341" t="s">
        <v>3</v>
      </c>
      <c r="CN341" t="s">
        <v>3</v>
      </c>
      <c r="CO341" t="s">
        <v>3</v>
      </c>
      <c r="CP341" t="s">
        <v>3</v>
      </c>
      <c r="CQ341" t="s">
        <v>3</v>
      </c>
    </row>
    <row r="343" spans="1:255" x14ac:dyDescent="0.25">
      <c r="A343" s="3">
        <v>52</v>
      </c>
      <c r="B343" s="3">
        <f t="shared" ref="B343:G343" si="175">B516</f>
        <v>1</v>
      </c>
      <c r="C343" s="3">
        <f t="shared" si="175"/>
        <v>3</v>
      </c>
      <c r="D343" s="3">
        <f t="shared" si="175"/>
        <v>341</v>
      </c>
      <c r="E343" s="3">
        <f t="shared" si="175"/>
        <v>0</v>
      </c>
      <c r="F343" s="3" t="str">
        <f t="shared" si="175"/>
        <v>02-03-01</v>
      </c>
      <c r="G343" s="3" t="str">
        <f t="shared" si="175"/>
        <v>Строительство КЛ-0,4 кВ</v>
      </c>
      <c r="H343" s="3"/>
      <c r="I343" s="3"/>
      <c r="J343" s="3"/>
      <c r="K343" s="3"/>
      <c r="L343" s="3"/>
      <c r="M343" s="3"/>
      <c r="N343" s="3"/>
      <c r="O343" s="3">
        <f t="shared" ref="O343:AT343" si="176">O516</f>
        <v>12429.22</v>
      </c>
      <c r="P343" s="3">
        <f t="shared" si="176"/>
        <v>11420.3</v>
      </c>
      <c r="Q343" s="3">
        <f t="shared" si="176"/>
        <v>425.99</v>
      </c>
      <c r="R343" s="3">
        <f t="shared" si="176"/>
        <v>20.25</v>
      </c>
      <c r="S343" s="3">
        <f t="shared" si="176"/>
        <v>582.92999999999995</v>
      </c>
      <c r="T343" s="3">
        <f t="shared" si="176"/>
        <v>0</v>
      </c>
      <c r="U343" s="3">
        <f t="shared" si="176"/>
        <v>65.364599999999996</v>
      </c>
      <c r="V343" s="3">
        <f t="shared" si="176"/>
        <v>1.6793</v>
      </c>
      <c r="W343" s="3">
        <f t="shared" si="176"/>
        <v>103.14</v>
      </c>
      <c r="X343" s="3">
        <f t="shared" si="176"/>
        <v>549.64</v>
      </c>
      <c r="Y343" s="3">
        <f t="shared" si="176"/>
        <v>355.41</v>
      </c>
      <c r="Z343" s="3">
        <f t="shared" si="176"/>
        <v>0</v>
      </c>
      <c r="AA343" s="3">
        <f t="shared" si="176"/>
        <v>0</v>
      </c>
      <c r="AB343" s="3">
        <f t="shared" si="176"/>
        <v>0</v>
      </c>
      <c r="AC343" s="3">
        <f t="shared" si="176"/>
        <v>0</v>
      </c>
      <c r="AD343" s="3">
        <f t="shared" si="176"/>
        <v>0</v>
      </c>
      <c r="AE343" s="3">
        <f t="shared" si="176"/>
        <v>0</v>
      </c>
      <c r="AF343" s="3">
        <f t="shared" si="176"/>
        <v>0</v>
      </c>
      <c r="AG343" s="3">
        <f t="shared" si="176"/>
        <v>0</v>
      </c>
      <c r="AH343" s="3">
        <f t="shared" si="176"/>
        <v>0</v>
      </c>
      <c r="AI343" s="3">
        <f t="shared" si="176"/>
        <v>0</v>
      </c>
      <c r="AJ343" s="3">
        <f t="shared" si="176"/>
        <v>0</v>
      </c>
      <c r="AK343" s="3">
        <f t="shared" si="176"/>
        <v>0</v>
      </c>
      <c r="AL343" s="3">
        <f t="shared" si="176"/>
        <v>0</v>
      </c>
      <c r="AM343" s="3">
        <f t="shared" si="176"/>
        <v>0</v>
      </c>
      <c r="AN343" s="3">
        <f t="shared" si="176"/>
        <v>0</v>
      </c>
      <c r="AO343" s="3">
        <f t="shared" si="176"/>
        <v>0</v>
      </c>
      <c r="AP343" s="3">
        <f t="shared" si="176"/>
        <v>0</v>
      </c>
      <c r="AQ343" s="3">
        <f t="shared" si="176"/>
        <v>0</v>
      </c>
      <c r="AR343" s="3">
        <f t="shared" si="176"/>
        <v>13334.27</v>
      </c>
      <c r="AS343" s="3">
        <f t="shared" si="176"/>
        <v>11550.07</v>
      </c>
      <c r="AT343" s="3">
        <f t="shared" si="176"/>
        <v>1784.2</v>
      </c>
      <c r="AU343" s="3">
        <f t="shared" ref="AU343:BZ343" si="177">AU516</f>
        <v>0</v>
      </c>
      <c r="AV343" s="3">
        <f t="shared" si="177"/>
        <v>11420.3</v>
      </c>
      <c r="AW343" s="3">
        <f t="shared" si="177"/>
        <v>11420.3</v>
      </c>
      <c r="AX343" s="3">
        <f t="shared" si="177"/>
        <v>0</v>
      </c>
      <c r="AY343" s="3">
        <f t="shared" si="177"/>
        <v>11420.3</v>
      </c>
      <c r="AZ343" s="3">
        <f t="shared" si="177"/>
        <v>0</v>
      </c>
      <c r="BA343" s="3">
        <f t="shared" si="177"/>
        <v>0</v>
      </c>
      <c r="BB343" s="3">
        <f t="shared" si="177"/>
        <v>0</v>
      </c>
      <c r="BC343" s="3">
        <f t="shared" si="177"/>
        <v>0</v>
      </c>
      <c r="BD343" s="3">
        <f t="shared" si="177"/>
        <v>0</v>
      </c>
      <c r="BE343" s="3">
        <f t="shared" si="177"/>
        <v>0</v>
      </c>
      <c r="BF343" s="3">
        <f t="shared" si="177"/>
        <v>0</v>
      </c>
      <c r="BG343" s="3">
        <f t="shared" si="177"/>
        <v>0</v>
      </c>
      <c r="BH343" s="3">
        <f t="shared" si="177"/>
        <v>0</v>
      </c>
      <c r="BI343" s="3">
        <f t="shared" si="177"/>
        <v>0</v>
      </c>
      <c r="BJ343" s="3">
        <f t="shared" si="177"/>
        <v>0</v>
      </c>
      <c r="BK343" s="3">
        <f t="shared" si="177"/>
        <v>0</v>
      </c>
      <c r="BL343" s="3">
        <f t="shared" si="177"/>
        <v>0</v>
      </c>
      <c r="BM343" s="3">
        <f t="shared" si="177"/>
        <v>0</v>
      </c>
      <c r="BN343" s="3">
        <f t="shared" si="177"/>
        <v>0</v>
      </c>
      <c r="BO343" s="3">
        <f t="shared" si="177"/>
        <v>0</v>
      </c>
      <c r="BP343" s="3">
        <f t="shared" si="177"/>
        <v>0</v>
      </c>
      <c r="BQ343" s="3">
        <f t="shared" si="177"/>
        <v>0</v>
      </c>
      <c r="BR343" s="3">
        <f t="shared" si="177"/>
        <v>0</v>
      </c>
      <c r="BS343" s="3">
        <f t="shared" si="177"/>
        <v>0</v>
      </c>
      <c r="BT343" s="3">
        <f t="shared" si="177"/>
        <v>0</v>
      </c>
      <c r="BU343" s="3">
        <f t="shared" si="177"/>
        <v>0</v>
      </c>
      <c r="BV343" s="3">
        <f t="shared" si="177"/>
        <v>0</v>
      </c>
      <c r="BW343" s="3">
        <f t="shared" si="177"/>
        <v>0</v>
      </c>
      <c r="BX343" s="3">
        <f t="shared" si="177"/>
        <v>0</v>
      </c>
      <c r="BY343" s="3">
        <f t="shared" si="177"/>
        <v>0</v>
      </c>
      <c r="BZ343" s="3">
        <f t="shared" si="177"/>
        <v>0</v>
      </c>
      <c r="CA343" s="3">
        <f t="shared" ref="CA343:DF343" si="178">CA516</f>
        <v>0</v>
      </c>
      <c r="CB343" s="3">
        <f t="shared" si="178"/>
        <v>0</v>
      </c>
      <c r="CC343" s="3">
        <f t="shared" si="178"/>
        <v>0</v>
      </c>
      <c r="CD343" s="3">
        <f t="shared" si="178"/>
        <v>0</v>
      </c>
      <c r="CE343" s="3">
        <f t="shared" si="178"/>
        <v>0</v>
      </c>
      <c r="CF343" s="3">
        <f t="shared" si="178"/>
        <v>0</v>
      </c>
      <c r="CG343" s="3">
        <f t="shared" si="178"/>
        <v>0</v>
      </c>
      <c r="CH343" s="3">
        <f t="shared" si="178"/>
        <v>0</v>
      </c>
      <c r="CI343" s="3">
        <f t="shared" si="178"/>
        <v>0</v>
      </c>
      <c r="CJ343" s="3">
        <f t="shared" si="178"/>
        <v>0</v>
      </c>
      <c r="CK343" s="3">
        <f t="shared" si="178"/>
        <v>0</v>
      </c>
      <c r="CL343" s="3">
        <f t="shared" si="178"/>
        <v>0</v>
      </c>
      <c r="CM343" s="3">
        <f t="shared" si="178"/>
        <v>0</v>
      </c>
      <c r="CN343" s="3">
        <f t="shared" si="178"/>
        <v>0</v>
      </c>
      <c r="CO343" s="3">
        <f t="shared" si="178"/>
        <v>0</v>
      </c>
      <c r="CP343" s="3">
        <f t="shared" si="178"/>
        <v>0</v>
      </c>
      <c r="CQ343" s="3">
        <f t="shared" si="178"/>
        <v>0</v>
      </c>
      <c r="CR343" s="3">
        <f t="shared" si="178"/>
        <v>0</v>
      </c>
      <c r="CS343" s="3">
        <f t="shared" si="178"/>
        <v>0</v>
      </c>
      <c r="CT343" s="3">
        <f t="shared" si="178"/>
        <v>0</v>
      </c>
      <c r="CU343" s="3">
        <f t="shared" si="178"/>
        <v>0</v>
      </c>
      <c r="CV343" s="3">
        <f t="shared" si="178"/>
        <v>0</v>
      </c>
      <c r="CW343" s="3">
        <f t="shared" si="178"/>
        <v>0</v>
      </c>
      <c r="CX343" s="3">
        <f t="shared" si="178"/>
        <v>0</v>
      </c>
      <c r="CY343" s="3">
        <f t="shared" si="178"/>
        <v>0</v>
      </c>
      <c r="CZ343" s="3">
        <f t="shared" si="178"/>
        <v>0</v>
      </c>
      <c r="DA343" s="3">
        <f t="shared" si="178"/>
        <v>0</v>
      </c>
      <c r="DB343" s="3">
        <f t="shared" si="178"/>
        <v>0</v>
      </c>
      <c r="DC343" s="3">
        <f t="shared" si="178"/>
        <v>0</v>
      </c>
      <c r="DD343" s="3">
        <f t="shared" si="178"/>
        <v>0</v>
      </c>
      <c r="DE343" s="3">
        <f t="shared" si="178"/>
        <v>0</v>
      </c>
      <c r="DF343" s="3">
        <f t="shared" si="178"/>
        <v>0</v>
      </c>
      <c r="DG343" s="4">
        <f t="shared" ref="DG343:EL343" si="179">DG516</f>
        <v>99025.14</v>
      </c>
      <c r="DH343" s="4">
        <f t="shared" si="179"/>
        <v>75769.77</v>
      </c>
      <c r="DI343" s="4">
        <f t="shared" si="179"/>
        <v>3913.35</v>
      </c>
      <c r="DJ343" s="4">
        <f t="shared" si="179"/>
        <v>672.22</v>
      </c>
      <c r="DK343" s="4">
        <f t="shared" si="179"/>
        <v>19342.02</v>
      </c>
      <c r="DL343" s="4">
        <f t="shared" si="179"/>
        <v>0</v>
      </c>
      <c r="DM343" s="4">
        <f t="shared" si="179"/>
        <v>65.364599999999996</v>
      </c>
      <c r="DN343" s="4">
        <f t="shared" si="179"/>
        <v>1.6793</v>
      </c>
      <c r="DO343" s="4">
        <f t="shared" si="179"/>
        <v>103.14</v>
      </c>
      <c r="DP343" s="4">
        <f t="shared" si="179"/>
        <v>18237.91</v>
      </c>
      <c r="DQ343" s="4">
        <f t="shared" si="179"/>
        <v>11793.55</v>
      </c>
      <c r="DR343" s="4">
        <f t="shared" si="179"/>
        <v>0</v>
      </c>
      <c r="DS343" s="4">
        <f t="shared" si="179"/>
        <v>0</v>
      </c>
      <c r="DT343" s="4">
        <f t="shared" si="179"/>
        <v>0</v>
      </c>
      <c r="DU343" s="4">
        <f t="shared" si="179"/>
        <v>0</v>
      </c>
      <c r="DV343" s="4">
        <f t="shared" si="179"/>
        <v>0</v>
      </c>
      <c r="DW343" s="4">
        <f t="shared" si="179"/>
        <v>0</v>
      </c>
      <c r="DX343" s="4">
        <f t="shared" si="179"/>
        <v>0</v>
      </c>
      <c r="DY343" s="4">
        <f t="shared" si="179"/>
        <v>0</v>
      </c>
      <c r="DZ343" s="4">
        <f t="shared" si="179"/>
        <v>0</v>
      </c>
      <c r="EA343" s="4">
        <f t="shared" si="179"/>
        <v>0</v>
      </c>
      <c r="EB343" s="4">
        <f t="shared" si="179"/>
        <v>0</v>
      </c>
      <c r="EC343" s="4">
        <f t="shared" si="179"/>
        <v>0</v>
      </c>
      <c r="ED343" s="4">
        <f t="shared" si="179"/>
        <v>0</v>
      </c>
      <c r="EE343" s="4">
        <f t="shared" si="179"/>
        <v>0</v>
      </c>
      <c r="EF343" s="4">
        <f t="shared" si="179"/>
        <v>0</v>
      </c>
      <c r="EG343" s="4">
        <f t="shared" si="179"/>
        <v>0</v>
      </c>
      <c r="EH343" s="4">
        <f t="shared" si="179"/>
        <v>0</v>
      </c>
      <c r="EI343" s="4">
        <f t="shared" si="179"/>
        <v>0</v>
      </c>
      <c r="EJ343" s="4">
        <f t="shared" si="179"/>
        <v>129056.6</v>
      </c>
      <c r="EK343" s="4">
        <f t="shared" si="179"/>
        <v>88924.06</v>
      </c>
      <c r="EL343" s="4">
        <f t="shared" si="179"/>
        <v>40132.54</v>
      </c>
      <c r="EM343" s="4">
        <f t="shared" ref="EM343:FR343" si="180">EM516</f>
        <v>0</v>
      </c>
      <c r="EN343" s="4">
        <f t="shared" si="180"/>
        <v>75769.77</v>
      </c>
      <c r="EO343" s="4">
        <f t="shared" si="180"/>
        <v>75769.77</v>
      </c>
      <c r="EP343" s="4">
        <f t="shared" si="180"/>
        <v>0</v>
      </c>
      <c r="EQ343" s="4">
        <f t="shared" si="180"/>
        <v>75769.77</v>
      </c>
      <c r="ER343" s="4">
        <f t="shared" si="180"/>
        <v>0</v>
      </c>
      <c r="ES343" s="4">
        <f t="shared" si="180"/>
        <v>0</v>
      </c>
      <c r="ET343" s="4">
        <f t="shared" si="180"/>
        <v>0</v>
      </c>
      <c r="EU343" s="4">
        <f t="shared" si="180"/>
        <v>0</v>
      </c>
      <c r="EV343" s="4">
        <f t="shared" si="180"/>
        <v>0</v>
      </c>
      <c r="EW343" s="4">
        <f t="shared" si="180"/>
        <v>0</v>
      </c>
      <c r="EX343" s="4">
        <f t="shared" si="180"/>
        <v>0</v>
      </c>
      <c r="EY343" s="4">
        <f t="shared" si="180"/>
        <v>0</v>
      </c>
      <c r="EZ343" s="4">
        <f t="shared" si="180"/>
        <v>0</v>
      </c>
      <c r="FA343" s="4">
        <f t="shared" si="180"/>
        <v>0</v>
      </c>
      <c r="FB343" s="4">
        <f t="shared" si="180"/>
        <v>0</v>
      </c>
      <c r="FC343" s="4">
        <f t="shared" si="180"/>
        <v>0</v>
      </c>
      <c r="FD343" s="4">
        <f t="shared" si="180"/>
        <v>0</v>
      </c>
      <c r="FE343" s="4">
        <f t="shared" si="180"/>
        <v>0</v>
      </c>
      <c r="FF343" s="4">
        <f t="shared" si="180"/>
        <v>0</v>
      </c>
      <c r="FG343" s="4">
        <f t="shared" si="180"/>
        <v>0</v>
      </c>
      <c r="FH343" s="4">
        <f t="shared" si="180"/>
        <v>0</v>
      </c>
      <c r="FI343" s="4">
        <f t="shared" si="180"/>
        <v>0</v>
      </c>
      <c r="FJ343" s="4">
        <f t="shared" si="180"/>
        <v>0</v>
      </c>
      <c r="FK343" s="4">
        <f t="shared" si="180"/>
        <v>0</v>
      </c>
      <c r="FL343" s="4">
        <f t="shared" si="180"/>
        <v>0</v>
      </c>
      <c r="FM343" s="4">
        <f t="shared" si="180"/>
        <v>0</v>
      </c>
      <c r="FN343" s="4">
        <f t="shared" si="180"/>
        <v>0</v>
      </c>
      <c r="FO343" s="4">
        <f t="shared" si="180"/>
        <v>0</v>
      </c>
      <c r="FP343" s="4">
        <f t="shared" si="180"/>
        <v>0</v>
      </c>
      <c r="FQ343" s="4">
        <f t="shared" si="180"/>
        <v>0</v>
      </c>
      <c r="FR343" s="4">
        <f t="shared" si="180"/>
        <v>0</v>
      </c>
      <c r="FS343" s="4">
        <f t="shared" ref="FS343:GX343" si="181">FS516</f>
        <v>0</v>
      </c>
      <c r="FT343" s="4">
        <f t="shared" si="181"/>
        <v>0</v>
      </c>
      <c r="FU343" s="4">
        <f t="shared" si="181"/>
        <v>0</v>
      </c>
      <c r="FV343" s="4">
        <f t="shared" si="181"/>
        <v>0</v>
      </c>
      <c r="FW343" s="4">
        <f t="shared" si="181"/>
        <v>0</v>
      </c>
      <c r="FX343" s="4">
        <f t="shared" si="181"/>
        <v>0</v>
      </c>
      <c r="FY343" s="4">
        <f t="shared" si="181"/>
        <v>0</v>
      </c>
      <c r="FZ343" s="4">
        <f t="shared" si="181"/>
        <v>0</v>
      </c>
      <c r="GA343" s="4">
        <f t="shared" si="181"/>
        <v>0</v>
      </c>
      <c r="GB343" s="4">
        <f t="shared" si="181"/>
        <v>0</v>
      </c>
      <c r="GC343" s="4">
        <f t="shared" si="181"/>
        <v>0</v>
      </c>
      <c r="GD343" s="4">
        <f t="shared" si="181"/>
        <v>0</v>
      </c>
      <c r="GE343" s="4">
        <f t="shared" si="181"/>
        <v>0</v>
      </c>
      <c r="GF343" s="4">
        <f t="shared" si="181"/>
        <v>0</v>
      </c>
      <c r="GG343" s="4">
        <f t="shared" si="181"/>
        <v>0</v>
      </c>
      <c r="GH343" s="4">
        <f t="shared" si="181"/>
        <v>0</v>
      </c>
      <c r="GI343" s="4">
        <f t="shared" si="181"/>
        <v>0</v>
      </c>
      <c r="GJ343" s="4">
        <f t="shared" si="181"/>
        <v>0</v>
      </c>
      <c r="GK343" s="4">
        <f t="shared" si="181"/>
        <v>0</v>
      </c>
      <c r="GL343" s="4">
        <f t="shared" si="181"/>
        <v>0</v>
      </c>
      <c r="GM343" s="4">
        <f t="shared" si="181"/>
        <v>0</v>
      </c>
      <c r="GN343" s="4">
        <f t="shared" si="181"/>
        <v>0</v>
      </c>
      <c r="GO343" s="4">
        <f t="shared" si="181"/>
        <v>0</v>
      </c>
      <c r="GP343" s="4">
        <f t="shared" si="181"/>
        <v>0</v>
      </c>
      <c r="GQ343" s="4">
        <f t="shared" si="181"/>
        <v>0</v>
      </c>
      <c r="GR343" s="4">
        <f t="shared" si="181"/>
        <v>0</v>
      </c>
      <c r="GS343" s="4">
        <f t="shared" si="181"/>
        <v>0</v>
      </c>
      <c r="GT343" s="4">
        <f t="shared" si="181"/>
        <v>0</v>
      </c>
      <c r="GU343" s="4">
        <f t="shared" si="181"/>
        <v>0</v>
      </c>
      <c r="GV343" s="4">
        <f t="shared" si="181"/>
        <v>0</v>
      </c>
      <c r="GW343" s="4">
        <f t="shared" si="181"/>
        <v>0</v>
      </c>
      <c r="GX343" s="4">
        <f t="shared" si="181"/>
        <v>0</v>
      </c>
    </row>
    <row r="345" spans="1:255" x14ac:dyDescent="0.25">
      <c r="A345" s="1">
        <v>4</v>
      </c>
      <c r="B345" s="1">
        <v>1</v>
      </c>
      <c r="C345" s="1"/>
      <c r="D345" s="1">
        <f>ROW(A354)</f>
        <v>354</v>
      </c>
      <c r="E345" s="1"/>
      <c r="F345" s="1" t="s">
        <v>22</v>
      </c>
      <c r="G345" s="1" t="s">
        <v>201</v>
      </c>
      <c r="H345" s="1" t="s">
        <v>3</v>
      </c>
      <c r="I345" s="1">
        <v>0</v>
      </c>
      <c r="J345" s="1"/>
      <c r="K345" s="1">
        <v>-1</v>
      </c>
      <c r="L345" s="1"/>
      <c r="M345" s="1" t="s">
        <v>3</v>
      </c>
      <c r="N345" s="1"/>
      <c r="O345" s="1"/>
      <c r="P345" s="1"/>
      <c r="Q345" s="1"/>
      <c r="R345" s="1"/>
      <c r="S345" s="1">
        <v>0</v>
      </c>
      <c r="T345" s="1">
        <v>0</v>
      </c>
      <c r="U345" s="1" t="s">
        <v>3</v>
      </c>
      <c r="V345" s="1">
        <v>0</v>
      </c>
      <c r="W345" s="1"/>
      <c r="X345" s="1"/>
      <c r="Y345" s="1"/>
      <c r="Z345" s="1"/>
      <c r="AA345" s="1"/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/>
      <c r="AI345" s="1"/>
      <c r="AJ345" s="1"/>
      <c r="AK345" s="1"/>
      <c r="AL345" s="1"/>
      <c r="AM345" s="1"/>
      <c r="AN345" s="1"/>
      <c r="AO345" s="1"/>
      <c r="AP345" s="1" t="s">
        <v>3</v>
      </c>
      <c r="AQ345" s="1" t="s">
        <v>3</v>
      </c>
      <c r="AR345" s="1" t="s">
        <v>3</v>
      </c>
      <c r="AS345" s="1"/>
      <c r="AT345" s="1"/>
      <c r="AU345" s="1"/>
      <c r="AV345" s="1"/>
      <c r="AW345" s="1"/>
      <c r="AX345" s="1"/>
      <c r="AY345" s="1"/>
      <c r="AZ345" s="1" t="s">
        <v>3</v>
      </c>
      <c r="BA345" s="1"/>
      <c r="BB345" s="1" t="s">
        <v>3</v>
      </c>
      <c r="BC345" s="1" t="s">
        <v>3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3</v>
      </c>
      <c r="BJ345" s="1" t="s">
        <v>3</v>
      </c>
      <c r="BK345" s="1" t="s">
        <v>3</v>
      </c>
      <c r="BL345" s="1" t="s">
        <v>3</v>
      </c>
      <c r="BM345" s="1" t="s">
        <v>3</v>
      </c>
      <c r="BN345" s="1" t="s">
        <v>3</v>
      </c>
      <c r="BO345" s="1" t="s">
        <v>3</v>
      </c>
      <c r="BP345" s="1" t="s">
        <v>3</v>
      </c>
      <c r="BQ345" s="1"/>
      <c r="BR345" s="1"/>
      <c r="BS345" s="1"/>
      <c r="BT345" s="1"/>
      <c r="BU345" s="1"/>
      <c r="BV345" s="1"/>
      <c r="BW345" s="1"/>
      <c r="BX345" s="1">
        <v>0</v>
      </c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>
        <v>0</v>
      </c>
    </row>
    <row r="347" spans="1:255" x14ac:dyDescent="0.25">
      <c r="A347" s="3">
        <v>52</v>
      </c>
      <c r="B347" s="3">
        <f t="shared" ref="B347:G347" si="182">B354</f>
        <v>1</v>
      </c>
      <c r="C347" s="3">
        <f t="shared" si="182"/>
        <v>4</v>
      </c>
      <c r="D347" s="3">
        <f t="shared" si="182"/>
        <v>345</v>
      </c>
      <c r="E347" s="3">
        <f t="shared" si="182"/>
        <v>0</v>
      </c>
      <c r="F347" s="3" t="str">
        <f t="shared" si="182"/>
        <v>1</v>
      </c>
      <c r="G347" s="3" t="str">
        <f t="shared" si="182"/>
        <v>Строительные работы</v>
      </c>
      <c r="H347" s="3"/>
      <c r="I347" s="3"/>
      <c r="J347" s="3"/>
      <c r="K347" s="3"/>
      <c r="L347" s="3"/>
      <c r="M347" s="3"/>
      <c r="N347" s="3"/>
      <c r="O347" s="3">
        <f t="shared" ref="O347:AT347" si="183">O354</f>
        <v>177.67</v>
      </c>
      <c r="P347" s="3">
        <f t="shared" si="183"/>
        <v>0</v>
      </c>
      <c r="Q347" s="3">
        <f t="shared" si="183"/>
        <v>0</v>
      </c>
      <c r="R347" s="3">
        <f t="shared" si="183"/>
        <v>0</v>
      </c>
      <c r="S347" s="3">
        <f t="shared" si="183"/>
        <v>177.67</v>
      </c>
      <c r="T347" s="3">
        <f t="shared" si="183"/>
        <v>0</v>
      </c>
      <c r="U347" s="3">
        <f t="shared" si="183"/>
        <v>23.0548</v>
      </c>
      <c r="V347" s="3">
        <f t="shared" si="183"/>
        <v>0</v>
      </c>
      <c r="W347" s="3">
        <f t="shared" si="183"/>
        <v>0</v>
      </c>
      <c r="X347" s="3">
        <f t="shared" si="183"/>
        <v>142.13999999999999</v>
      </c>
      <c r="Y347" s="3">
        <f t="shared" si="183"/>
        <v>79.95</v>
      </c>
      <c r="Z347" s="3">
        <f t="shared" si="183"/>
        <v>0</v>
      </c>
      <c r="AA347" s="3">
        <f t="shared" si="183"/>
        <v>0</v>
      </c>
      <c r="AB347" s="3">
        <f t="shared" si="183"/>
        <v>177.67</v>
      </c>
      <c r="AC347" s="3">
        <f t="shared" si="183"/>
        <v>0</v>
      </c>
      <c r="AD347" s="3">
        <f t="shared" si="183"/>
        <v>0</v>
      </c>
      <c r="AE347" s="3">
        <f t="shared" si="183"/>
        <v>0</v>
      </c>
      <c r="AF347" s="3">
        <f t="shared" si="183"/>
        <v>177.67</v>
      </c>
      <c r="AG347" s="3">
        <f t="shared" si="183"/>
        <v>0</v>
      </c>
      <c r="AH347" s="3">
        <f t="shared" si="183"/>
        <v>23.0548</v>
      </c>
      <c r="AI347" s="3">
        <f t="shared" si="183"/>
        <v>0</v>
      </c>
      <c r="AJ347" s="3">
        <f t="shared" si="183"/>
        <v>0</v>
      </c>
      <c r="AK347" s="3">
        <f t="shared" si="183"/>
        <v>142.13999999999999</v>
      </c>
      <c r="AL347" s="3">
        <f t="shared" si="183"/>
        <v>79.95</v>
      </c>
      <c r="AM347" s="3">
        <f t="shared" si="183"/>
        <v>0</v>
      </c>
      <c r="AN347" s="3">
        <f t="shared" si="183"/>
        <v>0</v>
      </c>
      <c r="AO347" s="3">
        <f t="shared" si="183"/>
        <v>0</v>
      </c>
      <c r="AP347" s="3">
        <f t="shared" si="183"/>
        <v>0</v>
      </c>
      <c r="AQ347" s="3">
        <f t="shared" si="183"/>
        <v>0</v>
      </c>
      <c r="AR347" s="3">
        <f t="shared" si="183"/>
        <v>399.76</v>
      </c>
      <c r="AS347" s="3">
        <f t="shared" si="183"/>
        <v>399.76</v>
      </c>
      <c r="AT347" s="3">
        <f t="shared" si="183"/>
        <v>0</v>
      </c>
      <c r="AU347" s="3">
        <f t="shared" ref="AU347:BZ347" si="184">AU354</f>
        <v>0</v>
      </c>
      <c r="AV347" s="3">
        <f t="shared" si="184"/>
        <v>0</v>
      </c>
      <c r="AW347" s="3">
        <f t="shared" si="184"/>
        <v>0</v>
      </c>
      <c r="AX347" s="3">
        <f t="shared" si="184"/>
        <v>0</v>
      </c>
      <c r="AY347" s="3">
        <f t="shared" si="184"/>
        <v>0</v>
      </c>
      <c r="AZ347" s="3">
        <f t="shared" si="184"/>
        <v>0</v>
      </c>
      <c r="BA347" s="3">
        <f t="shared" si="184"/>
        <v>0</v>
      </c>
      <c r="BB347" s="3">
        <f t="shared" si="184"/>
        <v>0</v>
      </c>
      <c r="BC347" s="3">
        <f t="shared" si="184"/>
        <v>0</v>
      </c>
      <c r="BD347" s="3">
        <f t="shared" si="184"/>
        <v>0</v>
      </c>
      <c r="BE347" s="3">
        <f t="shared" si="184"/>
        <v>0</v>
      </c>
      <c r="BF347" s="3">
        <f t="shared" si="184"/>
        <v>0</v>
      </c>
      <c r="BG347" s="3">
        <f t="shared" si="184"/>
        <v>0</v>
      </c>
      <c r="BH347" s="3">
        <f t="shared" si="184"/>
        <v>0</v>
      </c>
      <c r="BI347" s="3">
        <f t="shared" si="184"/>
        <v>0</v>
      </c>
      <c r="BJ347" s="3">
        <f t="shared" si="184"/>
        <v>0</v>
      </c>
      <c r="BK347" s="3">
        <f t="shared" si="184"/>
        <v>0</v>
      </c>
      <c r="BL347" s="3">
        <f t="shared" si="184"/>
        <v>0</v>
      </c>
      <c r="BM347" s="3">
        <f t="shared" si="184"/>
        <v>0</v>
      </c>
      <c r="BN347" s="3">
        <f t="shared" si="184"/>
        <v>0</v>
      </c>
      <c r="BO347" s="3">
        <f t="shared" si="184"/>
        <v>0</v>
      </c>
      <c r="BP347" s="3">
        <f t="shared" si="184"/>
        <v>0</v>
      </c>
      <c r="BQ347" s="3">
        <f t="shared" si="184"/>
        <v>0</v>
      </c>
      <c r="BR347" s="3">
        <f t="shared" si="184"/>
        <v>0</v>
      </c>
      <c r="BS347" s="3">
        <f t="shared" si="184"/>
        <v>0</v>
      </c>
      <c r="BT347" s="3">
        <f t="shared" si="184"/>
        <v>0</v>
      </c>
      <c r="BU347" s="3">
        <f t="shared" si="184"/>
        <v>0</v>
      </c>
      <c r="BV347" s="3">
        <f t="shared" si="184"/>
        <v>0</v>
      </c>
      <c r="BW347" s="3">
        <f t="shared" si="184"/>
        <v>0</v>
      </c>
      <c r="BX347" s="3">
        <f t="shared" si="184"/>
        <v>0</v>
      </c>
      <c r="BY347" s="3">
        <f t="shared" si="184"/>
        <v>0</v>
      </c>
      <c r="BZ347" s="3">
        <f t="shared" si="184"/>
        <v>0</v>
      </c>
      <c r="CA347" s="3">
        <f t="shared" ref="CA347:DF347" si="185">CA354</f>
        <v>399.76</v>
      </c>
      <c r="CB347" s="3">
        <f t="shared" si="185"/>
        <v>399.76</v>
      </c>
      <c r="CC347" s="3">
        <f t="shared" si="185"/>
        <v>0</v>
      </c>
      <c r="CD347" s="3">
        <f t="shared" si="185"/>
        <v>0</v>
      </c>
      <c r="CE347" s="3">
        <f t="shared" si="185"/>
        <v>0</v>
      </c>
      <c r="CF347" s="3">
        <f t="shared" si="185"/>
        <v>0</v>
      </c>
      <c r="CG347" s="3">
        <f t="shared" si="185"/>
        <v>0</v>
      </c>
      <c r="CH347" s="3">
        <f t="shared" si="185"/>
        <v>0</v>
      </c>
      <c r="CI347" s="3">
        <f t="shared" si="185"/>
        <v>0</v>
      </c>
      <c r="CJ347" s="3">
        <f t="shared" si="185"/>
        <v>0</v>
      </c>
      <c r="CK347" s="3">
        <f t="shared" si="185"/>
        <v>0</v>
      </c>
      <c r="CL347" s="3">
        <f t="shared" si="185"/>
        <v>0</v>
      </c>
      <c r="CM347" s="3">
        <f t="shared" si="185"/>
        <v>0</v>
      </c>
      <c r="CN347" s="3">
        <f t="shared" si="185"/>
        <v>0</v>
      </c>
      <c r="CO347" s="3">
        <f t="shared" si="185"/>
        <v>0</v>
      </c>
      <c r="CP347" s="3">
        <f t="shared" si="185"/>
        <v>0</v>
      </c>
      <c r="CQ347" s="3">
        <f t="shared" si="185"/>
        <v>0</v>
      </c>
      <c r="CR347" s="3">
        <f t="shared" si="185"/>
        <v>0</v>
      </c>
      <c r="CS347" s="3">
        <f t="shared" si="185"/>
        <v>0</v>
      </c>
      <c r="CT347" s="3">
        <f t="shared" si="185"/>
        <v>0</v>
      </c>
      <c r="CU347" s="3">
        <f t="shared" si="185"/>
        <v>0</v>
      </c>
      <c r="CV347" s="3">
        <f t="shared" si="185"/>
        <v>0</v>
      </c>
      <c r="CW347" s="3">
        <f t="shared" si="185"/>
        <v>0</v>
      </c>
      <c r="CX347" s="3">
        <f t="shared" si="185"/>
        <v>0</v>
      </c>
      <c r="CY347" s="3">
        <f t="shared" si="185"/>
        <v>0</v>
      </c>
      <c r="CZ347" s="3">
        <f t="shared" si="185"/>
        <v>0</v>
      </c>
      <c r="DA347" s="3">
        <f t="shared" si="185"/>
        <v>0</v>
      </c>
      <c r="DB347" s="3">
        <f t="shared" si="185"/>
        <v>0</v>
      </c>
      <c r="DC347" s="3">
        <f t="shared" si="185"/>
        <v>0</v>
      </c>
      <c r="DD347" s="3">
        <f t="shared" si="185"/>
        <v>0</v>
      </c>
      <c r="DE347" s="3">
        <f t="shared" si="185"/>
        <v>0</v>
      </c>
      <c r="DF347" s="3">
        <f t="shared" si="185"/>
        <v>0</v>
      </c>
      <c r="DG347" s="4">
        <f t="shared" ref="DG347:EL347" si="186">DG354</f>
        <v>5895.08</v>
      </c>
      <c r="DH347" s="4">
        <f t="shared" si="186"/>
        <v>0</v>
      </c>
      <c r="DI347" s="4">
        <f t="shared" si="186"/>
        <v>0</v>
      </c>
      <c r="DJ347" s="4">
        <f t="shared" si="186"/>
        <v>0</v>
      </c>
      <c r="DK347" s="4">
        <f t="shared" si="186"/>
        <v>5895.08</v>
      </c>
      <c r="DL347" s="4">
        <f t="shared" si="186"/>
        <v>0</v>
      </c>
      <c r="DM347" s="4">
        <f t="shared" si="186"/>
        <v>23.0548</v>
      </c>
      <c r="DN347" s="4">
        <f t="shared" si="186"/>
        <v>0</v>
      </c>
      <c r="DO347" s="4">
        <f t="shared" si="186"/>
        <v>0</v>
      </c>
      <c r="DP347" s="4">
        <f t="shared" si="186"/>
        <v>4716.0600000000004</v>
      </c>
      <c r="DQ347" s="4">
        <f t="shared" si="186"/>
        <v>2652.79</v>
      </c>
      <c r="DR347" s="4">
        <f t="shared" si="186"/>
        <v>0</v>
      </c>
      <c r="DS347" s="4">
        <f t="shared" si="186"/>
        <v>0</v>
      </c>
      <c r="DT347" s="4">
        <f t="shared" si="186"/>
        <v>5895.08</v>
      </c>
      <c r="DU347" s="4">
        <f t="shared" si="186"/>
        <v>0</v>
      </c>
      <c r="DV347" s="4">
        <f t="shared" si="186"/>
        <v>0</v>
      </c>
      <c r="DW347" s="4">
        <f t="shared" si="186"/>
        <v>0</v>
      </c>
      <c r="DX347" s="4">
        <f t="shared" si="186"/>
        <v>5895.08</v>
      </c>
      <c r="DY347" s="4">
        <f t="shared" si="186"/>
        <v>0</v>
      </c>
      <c r="DZ347" s="4">
        <f t="shared" si="186"/>
        <v>23.0548</v>
      </c>
      <c r="EA347" s="4">
        <f t="shared" si="186"/>
        <v>0</v>
      </c>
      <c r="EB347" s="4">
        <f t="shared" si="186"/>
        <v>0</v>
      </c>
      <c r="EC347" s="4">
        <f t="shared" si="186"/>
        <v>4716.0600000000004</v>
      </c>
      <c r="ED347" s="4">
        <f t="shared" si="186"/>
        <v>2652.79</v>
      </c>
      <c r="EE347" s="4">
        <f t="shared" si="186"/>
        <v>0</v>
      </c>
      <c r="EF347" s="4">
        <f t="shared" si="186"/>
        <v>0</v>
      </c>
      <c r="EG347" s="4">
        <f t="shared" si="186"/>
        <v>0</v>
      </c>
      <c r="EH347" s="4">
        <f t="shared" si="186"/>
        <v>0</v>
      </c>
      <c r="EI347" s="4">
        <f t="shared" si="186"/>
        <v>0</v>
      </c>
      <c r="EJ347" s="4">
        <f t="shared" si="186"/>
        <v>13263.93</v>
      </c>
      <c r="EK347" s="4">
        <f t="shared" si="186"/>
        <v>13263.93</v>
      </c>
      <c r="EL347" s="4">
        <f t="shared" si="186"/>
        <v>0</v>
      </c>
      <c r="EM347" s="4">
        <f t="shared" ref="EM347:FR347" si="187">EM354</f>
        <v>0</v>
      </c>
      <c r="EN347" s="4">
        <f t="shared" si="187"/>
        <v>0</v>
      </c>
      <c r="EO347" s="4">
        <f t="shared" si="187"/>
        <v>0</v>
      </c>
      <c r="EP347" s="4">
        <f t="shared" si="187"/>
        <v>0</v>
      </c>
      <c r="EQ347" s="4">
        <f t="shared" si="187"/>
        <v>0</v>
      </c>
      <c r="ER347" s="4">
        <f t="shared" si="187"/>
        <v>0</v>
      </c>
      <c r="ES347" s="4">
        <f t="shared" si="187"/>
        <v>0</v>
      </c>
      <c r="ET347" s="4">
        <f t="shared" si="187"/>
        <v>0</v>
      </c>
      <c r="EU347" s="4">
        <f t="shared" si="187"/>
        <v>0</v>
      </c>
      <c r="EV347" s="4">
        <f t="shared" si="187"/>
        <v>0</v>
      </c>
      <c r="EW347" s="4">
        <f t="shared" si="187"/>
        <v>0</v>
      </c>
      <c r="EX347" s="4">
        <f t="shared" si="187"/>
        <v>0</v>
      </c>
      <c r="EY347" s="4">
        <f t="shared" si="187"/>
        <v>0</v>
      </c>
      <c r="EZ347" s="4">
        <f t="shared" si="187"/>
        <v>0</v>
      </c>
      <c r="FA347" s="4">
        <f t="shared" si="187"/>
        <v>0</v>
      </c>
      <c r="FB347" s="4">
        <f t="shared" si="187"/>
        <v>0</v>
      </c>
      <c r="FC347" s="4">
        <f t="shared" si="187"/>
        <v>0</v>
      </c>
      <c r="FD347" s="4">
        <f t="shared" si="187"/>
        <v>0</v>
      </c>
      <c r="FE347" s="4">
        <f t="shared" si="187"/>
        <v>0</v>
      </c>
      <c r="FF347" s="4">
        <f t="shared" si="187"/>
        <v>0</v>
      </c>
      <c r="FG347" s="4">
        <f t="shared" si="187"/>
        <v>0</v>
      </c>
      <c r="FH347" s="4">
        <f t="shared" si="187"/>
        <v>0</v>
      </c>
      <c r="FI347" s="4">
        <f t="shared" si="187"/>
        <v>0</v>
      </c>
      <c r="FJ347" s="4">
        <f t="shared" si="187"/>
        <v>0</v>
      </c>
      <c r="FK347" s="4">
        <f t="shared" si="187"/>
        <v>0</v>
      </c>
      <c r="FL347" s="4">
        <f t="shared" si="187"/>
        <v>0</v>
      </c>
      <c r="FM347" s="4">
        <f t="shared" si="187"/>
        <v>0</v>
      </c>
      <c r="FN347" s="4">
        <f t="shared" si="187"/>
        <v>0</v>
      </c>
      <c r="FO347" s="4">
        <f t="shared" si="187"/>
        <v>0</v>
      </c>
      <c r="FP347" s="4">
        <f t="shared" si="187"/>
        <v>0</v>
      </c>
      <c r="FQ347" s="4">
        <f t="shared" si="187"/>
        <v>0</v>
      </c>
      <c r="FR347" s="4">
        <f t="shared" si="187"/>
        <v>0</v>
      </c>
      <c r="FS347" s="4">
        <f t="shared" ref="FS347:GX347" si="188">FS354</f>
        <v>13263.93</v>
      </c>
      <c r="FT347" s="4">
        <f t="shared" si="188"/>
        <v>13263.93</v>
      </c>
      <c r="FU347" s="4">
        <f t="shared" si="188"/>
        <v>0</v>
      </c>
      <c r="FV347" s="4">
        <f t="shared" si="188"/>
        <v>0</v>
      </c>
      <c r="FW347" s="4">
        <f t="shared" si="188"/>
        <v>0</v>
      </c>
      <c r="FX347" s="4">
        <f t="shared" si="188"/>
        <v>0</v>
      </c>
      <c r="FY347" s="4">
        <f t="shared" si="188"/>
        <v>0</v>
      </c>
      <c r="FZ347" s="4">
        <f t="shared" si="188"/>
        <v>0</v>
      </c>
      <c r="GA347" s="4">
        <f t="shared" si="188"/>
        <v>0</v>
      </c>
      <c r="GB347" s="4">
        <f t="shared" si="188"/>
        <v>0</v>
      </c>
      <c r="GC347" s="4">
        <f t="shared" si="188"/>
        <v>0</v>
      </c>
      <c r="GD347" s="4">
        <f t="shared" si="188"/>
        <v>0</v>
      </c>
      <c r="GE347" s="4">
        <f t="shared" si="188"/>
        <v>0</v>
      </c>
      <c r="GF347" s="4">
        <f t="shared" si="188"/>
        <v>0</v>
      </c>
      <c r="GG347" s="4">
        <f t="shared" si="188"/>
        <v>0</v>
      </c>
      <c r="GH347" s="4">
        <f t="shared" si="188"/>
        <v>0</v>
      </c>
      <c r="GI347" s="4">
        <f t="shared" si="188"/>
        <v>0</v>
      </c>
      <c r="GJ347" s="4">
        <f t="shared" si="188"/>
        <v>0</v>
      </c>
      <c r="GK347" s="4">
        <f t="shared" si="188"/>
        <v>0</v>
      </c>
      <c r="GL347" s="4">
        <f t="shared" si="188"/>
        <v>0</v>
      </c>
      <c r="GM347" s="4">
        <f t="shared" si="188"/>
        <v>0</v>
      </c>
      <c r="GN347" s="4">
        <f t="shared" si="188"/>
        <v>0</v>
      </c>
      <c r="GO347" s="4">
        <f t="shared" si="188"/>
        <v>0</v>
      </c>
      <c r="GP347" s="4">
        <f t="shared" si="188"/>
        <v>0</v>
      </c>
      <c r="GQ347" s="4">
        <f t="shared" si="188"/>
        <v>0</v>
      </c>
      <c r="GR347" s="4">
        <f t="shared" si="188"/>
        <v>0</v>
      </c>
      <c r="GS347" s="4">
        <f t="shared" si="188"/>
        <v>0</v>
      </c>
      <c r="GT347" s="4">
        <f t="shared" si="188"/>
        <v>0</v>
      </c>
      <c r="GU347" s="4">
        <f t="shared" si="188"/>
        <v>0</v>
      </c>
      <c r="GV347" s="4">
        <f t="shared" si="188"/>
        <v>0</v>
      </c>
      <c r="GW347" s="4">
        <f t="shared" si="188"/>
        <v>0</v>
      </c>
      <c r="GX347" s="4">
        <f t="shared" si="188"/>
        <v>0</v>
      </c>
    </row>
    <row r="349" spans="1:255" x14ac:dyDescent="0.25">
      <c r="A349" s="2">
        <v>17</v>
      </c>
      <c r="B349" s="2">
        <v>1</v>
      </c>
      <c r="C349" s="2">
        <f>ROW(SmtRes!A145)</f>
        <v>145</v>
      </c>
      <c r="D349" s="2">
        <f>ROW(EtalonRes!A145)</f>
        <v>145</v>
      </c>
      <c r="E349" s="2" t="s">
        <v>22</v>
      </c>
      <c r="F349" s="2" t="s">
        <v>24</v>
      </c>
      <c r="G349" s="2" t="s">
        <v>25</v>
      </c>
      <c r="H349" s="2" t="s">
        <v>26</v>
      </c>
      <c r="I349" s="2">
        <f>ROUND(10.3/100,9)</f>
        <v>0.10299999999999999</v>
      </c>
      <c r="J349" s="2">
        <v>0</v>
      </c>
      <c r="K349" s="2"/>
      <c r="L349" s="2"/>
      <c r="M349" s="2"/>
      <c r="N349" s="2"/>
      <c r="O349" s="2">
        <f>ROUND(CP349,2)</f>
        <v>123.72</v>
      </c>
      <c r="P349" s="2">
        <f>ROUND(CQ349*I349,2)</f>
        <v>0</v>
      </c>
      <c r="Q349" s="2">
        <f>ROUND(CR349*I349,2)</f>
        <v>0</v>
      </c>
      <c r="R349" s="2">
        <f>ROUND(CS349*I349,2)</f>
        <v>0</v>
      </c>
      <c r="S349" s="2">
        <f>ROUND(CT349*I349,2)</f>
        <v>123.72</v>
      </c>
      <c r="T349" s="2">
        <f>ROUND(CU349*I349,2)</f>
        <v>0</v>
      </c>
      <c r="U349" s="2">
        <f>CV349*I349</f>
        <v>15.862</v>
      </c>
      <c r="V349" s="2">
        <f>CW349*I349</f>
        <v>0</v>
      </c>
      <c r="W349" s="2">
        <f>ROUND(CX349*I349,2)</f>
        <v>0</v>
      </c>
      <c r="X349" s="2">
        <f t="shared" ref="X349:Y352" si="189">ROUND(CY349,2)</f>
        <v>98.98</v>
      </c>
      <c r="Y349" s="2">
        <f t="shared" si="189"/>
        <v>55.67</v>
      </c>
      <c r="Z349" s="2"/>
      <c r="AA349" s="2">
        <v>51613416</v>
      </c>
      <c r="AB349" s="2">
        <f>ROUND((AC349+AD349+AF349),6)</f>
        <v>1201.2</v>
      </c>
      <c r="AC349" s="2">
        <f>ROUND((ES349),6)</f>
        <v>0</v>
      </c>
      <c r="AD349" s="2">
        <f>ROUND((((ET349)-(EU349))+AE349),6)</f>
        <v>0</v>
      </c>
      <c r="AE349" s="2">
        <f t="shared" ref="AE349:AF352" si="190">ROUND((EU349),6)</f>
        <v>0</v>
      </c>
      <c r="AF349" s="2">
        <f t="shared" si="190"/>
        <v>1201.2</v>
      </c>
      <c r="AG349" s="2">
        <f>ROUND((AP349),6)</f>
        <v>0</v>
      </c>
      <c r="AH349" s="2">
        <f t="shared" ref="AH349:AI352" si="191">(EW349)</f>
        <v>154</v>
      </c>
      <c r="AI349" s="2">
        <f t="shared" si="191"/>
        <v>0</v>
      </c>
      <c r="AJ349" s="2">
        <f>(AS349)</f>
        <v>0</v>
      </c>
      <c r="AK349" s="2">
        <v>1201.2</v>
      </c>
      <c r="AL349" s="2">
        <v>0</v>
      </c>
      <c r="AM349" s="2">
        <v>0</v>
      </c>
      <c r="AN349" s="2">
        <v>0</v>
      </c>
      <c r="AO349" s="2">
        <v>1201.2</v>
      </c>
      <c r="AP349" s="2">
        <v>0</v>
      </c>
      <c r="AQ349" s="2">
        <v>154</v>
      </c>
      <c r="AR349" s="2">
        <v>0</v>
      </c>
      <c r="AS349" s="2">
        <v>0</v>
      </c>
      <c r="AT349" s="2">
        <v>80</v>
      </c>
      <c r="AU349" s="2">
        <v>45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1</v>
      </c>
      <c r="BJ349" s="2" t="s">
        <v>27</v>
      </c>
      <c r="BK349" s="2"/>
      <c r="BL349" s="2"/>
      <c r="BM349" s="2">
        <v>1003</v>
      </c>
      <c r="BN349" s="2">
        <v>0</v>
      </c>
      <c r="BO349" s="2" t="s">
        <v>3</v>
      </c>
      <c r="BP349" s="2">
        <v>0</v>
      </c>
      <c r="BQ349" s="2">
        <v>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80</v>
      </c>
      <c r="CA349" s="2">
        <v>45</v>
      </c>
      <c r="CB349" s="2"/>
      <c r="CC349" s="2"/>
      <c r="CD349" s="2"/>
      <c r="CE349" s="2">
        <v>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>(P349+Q349+S349)</f>
        <v>123.72</v>
      </c>
      <c r="CQ349" s="2">
        <f>AC349*BC349</f>
        <v>0</v>
      </c>
      <c r="CR349" s="2">
        <f>AD349*BB349</f>
        <v>0</v>
      </c>
      <c r="CS349" s="2">
        <f>AE349*BS349</f>
        <v>0</v>
      </c>
      <c r="CT349" s="2">
        <f>AF349*BA349</f>
        <v>1201.2</v>
      </c>
      <c r="CU349" s="2">
        <f t="shared" ref="CU349:CX352" si="192">AG349</f>
        <v>0</v>
      </c>
      <c r="CV349" s="2">
        <f t="shared" si="192"/>
        <v>154</v>
      </c>
      <c r="CW349" s="2">
        <f t="shared" si="192"/>
        <v>0</v>
      </c>
      <c r="CX349" s="2">
        <f t="shared" si="192"/>
        <v>0</v>
      </c>
      <c r="CY349" s="2">
        <f>(((S349+R349)*AT349)/100)</f>
        <v>98.975999999999999</v>
      </c>
      <c r="CZ349" s="2">
        <f>(((S349+R349)*AU349)/100)</f>
        <v>55.673999999999999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26</v>
      </c>
      <c r="DW349" s="2" t="s">
        <v>26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51133573</v>
      </c>
      <c r="EF349" s="2">
        <v>2</v>
      </c>
      <c r="EG349" s="2" t="s">
        <v>28</v>
      </c>
      <c r="EH349" s="2">
        <v>0</v>
      </c>
      <c r="EI349" s="2" t="s">
        <v>3</v>
      </c>
      <c r="EJ349" s="2">
        <v>1</v>
      </c>
      <c r="EK349" s="2">
        <v>1003</v>
      </c>
      <c r="EL349" s="2" t="s">
        <v>29</v>
      </c>
      <c r="EM349" s="2" t="s">
        <v>30</v>
      </c>
      <c r="EN349" s="2"/>
      <c r="EO349" s="2" t="s">
        <v>3</v>
      </c>
      <c r="EP349" s="2"/>
      <c r="EQ349" s="2">
        <v>0</v>
      </c>
      <c r="ER349" s="2">
        <v>1201.2</v>
      </c>
      <c r="ES349" s="2">
        <v>0</v>
      </c>
      <c r="ET349" s="2">
        <v>0</v>
      </c>
      <c r="EU349" s="2">
        <v>0</v>
      </c>
      <c r="EV349" s="2">
        <v>1201.2</v>
      </c>
      <c r="EW349" s="2">
        <v>154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>ROUND(IF(AND(BH349=3,BI349=3),P349,0),2)</f>
        <v>0</v>
      </c>
      <c r="FS349" s="2">
        <v>0</v>
      </c>
      <c r="FT349" s="2"/>
      <c r="FU349" s="2"/>
      <c r="FV349" s="2"/>
      <c r="FW349" s="2"/>
      <c r="FX349" s="2">
        <v>80</v>
      </c>
      <c r="FY349" s="2">
        <v>45</v>
      </c>
      <c r="FZ349" s="2"/>
      <c r="GA349" s="2" t="s">
        <v>3</v>
      </c>
      <c r="GB349" s="2"/>
      <c r="GC349" s="2"/>
      <c r="GD349" s="2">
        <v>1</v>
      </c>
      <c r="GE349" s="2"/>
      <c r="GF349" s="2">
        <v>809624927</v>
      </c>
      <c r="GG349" s="2">
        <v>2</v>
      </c>
      <c r="GH349" s="2">
        <v>1</v>
      </c>
      <c r="GI349" s="2">
        <v>-2</v>
      </c>
      <c r="GJ349" s="2">
        <v>0</v>
      </c>
      <c r="GK349" s="2">
        <v>0</v>
      </c>
      <c r="GL349" s="2">
        <f>ROUND(IF(AND(BH349=3,BI349=3,FS349&lt;&gt;0),P349,0),2)</f>
        <v>0</v>
      </c>
      <c r="GM349" s="2">
        <f>ROUND(O349+X349+Y349,2)+GX349</f>
        <v>278.37</v>
      </c>
      <c r="GN349" s="2">
        <f>IF(OR(BI349=0,BI349=1),ROUND(O349+X349+Y349,2),0)</f>
        <v>278.37</v>
      </c>
      <c r="GO349" s="2">
        <f>IF(BI349=2,ROUND(O349+X349+Y349,2),0)</f>
        <v>0</v>
      </c>
      <c r="GP349" s="2">
        <f>IF(BI349=4,ROUND(O349+X349+Y349,2)+GX349,0)</f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>ROUND((GT349),6)</f>
        <v>0</v>
      </c>
      <c r="GW349" s="2">
        <v>1</v>
      </c>
      <c r="GX349" s="2">
        <f>ROUND(HC349*I349,2)</f>
        <v>0</v>
      </c>
      <c r="GY349" s="2"/>
      <c r="GZ349" s="2"/>
      <c r="HA349" s="2">
        <v>0</v>
      </c>
      <c r="HB349" s="2">
        <v>0</v>
      </c>
      <c r="HC349" s="2">
        <f>GV349*GW349</f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5">
      <c r="A350">
        <v>17</v>
      </c>
      <c r="B350">
        <v>1</v>
      </c>
      <c r="C350">
        <f>ROW(SmtRes!A146)</f>
        <v>146</v>
      </c>
      <c r="D350">
        <f>ROW(EtalonRes!A146)</f>
        <v>146</v>
      </c>
      <c r="E350" t="s">
        <v>22</v>
      </c>
      <c r="F350" t="s">
        <v>24</v>
      </c>
      <c r="G350" t="s">
        <v>25</v>
      </c>
      <c r="H350" t="s">
        <v>26</v>
      </c>
      <c r="I350">
        <f>ROUND(10.3/100,9)</f>
        <v>0.10299999999999999</v>
      </c>
      <c r="J350">
        <v>0</v>
      </c>
      <c r="O350">
        <f>ROUND(CP350,2)</f>
        <v>4105.1499999999996</v>
      </c>
      <c r="P350">
        <f>ROUND(CQ350*I350,2)</f>
        <v>0</v>
      </c>
      <c r="Q350">
        <f>ROUND(CR350*I350,2)</f>
        <v>0</v>
      </c>
      <c r="R350">
        <f>ROUND(CS350*I350,2)</f>
        <v>0</v>
      </c>
      <c r="S350">
        <f>ROUND(CT350*I350,2)</f>
        <v>4105.1499999999996</v>
      </c>
      <c r="T350">
        <f>ROUND(CU350*I350,2)</f>
        <v>0</v>
      </c>
      <c r="U350">
        <f>CV350*I350</f>
        <v>15.862</v>
      </c>
      <c r="V350">
        <f>CW350*I350</f>
        <v>0</v>
      </c>
      <c r="W350">
        <f>ROUND(CX350*I350,2)</f>
        <v>0</v>
      </c>
      <c r="X350">
        <f t="shared" si="189"/>
        <v>3284.12</v>
      </c>
      <c r="Y350">
        <f t="shared" si="189"/>
        <v>1847.32</v>
      </c>
      <c r="AA350">
        <v>51613430</v>
      </c>
      <c r="AB350">
        <f>ROUND((AC350+AD350+AF350),6)</f>
        <v>1201.2</v>
      </c>
      <c r="AC350">
        <f>ROUND((ES350),6)</f>
        <v>0</v>
      </c>
      <c r="AD350">
        <f>ROUND((((ET350)-(EU350))+AE350),6)</f>
        <v>0</v>
      </c>
      <c r="AE350">
        <f t="shared" si="190"/>
        <v>0</v>
      </c>
      <c r="AF350">
        <f t="shared" si="190"/>
        <v>1201.2</v>
      </c>
      <c r="AG350">
        <f>ROUND((AP350),6)</f>
        <v>0</v>
      </c>
      <c r="AH350">
        <f t="shared" si="191"/>
        <v>154</v>
      </c>
      <c r="AI350">
        <f t="shared" si="191"/>
        <v>0</v>
      </c>
      <c r="AJ350">
        <f>(AS350)</f>
        <v>0</v>
      </c>
      <c r="AK350">
        <v>1201.2</v>
      </c>
      <c r="AL350">
        <v>0</v>
      </c>
      <c r="AM350">
        <v>0</v>
      </c>
      <c r="AN350">
        <v>0</v>
      </c>
      <c r="AO350">
        <v>1201.2</v>
      </c>
      <c r="AP350">
        <v>0</v>
      </c>
      <c r="AQ350">
        <v>154</v>
      </c>
      <c r="AR350">
        <v>0</v>
      </c>
      <c r="AS350">
        <v>0</v>
      </c>
      <c r="AT350">
        <v>80</v>
      </c>
      <c r="AU350">
        <v>45</v>
      </c>
      <c r="AV350">
        <v>1</v>
      </c>
      <c r="AW350">
        <v>1</v>
      </c>
      <c r="AZ350">
        <v>1</v>
      </c>
      <c r="BA350">
        <v>33.18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27</v>
      </c>
      <c r="BM350">
        <v>1003</v>
      </c>
      <c r="BN350">
        <v>0</v>
      </c>
      <c r="BO350" t="s">
        <v>24</v>
      </c>
      <c r="BP350">
        <v>1</v>
      </c>
      <c r="BQ350">
        <v>2</v>
      </c>
      <c r="BR350">
        <v>0</v>
      </c>
      <c r="BS350">
        <v>33.18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80</v>
      </c>
      <c r="CA350">
        <v>45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(P350+Q350+S350)</f>
        <v>4105.1499999999996</v>
      </c>
      <c r="CQ350">
        <f>AC350*BC350</f>
        <v>0</v>
      </c>
      <c r="CR350">
        <f>AD350*BB350</f>
        <v>0</v>
      </c>
      <c r="CS350">
        <f>AE350*BS350</f>
        <v>0</v>
      </c>
      <c r="CT350">
        <f>AF350*BA350</f>
        <v>39855.815999999999</v>
      </c>
      <c r="CU350">
        <f t="shared" si="192"/>
        <v>0</v>
      </c>
      <c r="CV350">
        <f t="shared" si="192"/>
        <v>154</v>
      </c>
      <c r="CW350">
        <f t="shared" si="192"/>
        <v>0</v>
      </c>
      <c r="CX350">
        <f t="shared" si="192"/>
        <v>0</v>
      </c>
      <c r="CY350">
        <f>(((S350+R350)*AT350)/100)</f>
        <v>3284.12</v>
      </c>
      <c r="CZ350">
        <f>(((S350+R350)*AU350)/100)</f>
        <v>1847.3175000000001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26</v>
      </c>
      <c r="DW350" t="s">
        <v>26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51133573</v>
      </c>
      <c r="EF350">
        <v>2</v>
      </c>
      <c r="EG350" t="s">
        <v>28</v>
      </c>
      <c r="EH350">
        <v>0</v>
      </c>
      <c r="EI350" t="s">
        <v>3</v>
      </c>
      <c r="EJ350">
        <v>1</v>
      </c>
      <c r="EK350">
        <v>1003</v>
      </c>
      <c r="EL350" t="s">
        <v>29</v>
      </c>
      <c r="EM350" t="s">
        <v>30</v>
      </c>
      <c r="EO350" t="s">
        <v>3</v>
      </c>
      <c r="EQ350">
        <v>0</v>
      </c>
      <c r="ER350">
        <v>1201.2</v>
      </c>
      <c r="ES350">
        <v>0</v>
      </c>
      <c r="ET350">
        <v>0</v>
      </c>
      <c r="EU350">
        <v>0</v>
      </c>
      <c r="EV350">
        <v>1201.2</v>
      </c>
      <c r="EW350">
        <v>154</v>
      </c>
      <c r="EX350">
        <v>0</v>
      </c>
      <c r="EY350">
        <v>0</v>
      </c>
      <c r="FQ350">
        <v>0</v>
      </c>
      <c r="FR350">
        <f>ROUND(IF(AND(BH350=3,BI350=3),P350,0),2)</f>
        <v>0</v>
      </c>
      <c r="FS350">
        <v>0</v>
      </c>
      <c r="FX350">
        <v>80</v>
      </c>
      <c r="FY350">
        <v>45</v>
      </c>
      <c r="GA350" t="s">
        <v>3</v>
      </c>
      <c r="GD350">
        <v>1</v>
      </c>
      <c r="GF350">
        <v>809624927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9236.59</v>
      </c>
      <c r="GN350">
        <f>IF(OR(BI350=0,BI350=1),ROUND(O350+X350+Y350,2),0)</f>
        <v>9236.59</v>
      </c>
      <c r="GO350">
        <f>IF(BI350=2,ROUND(O350+X350+Y350,2),0)</f>
        <v>0</v>
      </c>
      <c r="GP350">
        <f>IF(BI350=4,ROUND(O350+X350+Y350,2)+GX350,0)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IK350">
        <v>0</v>
      </c>
    </row>
    <row r="351" spans="1:255" x14ac:dyDescent="0.25">
      <c r="A351" s="2">
        <v>17</v>
      </c>
      <c r="B351" s="2">
        <v>1</v>
      </c>
      <c r="C351" s="2">
        <f>ROW(SmtRes!A147)</f>
        <v>147</v>
      </c>
      <c r="D351" s="2">
        <f>ROW(EtalonRes!A147)</f>
        <v>147</v>
      </c>
      <c r="E351" s="2" t="s">
        <v>31</v>
      </c>
      <c r="F351" s="2" t="s">
        <v>202</v>
      </c>
      <c r="G351" s="2" t="s">
        <v>203</v>
      </c>
      <c r="H351" s="2" t="s">
        <v>26</v>
      </c>
      <c r="I351" s="2">
        <f>ROUND(7.4/100,9)</f>
        <v>7.3999999999999996E-2</v>
      </c>
      <c r="J351" s="2">
        <v>0</v>
      </c>
      <c r="K351" s="2"/>
      <c r="L351" s="2"/>
      <c r="M351" s="2"/>
      <c r="N351" s="2"/>
      <c r="O351" s="2">
        <f>ROUND(CP351,2)</f>
        <v>53.95</v>
      </c>
      <c r="P351" s="2">
        <f>ROUND(CQ351*I351,2)</f>
        <v>0</v>
      </c>
      <c r="Q351" s="2">
        <f>ROUND(CR351*I351,2)</f>
        <v>0</v>
      </c>
      <c r="R351" s="2">
        <f>ROUND(CS351*I351,2)</f>
        <v>0</v>
      </c>
      <c r="S351" s="2">
        <f>ROUND(CT351*I351,2)</f>
        <v>53.95</v>
      </c>
      <c r="T351" s="2">
        <f>ROUND(CU351*I351,2)</f>
        <v>0</v>
      </c>
      <c r="U351" s="2">
        <f>CV351*I351</f>
        <v>7.1928000000000001</v>
      </c>
      <c r="V351" s="2">
        <f>CW351*I351</f>
        <v>0</v>
      </c>
      <c r="W351" s="2">
        <f>ROUND(CX351*I351,2)</f>
        <v>0</v>
      </c>
      <c r="X351" s="2">
        <f t="shared" si="189"/>
        <v>43.16</v>
      </c>
      <c r="Y351" s="2">
        <f t="shared" si="189"/>
        <v>24.28</v>
      </c>
      <c r="Z351" s="2"/>
      <c r="AA351" s="2">
        <v>51613416</v>
      </c>
      <c r="AB351" s="2">
        <f>ROUND((AC351+AD351+AF351),6)</f>
        <v>729</v>
      </c>
      <c r="AC351" s="2">
        <f>ROUND((ES351),6)</f>
        <v>0</v>
      </c>
      <c r="AD351" s="2">
        <f>ROUND((((ET351)-(EU351))+AE351),6)</f>
        <v>0</v>
      </c>
      <c r="AE351" s="2">
        <f t="shared" si="190"/>
        <v>0</v>
      </c>
      <c r="AF351" s="2">
        <f t="shared" si="190"/>
        <v>729</v>
      </c>
      <c r="AG351" s="2">
        <f>ROUND((AP351),6)</f>
        <v>0</v>
      </c>
      <c r="AH351" s="2">
        <f t="shared" si="191"/>
        <v>97.2</v>
      </c>
      <c r="AI351" s="2">
        <f t="shared" si="191"/>
        <v>0</v>
      </c>
      <c r="AJ351" s="2">
        <f>(AS351)</f>
        <v>0</v>
      </c>
      <c r="AK351" s="2">
        <v>729</v>
      </c>
      <c r="AL351" s="2">
        <v>0</v>
      </c>
      <c r="AM351" s="2">
        <v>0</v>
      </c>
      <c r="AN351" s="2">
        <v>0</v>
      </c>
      <c r="AO351" s="2">
        <v>729</v>
      </c>
      <c r="AP351" s="2">
        <v>0</v>
      </c>
      <c r="AQ351" s="2">
        <v>97.2</v>
      </c>
      <c r="AR351" s="2">
        <v>0</v>
      </c>
      <c r="AS351" s="2">
        <v>0</v>
      </c>
      <c r="AT351" s="2">
        <v>80</v>
      </c>
      <c r="AU351" s="2">
        <v>45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1</v>
      </c>
      <c r="BJ351" s="2" t="s">
        <v>204</v>
      </c>
      <c r="BK351" s="2"/>
      <c r="BL351" s="2"/>
      <c r="BM351" s="2">
        <v>1003</v>
      </c>
      <c r="BN351" s="2">
        <v>0</v>
      </c>
      <c r="BO351" s="2" t="s">
        <v>3</v>
      </c>
      <c r="BP351" s="2">
        <v>0</v>
      </c>
      <c r="BQ351" s="2">
        <v>2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80</v>
      </c>
      <c r="CA351" s="2">
        <v>45</v>
      </c>
      <c r="CB351" s="2"/>
      <c r="CC351" s="2"/>
      <c r="CD351" s="2"/>
      <c r="CE351" s="2">
        <v>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>(P351+Q351+S351)</f>
        <v>53.95</v>
      </c>
      <c r="CQ351" s="2">
        <f>AC351*BC351</f>
        <v>0</v>
      </c>
      <c r="CR351" s="2">
        <f>AD351*BB351</f>
        <v>0</v>
      </c>
      <c r="CS351" s="2">
        <f>AE351*BS351</f>
        <v>0</v>
      </c>
      <c r="CT351" s="2">
        <f>AF351*BA351</f>
        <v>729</v>
      </c>
      <c r="CU351" s="2">
        <f t="shared" si="192"/>
        <v>0</v>
      </c>
      <c r="CV351" s="2">
        <f t="shared" si="192"/>
        <v>97.2</v>
      </c>
      <c r="CW351" s="2">
        <f t="shared" si="192"/>
        <v>0</v>
      </c>
      <c r="CX351" s="2">
        <f t="shared" si="192"/>
        <v>0</v>
      </c>
      <c r="CY351" s="2">
        <f>(((S351+R351)*AT351)/100)</f>
        <v>43.16</v>
      </c>
      <c r="CZ351" s="2">
        <f>(((S351+R351)*AU351)/100)</f>
        <v>24.2775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26</v>
      </c>
      <c r="DW351" s="2" t="s">
        <v>26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51133573</v>
      </c>
      <c r="EF351" s="2">
        <v>2</v>
      </c>
      <c r="EG351" s="2" t="s">
        <v>28</v>
      </c>
      <c r="EH351" s="2">
        <v>0</v>
      </c>
      <c r="EI351" s="2" t="s">
        <v>3</v>
      </c>
      <c r="EJ351" s="2">
        <v>1</v>
      </c>
      <c r="EK351" s="2">
        <v>1003</v>
      </c>
      <c r="EL351" s="2" t="s">
        <v>29</v>
      </c>
      <c r="EM351" s="2" t="s">
        <v>30</v>
      </c>
      <c r="EN351" s="2"/>
      <c r="EO351" s="2" t="s">
        <v>3</v>
      </c>
      <c r="EP351" s="2"/>
      <c r="EQ351" s="2">
        <v>0</v>
      </c>
      <c r="ER351" s="2">
        <v>729</v>
      </c>
      <c r="ES351" s="2">
        <v>0</v>
      </c>
      <c r="ET351" s="2">
        <v>0</v>
      </c>
      <c r="EU351" s="2">
        <v>0</v>
      </c>
      <c r="EV351" s="2">
        <v>729</v>
      </c>
      <c r="EW351" s="2">
        <v>97.2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>ROUND(IF(AND(BH351=3,BI351=3),P351,0),2)</f>
        <v>0</v>
      </c>
      <c r="FS351" s="2">
        <v>0</v>
      </c>
      <c r="FT351" s="2"/>
      <c r="FU351" s="2"/>
      <c r="FV351" s="2"/>
      <c r="FW351" s="2"/>
      <c r="FX351" s="2">
        <v>80</v>
      </c>
      <c r="FY351" s="2">
        <v>45</v>
      </c>
      <c r="FZ351" s="2"/>
      <c r="GA351" s="2" t="s">
        <v>3</v>
      </c>
      <c r="GB351" s="2"/>
      <c r="GC351" s="2"/>
      <c r="GD351" s="2">
        <v>1</v>
      </c>
      <c r="GE351" s="2"/>
      <c r="GF351" s="2">
        <v>-1145489683</v>
      </c>
      <c r="GG351" s="2">
        <v>2</v>
      </c>
      <c r="GH351" s="2">
        <v>1</v>
      </c>
      <c r="GI351" s="2">
        <v>-2</v>
      </c>
      <c r="GJ351" s="2">
        <v>0</v>
      </c>
      <c r="GK351" s="2">
        <v>0</v>
      </c>
      <c r="GL351" s="2">
        <f>ROUND(IF(AND(BH351=3,BI351=3,FS351&lt;&gt;0),P351,0),2)</f>
        <v>0</v>
      </c>
      <c r="GM351" s="2">
        <f>ROUND(O351+X351+Y351,2)+GX351</f>
        <v>121.39</v>
      </c>
      <c r="GN351" s="2">
        <f>IF(OR(BI351=0,BI351=1),ROUND(O351+X351+Y351,2),0)</f>
        <v>121.39</v>
      </c>
      <c r="GO351" s="2">
        <f>IF(BI351=2,ROUND(O351+X351+Y351,2),0)</f>
        <v>0</v>
      </c>
      <c r="GP351" s="2">
        <f>IF(BI351=4,ROUND(O351+X351+Y351,2)+GX351,0)</f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>ROUND((GT351),6)</f>
        <v>0</v>
      </c>
      <c r="GW351" s="2">
        <v>1</v>
      </c>
      <c r="GX351" s="2">
        <f>ROUND(HC351*I351,2)</f>
        <v>0</v>
      </c>
      <c r="GY351" s="2"/>
      <c r="GZ351" s="2"/>
      <c r="HA351" s="2">
        <v>0</v>
      </c>
      <c r="HB351" s="2">
        <v>0</v>
      </c>
      <c r="HC351" s="2">
        <f>GV351*GW351</f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C352">
        <f>ROW(SmtRes!A148)</f>
        <v>148</v>
      </c>
      <c r="D352">
        <f>ROW(EtalonRes!A148)</f>
        <v>148</v>
      </c>
      <c r="E352" t="s">
        <v>31</v>
      </c>
      <c r="F352" t="s">
        <v>202</v>
      </c>
      <c r="G352" t="s">
        <v>203</v>
      </c>
      <c r="H352" t="s">
        <v>26</v>
      </c>
      <c r="I352">
        <f>ROUND(7.4/100,9)</f>
        <v>7.3999999999999996E-2</v>
      </c>
      <c r="J352">
        <v>0</v>
      </c>
      <c r="O352">
        <f>ROUND(CP352,2)</f>
        <v>1789.93</v>
      </c>
      <c r="P352">
        <f>ROUND(CQ352*I352,2)</f>
        <v>0</v>
      </c>
      <c r="Q352">
        <f>ROUND(CR352*I352,2)</f>
        <v>0</v>
      </c>
      <c r="R352">
        <f>ROUND(CS352*I352,2)</f>
        <v>0</v>
      </c>
      <c r="S352">
        <f>ROUND(CT352*I352,2)</f>
        <v>1789.93</v>
      </c>
      <c r="T352">
        <f>ROUND(CU352*I352,2)</f>
        <v>0</v>
      </c>
      <c r="U352">
        <f>CV352*I352</f>
        <v>7.1928000000000001</v>
      </c>
      <c r="V352">
        <f>CW352*I352</f>
        <v>0</v>
      </c>
      <c r="W352">
        <f>ROUND(CX352*I352,2)</f>
        <v>0</v>
      </c>
      <c r="X352">
        <f t="shared" si="189"/>
        <v>1431.94</v>
      </c>
      <c r="Y352">
        <f t="shared" si="189"/>
        <v>805.47</v>
      </c>
      <c r="AA352">
        <v>51613430</v>
      </c>
      <c r="AB352">
        <f>ROUND((AC352+AD352+AF352),6)</f>
        <v>729</v>
      </c>
      <c r="AC352">
        <f>ROUND((ES352),6)</f>
        <v>0</v>
      </c>
      <c r="AD352">
        <f>ROUND((((ET352)-(EU352))+AE352),6)</f>
        <v>0</v>
      </c>
      <c r="AE352">
        <f t="shared" si="190"/>
        <v>0</v>
      </c>
      <c r="AF352">
        <f t="shared" si="190"/>
        <v>729</v>
      </c>
      <c r="AG352">
        <f>ROUND((AP352),6)</f>
        <v>0</v>
      </c>
      <c r="AH352">
        <f t="shared" si="191"/>
        <v>97.2</v>
      </c>
      <c r="AI352">
        <f t="shared" si="191"/>
        <v>0</v>
      </c>
      <c r="AJ352">
        <f>(AS352)</f>
        <v>0</v>
      </c>
      <c r="AK352">
        <v>729</v>
      </c>
      <c r="AL352">
        <v>0</v>
      </c>
      <c r="AM352">
        <v>0</v>
      </c>
      <c r="AN352">
        <v>0</v>
      </c>
      <c r="AO352">
        <v>729</v>
      </c>
      <c r="AP352">
        <v>0</v>
      </c>
      <c r="AQ352">
        <v>97.2</v>
      </c>
      <c r="AR352">
        <v>0</v>
      </c>
      <c r="AS352">
        <v>0</v>
      </c>
      <c r="AT352">
        <v>80</v>
      </c>
      <c r="AU352">
        <v>45</v>
      </c>
      <c r="AV352">
        <v>1</v>
      </c>
      <c r="AW352">
        <v>1</v>
      </c>
      <c r="AZ352">
        <v>1</v>
      </c>
      <c r="BA352">
        <v>33.18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204</v>
      </c>
      <c r="BM352">
        <v>1003</v>
      </c>
      <c r="BN352">
        <v>0</v>
      </c>
      <c r="BO352" t="s">
        <v>202</v>
      </c>
      <c r="BP352">
        <v>1</v>
      </c>
      <c r="BQ352">
        <v>2</v>
      </c>
      <c r="BR352">
        <v>0</v>
      </c>
      <c r="BS352">
        <v>33.18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80</v>
      </c>
      <c r="CA352">
        <v>45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(P352+Q352+S352)</f>
        <v>1789.93</v>
      </c>
      <c r="CQ352">
        <f>AC352*BC352</f>
        <v>0</v>
      </c>
      <c r="CR352">
        <f>AD352*BB352</f>
        <v>0</v>
      </c>
      <c r="CS352">
        <f>AE352*BS352</f>
        <v>0</v>
      </c>
      <c r="CT352">
        <f>AF352*BA352</f>
        <v>24188.22</v>
      </c>
      <c r="CU352">
        <f t="shared" si="192"/>
        <v>0</v>
      </c>
      <c r="CV352">
        <f t="shared" si="192"/>
        <v>97.2</v>
      </c>
      <c r="CW352">
        <f t="shared" si="192"/>
        <v>0</v>
      </c>
      <c r="CX352">
        <f t="shared" si="192"/>
        <v>0</v>
      </c>
      <c r="CY352">
        <f>(((S352+R352)*AT352)/100)</f>
        <v>1431.944</v>
      </c>
      <c r="CZ352">
        <f>(((S352+R352)*AU352)/100)</f>
        <v>805.46849999999995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26</v>
      </c>
      <c r="DW352" t="s">
        <v>26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51133573</v>
      </c>
      <c r="EF352">
        <v>2</v>
      </c>
      <c r="EG352" t="s">
        <v>28</v>
      </c>
      <c r="EH352">
        <v>0</v>
      </c>
      <c r="EI352" t="s">
        <v>3</v>
      </c>
      <c r="EJ352">
        <v>1</v>
      </c>
      <c r="EK352">
        <v>1003</v>
      </c>
      <c r="EL352" t="s">
        <v>29</v>
      </c>
      <c r="EM352" t="s">
        <v>30</v>
      </c>
      <c r="EO352" t="s">
        <v>3</v>
      </c>
      <c r="EQ352">
        <v>0</v>
      </c>
      <c r="ER352">
        <v>729</v>
      </c>
      <c r="ES352">
        <v>0</v>
      </c>
      <c r="ET352">
        <v>0</v>
      </c>
      <c r="EU352">
        <v>0</v>
      </c>
      <c r="EV352">
        <v>729</v>
      </c>
      <c r="EW352">
        <v>97.2</v>
      </c>
      <c r="EX352">
        <v>0</v>
      </c>
      <c r="EY352">
        <v>0</v>
      </c>
      <c r="FQ352">
        <v>0</v>
      </c>
      <c r="FR352">
        <f>ROUND(IF(AND(BH352=3,BI352=3),P352,0),2)</f>
        <v>0</v>
      </c>
      <c r="FS352">
        <v>0</v>
      </c>
      <c r="FX352">
        <v>80</v>
      </c>
      <c r="FY352">
        <v>45</v>
      </c>
      <c r="GA352" t="s">
        <v>3</v>
      </c>
      <c r="GD352">
        <v>1</v>
      </c>
      <c r="GF352">
        <v>-1145489683</v>
      </c>
      <c r="GG352">
        <v>2</v>
      </c>
      <c r="GH352">
        <v>1</v>
      </c>
      <c r="GI352">
        <v>2</v>
      </c>
      <c r="GJ352">
        <v>0</v>
      </c>
      <c r="GK352">
        <v>0</v>
      </c>
      <c r="GL352">
        <f>ROUND(IF(AND(BH352=3,BI352=3,FS352&lt;&gt;0),P352,0),2)</f>
        <v>0</v>
      </c>
      <c r="GM352">
        <f>ROUND(O352+X352+Y352,2)+GX352</f>
        <v>4027.34</v>
      </c>
      <c r="GN352">
        <f>IF(OR(BI352=0,BI352=1),ROUND(O352+X352+Y352,2),0)</f>
        <v>4027.34</v>
      </c>
      <c r="GO352">
        <f>IF(BI352=2,ROUND(O352+X352+Y352,2),0)</f>
        <v>0</v>
      </c>
      <c r="GP352">
        <f>IF(BI352=4,ROUND(O352+X352+Y352,2)+GX352,0)</f>
        <v>0</v>
      </c>
      <c r="GR352">
        <v>0</v>
      </c>
      <c r="GS352">
        <v>3</v>
      </c>
      <c r="GT352">
        <v>0</v>
      </c>
      <c r="GU352" t="s">
        <v>3</v>
      </c>
      <c r="GV352">
        <f>ROUND((GT352),6)</f>
        <v>0</v>
      </c>
      <c r="GW352">
        <v>1</v>
      </c>
      <c r="GX352">
        <f>ROUND(HC352*I352,2)</f>
        <v>0</v>
      </c>
      <c r="HA352">
        <v>0</v>
      </c>
      <c r="HB352">
        <v>0</v>
      </c>
      <c r="HC352">
        <f>GV352*GW352</f>
        <v>0</v>
      </c>
      <c r="HE352" t="s">
        <v>3</v>
      </c>
      <c r="HF352" t="s">
        <v>3</v>
      </c>
      <c r="IK352">
        <v>0</v>
      </c>
    </row>
    <row r="354" spans="1:206" x14ac:dyDescent="0.25">
      <c r="A354" s="3">
        <v>51</v>
      </c>
      <c r="B354" s="3">
        <f>B345</f>
        <v>1</v>
      </c>
      <c r="C354" s="3">
        <f>A345</f>
        <v>4</v>
      </c>
      <c r="D354" s="3">
        <f>ROW(A345)</f>
        <v>345</v>
      </c>
      <c r="E354" s="3"/>
      <c r="F354" s="3" t="str">
        <f>IF(F345&lt;&gt;"",F345,"")</f>
        <v>1</v>
      </c>
      <c r="G354" s="3" t="str">
        <f>IF(G345&lt;&gt;"",G345,"")</f>
        <v>Строительные работы</v>
      </c>
      <c r="H354" s="3">
        <v>0</v>
      </c>
      <c r="I354" s="3"/>
      <c r="J354" s="3"/>
      <c r="K354" s="3"/>
      <c r="L354" s="3"/>
      <c r="M354" s="3"/>
      <c r="N354" s="3"/>
      <c r="O354" s="3">
        <f t="shared" ref="O354:T354" si="193">ROUND(AB354,2)</f>
        <v>177.67</v>
      </c>
      <c r="P354" s="3">
        <f t="shared" si="193"/>
        <v>0</v>
      </c>
      <c r="Q354" s="3">
        <f t="shared" si="193"/>
        <v>0</v>
      </c>
      <c r="R354" s="3">
        <f t="shared" si="193"/>
        <v>0</v>
      </c>
      <c r="S354" s="3">
        <f t="shared" si="193"/>
        <v>177.67</v>
      </c>
      <c r="T354" s="3">
        <f t="shared" si="193"/>
        <v>0</v>
      </c>
      <c r="U354" s="3">
        <f>AH354</f>
        <v>23.0548</v>
      </c>
      <c r="V354" s="3">
        <f>AI354</f>
        <v>0</v>
      </c>
      <c r="W354" s="3">
        <f>ROUND(AJ354,2)</f>
        <v>0</v>
      </c>
      <c r="X354" s="3">
        <f>ROUND(AK354,2)</f>
        <v>142.13999999999999</v>
      </c>
      <c r="Y354" s="3">
        <f>ROUND(AL354,2)</f>
        <v>79.95</v>
      </c>
      <c r="Z354" s="3"/>
      <c r="AA354" s="3"/>
      <c r="AB354" s="3">
        <f>ROUND(SUMIF(AA349:AA352,"=51613416",O349:O352),2)</f>
        <v>177.67</v>
      </c>
      <c r="AC354" s="3">
        <f>ROUND(SUMIF(AA349:AA352,"=51613416",P349:P352),2)</f>
        <v>0</v>
      </c>
      <c r="AD354" s="3">
        <f>ROUND(SUMIF(AA349:AA352,"=51613416",Q349:Q352),2)</f>
        <v>0</v>
      </c>
      <c r="AE354" s="3">
        <f>ROUND(SUMIF(AA349:AA352,"=51613416",R349:R352),2)</f>
        <v>0</v>
      </c>
      <c r="AF354" s="3">
        <f>ROUND(SUMIF(AA349:AA352,"=51613416",S349:S352),2)</f>
        <v>177.67</v>
      </c>
      <c r="AG354" s="3">
        <f>ROUND(SUMIF(AA349:AA352,"=51613416",T349:T352),2)</f>
        <v>0</v>
      </c>
      <c r="AH354" s="3">
        <f>SUMIF(AA349:AA352,"=51613416",U349:U352)</f>
        <v>23.0548</v>
      </c>
      <c r="AI354" s="3">
        <f>SUMIF(AA349:AA352,"=51613416",V349:V352)</f>
        <v>0</v>
      </c>
      <c r="AJ354" s="3">
        <f>ROUND(SUMIF(AA349:AA352,"=51613416",W349:W352),2)</f>
        <v>0</v>
      </c>
      <c r="AK354" s="3">
        <f>ROUND(SUMIF(AA349:AA352,"=51613416",X349:X352),2)</f>
        <v>142.13999999999999</v>
      </c>
      <c r="AL354" s="3">
        <f>ROUND(SUMIF(AA349:AA352,"=51613416",Y349:Y352),2)</f>
        <v>79.95</v>
      </c>
      <c r="AM354" s="3"/>
      <c r="AN354" s="3"/>
      <c r="AO354" s="3">
        <f t="shared" ref="AO354:BD354" si="194">ROUND(BX354,2)</f>
        <v>0</v>
      </c>
      <c r="AP354" s="3">
        <f t="shared" si="194"/>
        <v>0</v>
      </c>
      <c r="AQ354" s="3">
        <f t="shared" si="194"/>
        <v>0</v>
      </c>
      <c r="AR354" s="3">
        <f t="shared" si="194"/>
        <v>399.76</v>
      </c>
      <c r="AS354" s="3">
        <f t="shared" si="194"/>
        <v>399.76</v>
      </c>
      <c r="AT354" s="3">
        <f t="shared" si="194"/>
        <v>0</v>
      </c>
      <c r="AU354" s="3">
        <f t="shared" si="194"/>
        <v>0</v>
      </c>
      <c r="AV354" s="3">
        <f t="shared" si="194"/>
        <v>0</v>
      </c>
      <c r="AW354" s="3">
        <f t="shared" si="194"/>
        <v>0</v>
      </c>
      <c r="AX354" s="3">
        <f t="shared" si="194"/>
        <v>0</v>
      </c>
      <c r="AY354" s="3">
        <f t="shared" si="194"/>
        <v>0</v>
      </c>
      <c r="AZ354" s="3">
        <f t="shared" si="194"/>
        <v>0</v>
      </c>
      <c r="BA354" s="3">
        <f t="shared" si="194"/>
        <v>0</v>
      </c>
      <c r="BB354" s="3">
        <f t="shared" si="194"/>
        <v>0</v>
      </c>
      <c r="BC354" s="3">
        <f t="shared" si="194"/>
        <v>0</v>
      </c>
      <c r="BD354" s="3">
        <f t="shared" si="194"/>
        <v>0</v>
      </c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>
        <f>ROUND(SUMIF(AA349:AA352,"=51613416",FQ349:FQ352),2)</f>
        <v>0</v>
      </c>
      <c r="BY354" s="3">
        <f>ROUND(SUMIF(AA349:AA352,"=51613416",FR349:FR352),2)</f>
        <v>0</v>
      </c>
      <c r="BZ354" s="3">
        <f>ROUND(SUMIF(AA349:AA352,"=51613416",GL349:GL352),2)</f>
        <v>0</v>
      </c>
      <c r="CA354" s="3">
        <f>ROUND(SUMIF(AA349:AA352,"=51613416",GM349:GM352),2)</f>
        <v>399.76</v>
      </c>
      <c r="CB354" s="3">
        <f>ROUND(SUMIF(AA349:AA352,"=51613416",GN349:GN352),2)</f>
        <v>399.76</v>
      </c>
      <c r="CC354" s="3">
        <f>ROUND(SUMIF(AA349:AA352,"=51613416",GO349:GO352),2)</f>
        <v>0</v>
      </c>
      <c r="CD354" s="3">
        <f>ROUND(SUMIF(AA349:AA352,"=51613416",GP349:GP352),2)</f>
        <v>0</v>
      </c>
      <c r="CE354" s="3">
        <f>AC354-BX354</f>
        <v>0</v>
      </c>
      <c r="CF354" s="3">
        <f>AC354-BY354</f>
        <v>0</v>
      </c>
      <c r="CG354" s="3">
        <f>BX354-BZ354</f>
        <v>0</v>
      </c>
      <c r="CH354" s="3">
        <f>AC354-BX354-BY354+BZ354</f>
        <v>0</v>
      </c>
      <c r="CI354" s="3">
        <f>BY354-BZ354</f>
        <v>0</v>
      </c>
      <c r="CJ354" s="3">
        <f>ROUND(SUMIF(AA349:AA352,"=51613416",GX349:GX352),2)</f>
        <v>0</v>
      </c>
      <c r="CK354" s="3">
        <f>ROUND(SUMIF(AA349:AA352,"=51613416",GY349:GY352),2)</f>
        <v>0</v>
      </c>
      <c r="CL354" s="3">
        <f>ROUND(SUMIF(AA349:AA352,"=51613416",GZ349:GZ352),2)</f>
        <v>0</v>
      </c>
      <c r="CM354" s="3">
        <f>ROUND(SUMIF(AA349:AA352,"=51613416",HD349:HD352),2)</f>
        <v>0</v>
      </c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4">
        <f t="shared" ref="DG354:DL354" si="195">ROUND(DT354,2)</f>
        <v>5895.08</v>
      </c>
      <c r="DH354" s="4">
        <f t="shared" si="195"/>
        <v>0</v>
      </c>
      <c r="DI354" s="4">
        <f t="shared" si="195"/>
        <v>0</v>
      </c>
      <c r="DJ354" s="4">
        <f t="shared" si="195"/>
        <v>0</v>
      </c>
      <c r="DK354" s="4">
        <f t="shared" si="195"/>
        <v>5895.08</v>
      </c>
      <c r="DL354" s="4">
        <f t="shared" si="195"/>
        <v>0</v>
      </c>
      <c r="DM354" s="4">
        <f>DZ354</f>
        <v>23.0548</v>
      </c>
      <c r="DN354" s="4">
        <f>EA354</f>
        <v>0</v>
      </c>
      <c r="DO354" s="4">
        <f>ROUND(EB354,2)</f>
        <v>0</v>
      </c>
      <c r="DP354" s="4">
        <f>ROUND(EC354,2)</f>
        <v>4716.0600000000004</v>
      </c>
      <c r="DQ354" s="4">
        <f>ROUND(ED354,2)</f>
        <v>2652.79</v>
      </c>
      <c r="DR354" s="4"/>
      <c r="DS354" s="4"/>
      <c r="DT354" s="4">
        <f>ROUND(SUMIF(AA349:AA352,"=51613430",O349:O352),2)</f>
        <v>5895.08</v>
      </c>
      <c r="DU354" s="4">
        <f>ROUND(SUMIF(AA349:AA352,"=51613430",P349:P352),2)</f>
        <v>0</v>
      </c>
      <c r="DV354" s="4">
        <f>ROUND(SUMIF(AA349:AA352,"=51613430",Q349:Q352),2)</f>
        <v>0</v>
      </c>
      <c r="DW354" s="4">
        <f>ROUND(SUMIF(AA349:AA352,"=51613430",R349:R352),2)</f>
        <v>0</v>
      </c>
      <c r="DX354" s="4">
        <f>ROUND(SUMIF(AA349:AA352,"=51613430",S349:S352),2)</f>
        <v>5895.08</v>
      </c>
      <c r="DY354" s="4">
        <f>ROUND(SUMIF(AA349:AA352,"=51613430",T349:T352),2)</f>
        <v>0</v>
      </c>
      <c r="DZ354" s="4">
        <f>SUMIF(AA349:AA352,"=51613430",U349:U352)</f>
        <v>23.0548</v>
      </c>
      <c r="EA354" s="4">
        <f>SUMIF(AA349:AA352,"=51613430",V349:V352)</f>
        <v>0</v>
      </c>
      <c r="EB354" s="4">
        <f>ROUND(SUMIF(AA349:AA352,"=51613430",W349:W352),2)</f>
        <v>0</v>
      </c>
      <c r="EC354" s="4">
        <f>ROUND(SUMIF(AA349:AA352,"=51613430",X349:X352),2)</f>
        <v>4716.0600000000004</v>
      </c>
      <c r="ED354" s="4">
        <f>ROUND(SUMIF(AA349:AA352,"=51613430",Y349:Y352),2)</f>
        <v>2652.79</v>
      </c>
      <c r="EE354" s="4"/>
      <c r="EF354" s="4"/>
      <c r="EG354" s="4">
        <f t="shared" ref="EG354:EV354" si="196">ROUND(FP354,2)</f>
        <v>0</v>
      </c>
      <c r="EH354" s="4">
        <f t="shared" si="196"/>
        <v>0</v>
      </c>
      <c r="EI354" s="4">
        <f t="shared" si="196"/>
        <v>0</v>
      </c>
      <c r="EJ354" s="4">
        <f t="shared" si="196"/>
        <v>13263.93</v>
      </c>
      <c r="EK354" s="4">
        <f t="shared" si="196"/>
        <v>13263.93</v>
      </c>
      <c r="EL354" s="4">
        <f t="shared" si="196"/>
        <v>0</v>
      </c>
      <c r="EM354" s="4">
        <f t="shared" si="196"/>
        <v>0</v>
      </c>
      <c r="EN354" s="4">
        <f t="shared" si="196"/>
        <v>0</v>
      </c>
      <c r="EO354" s="4">
        <f t="shared" si="196"/>
        <v>0</v>
      </c>
      <c r="EP354" s="4">
        <f t="shared" si="196"/>
        <v>0</v>
      </c>
      <c r="EQ354" s="4">
        <f t="shared" si="196"/>
        <v>0</v>
      </c>
      <c r="ER354" s="4">
        <f t="shared" si="196"/>
        <v>0</v>
      </c>
      <c r="ES354" s="4">
        <f t="shared" si="196"/>
        <v>0</v>
      </c>
      <c r="ET354" s="4">
        <f t="shared" si="196"/>
        <v>0</v>
      </c>
      <c r="EU354" s="4">
        <f t="shared" si="196"/>
        <v>0</v>
      </c>
      <c r="EV354" s="4">
        <f t="shared" si="196"/>
        <v>0</v>
      </c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>
        <f>ROUND(SUMIF(AA349:AA352,"=51613430",FQ349:FQ352),2)</f>
        <v>0</v>
      </c>
      <c r="FQ354" s="4">
        <f>ROUND(SUMIF(AA349:AA352,"=51613430",FR349:FR352),2)</f>
        <v>0</v>
      </c>
      <c r="FR354" s="4">
        <f>ROUND(SUMIF(AA349:AA352,"=51613430",GL349:GL352),2)</f>
        <v>0</v>
      </c>
      <c r="FS354" s="4">
        <f>ROUND(SUMIF(AA349:AA352,"=51613430",GM349:GM352),2)</f>
        <v>13263.93</v>
      </c>
      <c r="FT354" s="4">
        <f>ROUND(SUMIF(AA349:AA352,"=51613430",GN349:GN352),2)</f>
        <v>13263.93</v>
      </c>
      <c r="FU354" s="4">
        <f>ROUND(SUMIF(AA349:AA352,"=51613430",GO349:GO352),2)</f>
        <v>0</v>
      </c>
      <c r="FV354" s="4">
        <f>ROUND(SUMIF(AA349:AA352,"=51613430",GP349:GP352),2)</f>
        <v>0</v>
      </c>
      <c r="FW354" s="4">
        <f>DU354-FP354</f>
        <v>0</v>
      </c>
      <c r="FX354" s="4">
        <f>DU354-FQ354</f>
        <v>0</v>
      </c>
      <c r="FY354" s="4">
        <f>FP354-FR354</f>
        <v>0</v>
      </c>
      <c r="FZ354" s="4">
        <f>DU354-FP354-FQ354+FR354</f>
        <v>0</v>
      </c>
      <c r="GA354" s="4">
        <f>FQ354-FR354</f>
        <v>0</v>
      </c>
      <c r="GB354" s="4">
        <f>ROUND(SUMIF(AA349:AA352,"=51613430",GX349:GX352),2)</f>
        <v>0</v>
      </c>
      <c r="GC354" s="4">
        <f>ROUND(SUMIF(AA349:AA352,"=51613430",GY349:GY352),2)</f>
        <v>0</v>
      </c>
      <c r="GD354" s="4">
        <f>ROUND(SUMIF(AA349:AA352,"=51613430",GZ349:GZ352),2)</f>
        <v>0</v>
      </c>
      <c r="GE354" s="4">
        <f>ROUND(SUMIF(AA349:AA352,"=51613430",HD349:HD352),2)</f>
        <v>0</v>
      </c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>
        <v>0</v>
      </c>
    </row>
    <row r="356" spans="1:206" x14ac:dyDescent="0.25">
      <c r="A356" s="5">
        <v>50</v>
      </c>
      <c r="B356" s="5">
        <v>0</v>
      </c>
      <c r="C356" s="5">
        <v>0</v>
      </c>
      <c r="D356" s="5">
        <v>1</v>
      </c>
      <c r="E356" s="5">
        <v>201</v>
      </c>
      <c r="F356" s="5">
        <f>ROUND(Source!O354,O356)</f>
        <v>177.67</v>
      </c>
      <c r="G356" s="5" t="s">
        <v>104</v>
      </c>
      <c r="H356" s="5" t="s">
        <v>105</v>
      </c>
      <c r="I356" s="5"/>
      <c r="J356" s="5"/>
      <c r="K356" s="5">
        <v>201</v>
      </c>
      <c r="L356" s="5">
        <v>1</v>
      </c>
      <c r="M356" s="5">
        <v>3</v>
      </c>
      <c r="N356" s="5" t="s">
        <v>3</v>
      </c>
      <c r="O356" s="5">
        <v>2</v>
      </c>
      <c r="P356" s="5">
        <f>ROUND(Source!DG354,O356)</f>
        <v>5895.08</v>
      </c>
      <c r="Q356" s="5"/>
      <c r="R356" s="5"/>
      <c r="S356" s="5"/>
      <c r="T356" s="5"/>
      <c r="U356" s="5"/>
      <c r="V356" s="5"/>
      <c r="W356" s="5"/>
    </row>
    <row r="357" spans="1:206" x14ac:dyDescent="0.25">
      <c r="A357" s="5">
        <v>50</v>
      </c>
      <c r="B357" s="5">
        <v>0</v>
      </c>
      <c r="C357" s="5">
        <v>0</v>
      </c>
      <c r="D357" s="5">
        <v>1</v>
      </c>
      <c r="E357" s="5">
        <v>202</v>
      </c>
      <c r="F357" s="5">
        <f>ROUND(Source!P354,O357)</f>
        <v>0</v>
      </c>
      <c r="G357" s="5" t="s">
        <v>106</v>
      </c>
      <c r="H357" s="5" t="s">
        <v>107</v>
      </c>
      <c r="I357" s="5"/>
      <c r="J357" s="5"/>
      <c r="K357" s="5">
        <v>202</v>
      </c>
      <c r="L357" s="5">
        <v>2</v>
      </c>
      <c r="M357" s="5">
        <v>3</v>
      </c>
      <c r="N357" s="5" t="s">
        <v>3</v>
      </c>
      <c r="O357" s="5">
        <v>2</v>
      </c>
      <c r="P357" s="5">
        <f>ROUND(Source!DH354,O357)</f>
        <v>0</v>
      </c>
      <c r="Q357" s="5"/>
      <c r="R357" s="5"/>
      <c r="S357" s="5"/>
      <c r="T357" s="5"/>
      <c r="U357" s="5"/>
      <c r="V357" s="5"/>
      <c r="W357" s="5"/>
    </row>
    <row r="358" spans="1:206" x14ac:dyDescent="0.25">
      <c r="A358" s="5">
        <v>50</v>
      </c>
      <c r="B358" s="5">
        <v>0</v>
      </c>
      <c r="C358" s="5">
        <v>0</v>
      </c>
      <c r="D358" s="5">
        <v>1</v>
      </c>
      <c r="E358" s="5">
        <v>222</v>
      </c>
      <c r="F358" s="5">
        <f>ROUND(Source!AO354,O358)</f>
        <v>0</v>
      </c>
      <c r="G358" s="5" t="s">
        <v>108</v>
      </c>
      <c r="H358" s="5" t="s">
        <v>109</v>
      </c>
      <c r="I358" s="5"/>
      <c r="J358" s="5"/>
      <c r="K358" s="5">
        <v>222</v>
      </c>
      <c r="L358" s="5">
        <v>3</v>
      </c>
      <c r="M358" s="5">
        <v>3</v>
      </c>
      <c r="N358" s="5" t="s">
        <v>3</v>
      </c>
      <c r="O358" s="5">
        <v>2</v>
      </c>
      <c r="P358" s="5">
        <f>ROUND(Source!EG354,O358)</f>
        <v>0</v>
      </c>
      <c r="Q358" s="5"/>
      <c r="R358" s="5"/>
      <c r="S358" s="5"/>
      <c r="T358" s="5"/>
      <c r="U358" s="5"/>
      <c r="V358" s="5"/>
      <c r="W358" s="5"/>
    </row>
    <row r="359" spans="1:206" x14ac:dyDescent="0.25">
      <c r="A359" s="5">
        <v>50</v>
      </c>
      <c r="B359" s="5">
        <v>0</v>
      </c>
      <c r="C359" s="5">
        <v>0</v>
      </c>
      <c r="D359" s="5">
        <v>1</v>
      </c>
      <c r="E359" s="5">
        <v>225</v>
      </c>
      <c r="F359" s="5">
        <f>ROUND(Source!AV354,O359)</f>
        <v>0</v>
      </c>
      <c r="G359" s="5" t="s">
        <v>110</v>
      </c>
      <c r="H359" s="5" t="s">
        <v>111</v>
      </c>
      <c r="I359" s="5"/>
      <c r="J359" s="5"/>
      <c r="K359" s="5">
        <v>225</v>
      </c>
      <c r="L359" s="5">
        <v>4</v>
      </c>
      <c r="M359" s="5">
        <v>3</v>
      </c>
      <c r="N359" s="5" t="s">
        <v>3</v>
      </c>
      <c r="O359" s="5">
        <v>2</v>
      </c>
      <c r="P359" s="5">
        <f>ROUND(Source!EN354,O359)</f>
        <v>0</v>
      </c>
      <c r="Q359" s="5"/>
      <c r="R359" s="5"/>
      <c r="S359" s="5"/>
      <c r="T359" s="5"/>
      <c r="U359" s="5"/>
      <c r="V359" s="5"/>
      <c r="W359" s="5"/>
    </row>
    <row r="360" spans="1:206" x14ac:dyDescent="0.25">
      <c r="A360" s="5">
        <v>50</v>
      </c>
      <c r="B360" s="5">
        <v>0</v>
      </c>
      <c r="C360" s="5">
        <v>0</v>
      </c>
      <c r="D360" s="5">
        <v>1</v>
      </c>
      <c r="E360" s="5">
        <v>226</v>
      </c>
      <c r="F360" s="5">
        <f>ROUND(Source!AW354,O360)</f>
        <v>0</v>
      </c>
      <c r="G360" s="5" t="s">
        <v>112</v>
      </c>
      <c r="H360" s="5" t="s">
        <v>113</v>
      </c>
      <c r="I360" s="5"/>
      <c r="J360" s="5"/>
      <c r="K360" s="5">
        <v>226</v>
      </c>
      <c r="L360" s="5">
        <v>5</v>
      </c>
      <c r="M360" s="5">
        <v>3</v>
      </c>
      <c r="N360" s="5" t="s">
        <v>3</v>
      </c>
      <c r="O360" s="5">
        <v>2</v>
      </c>
      <c r="P360" s="5">
        <f>ROUND(Source!EO354,O360)</f>
        <v>0</v>
      </c>
      <c r="Q360" s="5"/>
      <c r="R360" s="5"/>
      <c r="S360" s="5"/>
      <c r="T360" s="5"/>
      <c r="U360" s="5"/>
      <c r="V360" s="5"/>
      <c r="W360" s="5"/>
    </row>
    <row r="361" spans="1:206" x14ac:dyDescent="0.25">
      <c r="A361" s="5">
        <v>50</v>
      </c>
      <c r="B361" s="5">
        <v>0</v>
      </c>
      <c r="C361" s="5">
        <v>0</v>
      </c>
      <c r="D361" s="5">
        <v>1</v>
      </c>
      <c r="E361" s="5">
        <v>227</v>
      </c>
      <c r="F361" s="5">
        <f>ROUND(Source!AX354,O361)</f>
        <v>0</v>
      </c>
      <c r="G361" s="5" t="s">
        <v>114</v>
      </c>
      <c r="H361" s="5" t="s">
        <v>115</v>
      </c>
      <c r="I361" s="5"/>
      <c r="J361" s="5"/>
      <c r="K361" s="5">
        <v>227</v>
      </c>
      <c r="L361" s="5">
        <v>6</v>
      </c>
      <c r="M361" s="5">
        <v>3</v>
      </c>
      <c r="N361" s="5" t="s">
        <v>3</v>
      </c>
      <c r="O361" s="5">
        <v>2</v>
      </c>
      <c r="P361" s="5">
        <f>ROUND(Source!EP354,O361)</f>
        <v>0</v>
      </c>
      <c r="Q361" s="5"/>
      <c r="R361" s="5"/>
      <c r="S361" s="5"/>
      <c r="T361" s="5"/>
      <c r="U361" s="5"/>
      <c r="V361" s="5"/>
      <c r="W361" s="5"/>
    </row>
    <row r="362" spans="1:206" x14ac:dyDescent="0.25">
      <c r="A362" s="5">
        <v>50</v>
      </c>
      <c r="B362" s="5">
        <v>0</v>
      </c>
      <c r="C362" s="5">
        <v>0</v>
      </c>
      <c r="D362" s="5">
        <v>1</v>
      </c>
      <c r="E362" s="5">
        <v>228</v>
      </c>
      <c r="F362" s="5">
        <f>ROUND(Source!AY354,O362)</f>
        <v>0</v>
      </c>
      <c r="G362" s="5" t="s">
        <v>116</v>
      </c>
      <c r="H362" s="5" t="s">
        <v>117</v>
      </c>
      <c r="I362" s="5"/>
      <c r="J362" s="5"/>
      <c r="K362" s="5">
        <v>228</v>
      </c>
      <c r="L362" s="5">
        <v>7</v>
      </c>
      <c r="M362" s="5">
        <v>3</v>
      </c>
      <c r="N362" s="5" t="s">
        <v>3</v>
      </c>
      <c r="O362" s="5">
        <v>2</v>
      </c>
      <c r="P362" s="5">
        <f>ROUND(Source!EQ354,O362)</f>
        <v>0</v>
      </c>
      <c r="Q362" s="5"/>
      <c r="R362" s="5"/>
      <c r="S362" s="5"/>
      <c r="T362" s="5"/>
      <c r="U362" s="5"/>
      <c r="V362" s="5"/>
      <c r="W362" s="5"/>
    </row>
    <row r="363" spans="1:206" x14ac:dyDescent="0.25">
      <c r="A363" s="5">
        <v>50</v>
      </c>
      <c r="B363" s="5">
        <v>0</v>
      </c>
      <c r="C363" s="5">
        <v>0</v>
      </c>
      <c r="D363" s="5">
        <v>1</v>
      </c>
      <c r="E363" s="5">
        <v>216</v>
      </c>
      <c r="F363" s="5">
        <f>ROUND(Source!AP354,O363)</f>
        <v>0</v>
      </c>
      <c r="G363" s="5" t="s">
        <v>118</v>
      </c>
      <c r="H363" s="5" t="s">
        <v>119</v>
      </c>
      <c r="I363" s="5"/>
      <c r="J363" s="5"/>
      <c r="K363" s="5">
        <v>216</v>
      </c>
      <c r="L363" s="5">
        <v>8</v>
      </c>
      <c r="M363" s="5">
        <v>3</v>
      </c>
      <c r="N363" s="5" t="s">
        <v>3</v>
      </c>
      <c r="O363" s="5">
        <v>2</v>
      </c>
      <c r="P363" s="5">
        <f>ROUND(Source!EH354,O363)</f>
        <v>0</v>
      </c>
      <c r="Q363" s="5"/>
      <c r="R363" s="5"/>
      <c r="S363" s="5"/>
      <c r="T363" s="5"/>
      <c r="U363" s="5"/>
      <c r="V363" s="5"/>
      <c r="W363" s="5"/>
    </row>
    <row r="364" spans="1:206" x14ac:dyDescent="0.25">
      <c r="A364" s="5">
        <v>50</v>
      </c>
      <c r="B364" s="5">
        <v>0</v>
      </c>
      <c r="C364" s="5">
        <v>0</v>
      </c>
      <c r="D364" s="5">
        <v>1</v>
      </c>
      <c r="E364" s="5">
        <v>223</v>
      </c>
      <c r="F364" s="5">
        <f>ROUND(Source!AQ354,O364)</f>
        <v>0</v>
      </c>
      <c r="G364" s="5" t="s">
        <v>120</v>
      </c>
      <c r="H364" s="5" t="s">
        <v>121</v>
      </c>
      <c r="I364" s="5"/>
      <c r="J364" s="5"/>
      <c r="K364" s="5">
        <v>223</v>
      </c>
      <c r="L364" s="5">
        <v>9</v>
      </c>
      <c r="M364" s="5">
        <v>3</v>
      </c>
      <c r="N364" s="5" t="s">
        <v>3</v>
      </c>
      <c r="O364" s="5">
        <v>2</v>
      </c>
      <c r="P364" s="5">
        <f>ROUND(Source!EI354,O364)</f>
        <v>0</v>
      </c>
      <c r="Q364" s="5"/>
      <c r="R364" s="5"/>
      <c r="S364" s="5"/>
      <c r="T364" s="5"/>
      <c r="U364" s="5"/>
      <c r="V364" s="5"/>
      <c r="W364" s="5"/>
    </row>
    <row r="365" spans="1:206" x14ac:dyDescent="0.25">
      <c r="A365" s="5">
        <v>50</v>
      </c>
      <c r="B365" s="5">
        <v>0</v>
      </c>
      <c r="C365" s="5">
        <v>0</v>
      </c>
      <c r="D365" s="5">
        <v>1</v>
      </c>
      <c r="E365" s="5">
        <v>229</v>
      </c>
      <c r="F365" s="5">
        <f>ROUND(Source!AZ354,O365)</f>
        <v>0</v>
      </c>
      <c r="G365" s="5" t="s">
        <v>122</v>
      </c>
      <c r="H365" s="5" t="s">
        <v>123</v>
      </c>
      <c r="I365" s="5"/>
      <c r="J365" s="5"/>
      <c r="K365" s="5">
        <v>229</v>
      </c>
      <c r="L365" s="5">
        <v>10</v>
      </c>
      <c r="M365" s="5">
        <v>3</v>
      </c>
      <c r="N365" s="5" t="s">
        <v>3</v>
      </c>
      <c r="O365" s="5">
        <v>2</v>
      </c>
      <c r="P365" s="5">
        <f>ROUND(Source!ER354,O365)</f>
        <v>0</v>
      </c>
      <c r="Q365" s="5"/>
      <c r="R365" s="5"/>
      <c r="S365" s="5"/>
      <c r="T365" s="5"/>
      <c r="U365" s="5"/>
      <c r="V365" s="5"/>
      <c r="W365" s="5"/>
    </row>
    <row r="366" spans="1:206" x14ac:dyDescent="0.25">
      <c r="A366" s="5">
        <v>50</v>
      </c>
      <c r="B366" s="5">
        <v>0</v>
      </c>
      <c r="C366" s="5">
        <v>0</v>
      </c>
      <c r="D366" s="5">
        <v>1</v>
      </c>
      <c r="E366" s="5">
        <v>203</v>
      </c>
      <c r="F366" s="5">
        <f>ROUND(Source!Q354,O366)</f>
        <v>0</v>
      </c>
      <c r="G366" s="5" t="s">
        <v>124</v>
      </c>
      <c r="H366" s="5" t="s">
        <v>125</v>
      </c>
      <c r="I366" s="5"/>
      <c r="J366" s="5"/>
      <c r="K366" s="5">
        <v>203</v>
      </c>
      <c r="L366" s="5">
        <v>11</v>
      </c>
      <c r="M366" s="5">
        <v>3</v>
      </c>
      <c r="N366" s="5" t="s">
        <v>3</v>
      </c>
      <c r="O366" s="5">
        <v>2</v>
      </c>
      <c r="P366" s="5">
        <f>ROUND(Source!DI354,O366)</f>
        <v>0</v>
      </c>
      <c r="Q366" s="5"/>
      <c r="R366" s="5"/>
      <c r="S366" s="5"/>
      <c r="T366" s="5"/>
      <c r="U366" s="5"/>
      <c r="V366" s="5"/>
      <c r="W366" s="5"/>
    </row>
    <row r="367" spans="1:206" x14ac:dyDescent="0.25">
      <c r="A367" s="5">
        <v>50</v>
      </c>
      <c r="B367" s="5">
        <v>0</v>
      </c>
      <c r="C367" s="5">
        <v>0</v>
      </c>
      <c r="D367" s="5">
        <v>1</v>
      </c>
      <c r="E367" s="5">
        <v>231</v>
      </c>
      <c r="F367" s="5">
        <f>ROUND(Source!BB354,O367)</f>
        <v>0</v>
      </c>
      <c r="G367" s="5" t="s">
        <v>126</v>
      </c>
      <c r="H367" s="5" t="s">
        <v>127</v>
      </c>
      <c r="I367" s="5"/>
      <c r="J367" s="5"/>
      <c r="K367" s="5">
        <v>231</v>
      </c>
      <c r="L367" s="5">
        <v>12</v>
      </c>
      <c r="M367" s="5">
        <v>3</v>
      </c>
      <c r="N367" s="5" t="s">
        <v>3</v>
      </c>
      <c r="O367" s="5">
        <v>2</v>
      </c>
      <c r="P367" s="5">
        <f>ROUND(Source!ET354,O367)</f>
        <v>0</v>
      </c>
      <c r="Q367" s="5"/>
      <c r="R367" s="5"/>
      <c r="S367" s="5"/>
      <c r="T367" s="5"/>
      <c r="U367" s="5"/>
      <c r="V367" s="5"/>
      <c r="W367" s="5"/>
    </row>
    <row r="368" spans="1:206" x14ac:dyDescent="0.25">
      <c r="A368" s="5">
        <v>50</v>
      </c>
      <c r="B368" s="5">
        <v>0</v>
      </c>
      <c r="C368" s="5">
        <v>0</v>
      </c>
      <c r="D368" s="5">
        <v>1</v>
      </c>
      <c r="E368" s="5">
        <v>204</v>
      </c>
      <c r="F368" s="5">
        <f>ROUND(Source!R354,O368)</f>
        <v>0</v>
      </c>
      <c r="G368" s="5" t="s">
        <v>128</v>
      </c>
      <c r="H368" s="5" t="s">
        <v>129</v>
      </c>
      <c r="I368" s="5"/>
      <c r="J368" s="5"/>
      <c r="K368" s="5">
        <v>204</v>
      </c>
      <c r="L368" s="5">
        <v>13</v>
      </c>
      <c r="M368" s="5">
        <v>3</v>
      </c>
      <c r="N368" s="5" t="s">
        <v>3</v>
      </c>
      <c r="O368" s="5">
        <v>2</v>
      </c>
      <c r="P368" s="5">
        <f>ROUND(Source!DJ354,O368)</f>
        <v>0</v>
      </c>
      <c r="Q368" s="5"/>
      <c r="R368" s="5"/>
      <c r="S368" s="5"/>
      <c r="T368" s="5"/>
      <c r="U368" s="5"/>
      <c r="V368" s="5"/>
      <c r="W368" s="5"/>
    </row>
    <row r="369" spans="1:88" x14ac:dyDescent="0.25">
      <c r="A369" s="5">
        <v>50</v>
      </c>
      <c r="B369" s="5">
        <v>0</v>
      </c>
      <c r="C369" s="5">
        <v>0</v>
      </c>
      <c r="D369" s="5">
        <v>1</v>
      </c>
      <c r="E369" s="5">
        <v>205</v>
      </c>
      <c r="F369" s="5">
        <f>ROUND(Source!S354,O369)</f>
        <v>177.67</v>
      </c>
      <c r="G369" s="5" t="s">
        <v>130</v>
      </c>
      <c r="H369" s="5" t="s">
        <v>131</v>
      </c>
      <c r="I369" s="5"/>
      <c r="J369" s="5"/>
      <c r="K369" s="5">
        <v>205</v>
      </c>
      <c r="L369" s="5">
        <v>14</v>
      </c>
      <c r="M369" s="5">
        <v>3</v>
      </c>
      <c r="N369" s="5" t="s">
        <v>3</v>
      </c>
      <c r="O369" s="5">
        <v>2</v>
      </c>
      <c r="P369" s="5">
        <f>ROUND(Source!DK354,O369)</f>
        <v>5895.08</v>
      </c>
      <c r="Q369" s="5"/>
      <c r="R369" s="5"/>
      <c r="S369" s="5"/>
      <c r="T369" s="5"/>
      <c r="U369" s="5"/>
      <c r="V369" s="5"/>
      <c r="W369" s="5"/>
    </row>
    <row r="370" spans="1:88" x14ac:dyDescent="0.25">
      <c r="A370" s="5">
        <v>50</v>
      </c>
      <c r="B370" s="5">
        <v>0</v>
      </c>
      <c r="C370" s="5">
        <v>0</v>
      </c>
      <c r="D370" s="5">
        <v>1</v>
      </c>
      <c r="E370" s="5">
        <v>232</v>
      </c>
      <c r="F370" s="5">
        <f>ROUND(Source!BC354,O370)</f>
        <v>0</v>
      </c>
      <c r="G370" s="5" t="s">
        <v>132</v>
      </c>
      <c r="H370" s="5" t="s">
        <v>133</v>
      </c>
      <c r="I370" s="5"/>
      <c r="J370" s="5"/>
      <c r="K370" s="5">
        <v>232</v>
      </c>
      <c r="L370" s="5">
        <v>15</v>
      </c>
      <c r="M370" s="5">
        <v>3</v>
      </c>
      <c r="N370" s="5" t="s">
        <v>3</v>
      </c>
      <c r="O370" s="5">
        <v>2</v>
      </c>
      <c r="P370" s="5">
        <f>ROUND(Source!EU354,O370)</f>
        <v>0</v>
      </c>
      <c r="Q370" s="5"/>
      <c r="R370" s="5"/>
      <c r="S370" s="5"/>
      <c r="T370" s="5"/>
      <c r="U370" s="5"/>
      <c r="V370" s="5"/>
      <c r="W370" s="5"/>
    </row>
    <row r="371" spans="1:88" x14ac:dyDescent="0.25">
      <c r="A371" s="5">
        <v>50</v>
      </c>
      <c r="B371" s="5">
        <v>0</v>
      </c>
      <c r="C371" s="5">
        <v>0</v>
      </c>
      <c r="D371" s="5">
        <v>1</v>
      </c>
      <c r="E371" s="5">
        <v>214</v>
      </c>
      <c r="F371" s="5">
        <f>ROUND(Source!AS354,O371)</f>
        <v>399.76</v>
      </c>
      <c r="G371" s="5" t="s">
        <v>134</v>
      </c>
      <c r="H371" s="5" t="s">
        <v>135</v>
      </c>
      <c r="I371" s="5"/>
      <c r="J371" s="5"/>
      <c r="K371" s="5">
        <v>214</v>
      </c>
      <c r="L371" s="5">
        <v>16</v>
      </c>
      <c r="M371" s="5">
        <v>3</v>
      </c>
      <c r="N371" s="5" t="s">
        <v>3</v>
      </c>
      <c r="O371" s="5">
        <v>2</v>
      </c>
      <c r="P371" s="5">
        <f>ROUND(Source!EK354,O371)</f>
        <v>13263.93</v>
      </c>
      <c r="Q371" s="5"/>
      <c r="R371" s="5"/>
      <c r="S371" s="5"/>
      <c r="T371" s="5"/>
      <c r="U371" s="5"/>
      <c r="V371" s="5"/>
      <c r="W371" s="5"/>
    </row>
    <row r="372" spans="1:88" x14ac:dyDescent="0.25">
      <c r="A372" s="5">
        <v>50</v>
      </c>
      <c r="B372" s="5">
        <v>0</v>
      </c>
      <c r="C372" s="5">
        <v>0</v>
      </c>
      <c r="D372" s="5">
        <v>1</v>
      </c>
      <c r="E372" s="5">
        <v>215</v>
      </c>
      <c r="F372" s="5">
        <f>ROUND(Source!AT354,O372)</f>
        <v>0</v>
      </c>
      <c r="G372" s="5" t="s">
        <v>136</v>
      </c>
      <c r="H372" s="5" t="s">
        <v>137</v>
      </c>
      <c r="I372" s="5"/>
      <c r="J372" s="5"/>
      <c r="K372" s="5">
        <v>215</v>
      </c>
      <c r="L372" s="5">
        <v>17</v>
      </c>
      <c r="M372" s="5">
        <v>3</v>
      </c>
      <c r="N372" s="5" t="s">
        <v>3</v>
      </c>
      <c r="O372" s="5">
        <v>2</v>
      </c>
      <c r="P372" s="5">
        <f>ROUND(Source!EL354,O372)</f>
        <v>0</v>
      </c>
      <c r="Q372" s="5"/>
      <c r="R372" s="5"/>
      <c r="S372" s="5"/>
      <c r="T372" s="5"/>
      <c r="U372" s="5"/>
      <c r="V372" s="5"/>
      <c r="W372" s="5"/>
    </row>
    <row r="373" spans="1:88" x14ac:dyDescent="0.25">
      <c r="A373" s="5">
        <v>50</v>
      </c>
      <c r="B373" s="5">
        <v>0</v>
      </c>
      <c r="C373" s="5">
        <v>0</v>
      </c>
      <c r="D373" s="5">
        <v>1</v>
      </c>
      <c r="E373" s="5">
        <v>217</v>
      </c>
      <c r="F373" s="5">
        <f>ROUND(Source!AU354,O373)</f>
        <v>0</v>
      </c>
      <c r="G373" s="5" t="s">
        <v>138</v>
      </c>
      <c r="H373" s="5" t="s">
        <v>139</v>
      </c>
      <c r="I373" s="5"/>
      <c r="J373" s="5"/>
      <c r="K373" s="5">
        <v>217</v>
      </c>
      <c r="L373" s="5">
        <v>18</v>
      </c>
      <c r="M373" s="5">
        <v>3</v>
      </c>
      <c r="N373" s="5" t="s">
        <v>3</v>
      </c>
      <c r="O373" s="5">
        <v>2</v>
      </c>
      <c r="P373" s="5">
        <f>ROUND(Source!EM354,O373)</f>
        <v>0</v>
      </c>
      <c r="Q373" s="5"/>
      <c r="R373" s="5"/>
      <c r="S373" s="5"/>
      <c r="T373" s="5"/>
      <c r="U373" s="5"/>
      <c r="V373" s="5"/>
      <c r="W373" s="5"/>
    </row>
    <row r="374" spans="1:88" x14ac:dyDescent="0.25">
      <c r="A374" s="5">
        <v>50</v>
      </c>
      <c r="B374" s="5">
        <v>0</v>
      </c>
      <c r="C374" s="5">
        <v>0</v>
      </c>
      <c r="D374" s="5">
        <v>1</v>
      </c>
      <c r="E374" s="5">
        <v>230</v>
      </c>
      <c r="F374" s="5">
        <f>ROUND(Source!BA354,O374)</f>
        <v>0</v>
      </c>
      <c r="G374" s="5" t="s">
        <v>140</v>
      </c>
      <c r="H374" s="5" t="s">
        <v>141</v>
      </c>
      <c r="I374" s="5"/>
      <c r="J374" s="5"/>
      <c r="K374" s="5">
        <v>230</v>
      </c>
      <c r="L374" s="5">
        <v>19</v>
      </c>
      <c r="M374" s="5">
        <v>3</v>
      </c>
      <c r="N374" s="5" t="s">
        <v>3</v>
      </c>
      <c r="O374" s="5">
        <v>2</v>
      </c>
      <c r="P374" s="5">
        <f>ROUND(Source!ES354,O374)</f>
        <v>0</v>
      </c>
      <c r="Q374" s="5"/>
      <c r="R374" s="5"/>
      <c r="S374" s="5"/>
      <c r="T374" s="5"/>
      <c r="U374" s="5"/>
      <c r="V374" s="5"/>
      <c r="W374" s="5"/>
    </row>
    <row r="375" spans="1:88" x14ac:dyDescent="0.25">
      <c r="A375" s="5">
        <v>50</v>
      </c>
      <c r="B375" s="5">
        <v>0</v>
      </c>
      <c r="C375" s="5">
        <v>0</v>
      </c>
      <c r="D375" s="5">
        <v>1</v>
      </c>
      <c r="E375" s="5">
        <v>206</v>
      </c>
      <c r="F375" s="5">
        <f>ROUND(Source!T354,O375)</f>
        <v>0</v>
      </c>
      <c r="G375" s="5" t="s">
        <v>142</v>
      </c>
      <c r="H375" s="5" t="s">
        <v>143</v>
      </c>
      <c r="I375" s="5"/>
      <c r="J375" s="5"/>
      <c r="K375" s="5">
        <v>206</v>
      </c>
      <c r="L375" s="5">
        <v>20</v>
      </c>
      <c r="M375" s="5">
        <v>3</v>
      </c>
      <c r="N375" s="5" t="s">
        <v>3</v>
      </c>
      <c r="O375" s="5">
        <v>2</v>
      </c>
      <c r="P375" s="5">
        <f>ROUND(Source!DL354,O375)</f>
        <v>0</v>
      </c>
      <c r="Q375" s="5"/>
      <c r="R375" s="5"/>
      <c r="S375" s="5"/>
      <c r="T375" s="5"/>
      <c r="U375" s="5"/>
      <c r="V375" s="5"/>
      <c r="W375" s="5"/>
    </row>
    <row r="376" spans="1:88" x14ac:dyDescent="0.25">
      <c r="A376" s="5">
        <v>50</v>
      </c>
      <c r="B376" s="5">
        <v>0</v>
      </c>
      <c r="C376" s="5">
        <v>0</v>
      </c>
      <c r="D376" s="5">
        <v>1</v>
      </c>
      <c r="E376" s="5">
        <v>207</v>
      </c>
      <c r="F376" s="5">
        <f>Source!U354</f>
        <v>23.0548</v>
      </c>
      <c r="G376" s="5" t="s">
        <v>144</v>
      </c>
      <c r="H376" s="5" t="s">
        <v>145</v>
      </c>
      <c r="I376" s="5"/>
      <c r="J376" s="5"/>
      <c r="K376" s="5">
        <v>207</v>
      </c>
      <c r="L376" s="5">
        <v>21</v>
      </c>
      <c r="M376" s="5">
        <v>3</v>
      </c>
      <c r="N376" s="5" t="s">
        <v>3</v>
      </c>
      <c r="O376" s="5">
        <v>-1</v>
      </c>
      <c r="P376" s="5">
        <f>Source!DM354</f>
        <v>23.0548</v>
      </c>
      <c r="Q376" s="5"/>
      <c r="R376" s="5"/>
      <c r="S376" s="5"/>
      <c r="T376" s="5"/>
      <c r="U376" s="5"/>
      <c r="V376" s="5"/>
      <c r="W376" s="5"/>
    </row>
    <row r="377" spans="1:88" x14ac:dyDescent="0.25">
      <c r="A377" s="5">
        <v>50</v>
      </c>
      <c r="B377" s="5">
        <v>0</v>
      </c>
      <c r="C377" s="5">
        <v>0</v>
      </c>
      <c r="D377" s="5">
        <v>1</v>
      </c>
      <c r="E377" s="5">
        <v>208</v>
      </c>
      <c r="F377" s="5">
        <f>Source!V354</f>
        <v>0</v>
      </c>
      <c r="G377" s="5" t="s">
        <v>146</v>
      </c>
      <c r="H377" s="5" t="s">
        <v>147</v>
      </c>
      <c r="I377" s="5"/>
      <c r="J377" s="5"/>
      <c r="K377" s="5">
        <v>208</v>
      </c>
      <c r="L377" s="5">
        <v>22</v>
      </c>
      <c r="M377" s="5">
        <v>3</v>
      </c>
      <c r="N377" s="5" t="s">
        <v>3</v>
      </c>
      <c r="O377" s="5">
        <v>-1</v>
      </c>
      <c r="P377" s="5">
        <f>Source!DN354</f>
        <v>0</v>
      </c>
      <c r="Q377" s="5"/>
      <c r="R377" s="5"/>
      <c r="S377" s="5"/>
      <c r="T377" s="5"/>
      <c r="U377" s="5"/>
      <c r="V377" s="5"/>
      <c r="W377" s="5"/>
    </row>
    <row r="378" spans="1:88" x14ac:dyDescent="0.25">
      <c r="A378" s="5">
        <v>50</v>
      </c>
      <c r="B378" s="5">
        <v>0</v>
      </c>
      <c r="C378" s="5">
        <v>0</v>
      </c>
      <c r="D378" s="5">
        <v>1</v>
      </c>
      <c r="E378" s="5">
        <v>209</v>
      </c>
      <c r="F378" s="5">
        <f>ROUND(Source!W354,O378)</f>
        <v>0</v>
      </c>
      <c r="G378" s="5" t="s">
        <v>148</v>
      </c>
      <c r="H378" s="5" t="s">
        <v>149</v>
      </c>
      <c r="I378" s="5"/>
      <c r="J378" s="5"/>
      <c r="K378" s="5">
        <v>209</v>
      </c>
      <c r="L378" s="5">
        <v>23</v>
      </c>
      <c r="M378" s="5">
        <v>3</v>
      </c>
      <c r="N378" s="5" t="s">
        <v>3</v>
      </c>
      <c r="O378" s="5">
        <v>2</v>
      </c>
      <c r="P378" s="5">
        <f>ROUND(Source!DO354,O378)</f>
        <v>0</v>
      </c>
      <c r="Q378" s="5"/>
      <c r="R378" s="5"/>
      <c r="S378" s="5"/>
      <c r="T378" s="5"/>
      <c r="U378" s="5"/>
      <c r="V378" s="5"/>
      <c r="W378" s="5"/>
    </row>
    <row r="379" spans="1:88" x14ac:dyDescent="0.25">
      <c r="A379" s="5">
        <v>50</v>
      </c>
      <c r="B379" s="5">
        <v>0</v>
      </c>
      <c r="C379" s="5">
        <v>0</v>
      </c>
      <c r="D379" s="5">
        <v>1</v>
      </c>
      <c r="E379" s="5">
        <v>233</v>
      </c>
      <c r="F379" s="5">
        <f>ROUND(Source!BD354,O379)</f>
        <v>0</v>
      </c>
      <c r="G379" s="5" t="s">
        <v>150</v>
      </c>
      <c r="H379" s="5" t="s">
        <v>151</v>
      </c>
      <c r="I379" s="5"/>
      <c r="J379" s="5"/>
      <c r="K379" s="5">
        <v>233</v>
      </c>
      <c r="L379" s="5">
        <v>24</v>
      </c>
      <c r="M379" s="5">
        <v>3</v>
      </c>
      <c r="N379" s="5" t="s">
        <v>3</v>
      </c>
      <c r="O379" s="5">
        <v>2</v>
      </c>
      <c r="P379" s="5">
        <f>ROUND(Source!EV354,O379)</f>
        <v>0</v>
      </c>
      <c r="Q379" s="5"/>
      <c r="R379" s="5"/>
      <c r="S379" s="5"/>
      <c r="T379" s="5"/>
      <c r="U379" s="5"/>
      <c r="V379" s="5"/>
      <c r="W379" s="5"/>
    </row>
    <row r="380" spans="1:88" x14ac:dyDescent="0.25">
      <c r="A380" s="5">
        <v>50</v>
      </c>
      <c r="B380" s="5">
        <v>0</v>
      </c>
      <c r="C380" s="5">
        <v>0</v>
      </c>
      <c r="D380" s="5">
        <v>1</v>
      </c>
      <c r="E380" s="5">
        <v>210</v>
      </c>
      <c r="F380" s="5">
        <f>ROUND(Source!X354,O380)</f>
        <v>142.13999999999999</v>
      </c>
      <c r="G380" s="5" t="s">
        <v>152</v>
      </c>
      <c r="H380" s="5" t="s">
        <v>153</v>
      </c>
      <c r="I380" s="5"/>
      <c r="J380" s="5"/>
      <c r="K380" s="5">
        <v>210</v>
      </c>
      <c r="L380" s="5">
        <v>25</v>
      </c>
      <c r="M380" s="5">
        <v>3</v>
      </c>
      <c r="N380" s="5" t="s">
        <v>3</v>
      </c>
      <c r="O380" s="5">
        <v>2</v>
      </c>
      <c r="P380" s="5">
        <f>ROUND(Source!DP354,O380)</f>
        <v>4716.0600000000004</v>
      </c>
      <c r="Q380" s="5"/>
      <c r="R380" s="5"/>
      <c r="S380" s="5"/>
      <c r="T380" s="5"/>
      <c r="U380" s="5"/>
      <c r="V380" s="5"/>
      <c r="W380" s="5"/>
    </row>
    <row r="381" spans="1:88" x14ac:dyDescent="0.25">
      <c r="A381" s="5">
        <v>50</v>
      </c>
      <c r="B381" s="5">
        <v>0</v>
      </c>
      <c r="C381" s="5">
        <v>0</v>
      </c>
      <c r="D381" s="5">
        <v>1</v>
      </c>
      <c r="E381" s="5">
        <v>211</v>
      </c>
      <c r="F381" s="5">
        <f>ROUND(Source!Y354,O381)</f>
        <v>79.95</v>
      </c>
      <c r="G381" s="5" t="s">
        <v>154</v>
      </c>
      <c r="H381" s="5" t="s">
        <v>155</v>
      </c>
      <c r="I381" s="5"/>
      <c r="J381" s="5"/>
      <c r="K381" s="5">
        <v>211</v>
      </c>
      <c r="L381" s="5">
        <v>26</v>
      </c>
      <c r="M381" s="5">
        <v>3</v>
      </c>
      <c r="N381" s="5" t="s">
        <v>3</v>
      </c>
      <c r="O381" s="5">
        <v>2</v>
      </c>
      <c r="P381" s="5">
        <f>ROUND(Source!DQ354,O381)</f>
        <v>2652.79</v>
      </c>
      <c r="Q381" s="5"/>
      <c r="R381" s="5"/>
      <c r="S381" s="5"/>
      <c r="T381" s="5"/>
      <c r="U381" s="5"/>
      <c r="V381" s="5"/>
      <c r="W381" s="5"/>
    </row>
    <row r="382" spans="1:88" x14ac:dyDescent="0.25">
      <c r="A382" s="5">
        <v>50</v>
      </c>
      <c r="B382" s="5">
        <v>0</v>
      </c>
      <c r="C382" s="5">
        <v>0</v>
      </c>
      <c r="D382" s="5">
        <v>1</v>
      </c>
      <c r="E382" s="5">
        <v>224</v>
      </c>
      <c r="F382" s="5">
        <f>ROUND(Source!AR354,O382)</f>
        <v>399.76</v>
      </c>
      <c r="G382" s="5" t="s">
        <v>156</v>
      </c>
      <c r="H382" s="5" t="s">
        <v>157</v>
      </c>
      <c r="I382" s="5"/>
      <c r="J382" s="5"/>
      <c r="K382" s="5">
        <v>224</v>
      </c>
      <c r="L382" s="5">
        <v>27</v>
      </c>
      <c r="M382" s="5">
        <v>3</v>
      </c>
      <c r="N382" s="5" t="s">
        <v>3</v>
      </c>
      <c r="O382" s="5">
        <v>2</v>
      </c>
      <c r="P382" s="5">
        <f>ROUND(Source!EJ354,O382)</f>
        <v>13263.93</v>
      </c>
      <c r="Q382" s="5"/>
      <c r="R382" s="5"/>
      <c r="S382" s="5"/>
      <c r="T382" s="5"/>
      <c r="U382" s="5"/>
      <c r="V382" s="5"/>
      <c r="W382" s="5"/>
    </row>
    <row r="384" spans="1:88" x14ac:dyDescent="0.25">
      <c r="A384" s="1">
        <v>4</v>
      </c>
      <c r="B384" s="1">
        <v>1</v>
      </c>
      <c r="C384" s="1"/>
      <c r="D384" s="1">
        <f>ROW(A433)</f>
        <v>433</v>
      </c>
      <c r="E384" s="1"/>
      <c r="F384" s="1" t="s">
        <v>31</v>
      </c>
      <c r="G384" s="1" t="s">
        <v>101</v>
      </c>
      <c r="H384" s="1" t="s">
        <v>3</v>
      </c>
      <c r="I384" s="1">
        <v>0</v>
      </c>
      <c r="J384" s="1"/>
      <c r="K384" s="1">
        <v>-1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>
        <v>0</v>
      </c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55" x14ac:dyDescent="0.25">
      <c r="A386" s="3">
        <v>52</v>
      </c>
      <c r="B386" s="3">
        <f t="shared" ref="B386:G386" si="197">B433</f>
        <v>1</v>
      </c>
      <c r="C386" s="3">
        <f t="shared" si="197"/>
        <v>4</v>
      </c>
      <c r="D386" s="3">
        <f t="shared" si="197"/>
        <v>384</v>
      </c>
      <c r="E386" s="3">
        <f t="shared" si="197"/>
        <v>0</v>
      </c>
      <c r="F386" s="3" t="str">
        <f t="shared" si="197"/>
        <v>2</v>
      </c>
      <c r="G386" s="3" t="str">
        <f t="shared" si="197"/>
        <v>Монтажные работы</v>
      </c>
      <c r="H386" s="3"/>
      <c r="I386" s="3"/>
      <c r="J386" s="3"/>
      <c r="K386" s="3"/>
      <c r="L386" s="3"/>
      <c r="M386" s="3"/>
      <c r="N386" s="3"/>
      <c r="O386" s="3">
        <f t="shared" ref="O386:AT386" si="198">O433</f>
        <v>1960.66</v>
      </c>
      <c r="P386" s="3">
        <f t="shared" si="198"/>
        <v>1129.4100000000001</v>
      </c>
      <c r="Q386" s="3">
        <f t="shared" si="198"/>
        <v>425.99</v>
      </c>
      <c r="R386" s="3">
        <f t="shared" si="198"/>
        <v>20.25</v>
      </c>
      <c r="S386" s="3">
        <f t="shared" si="198"/>
        <v>405.26</v>
      </c>
      <c r="T386" s="3">
        <f t="shared" si="198"/>
        <v>0</v>
      </c>
      <c r="U386" s="3">
        <f t="shared" si="198"/>
        <v>42.309800000000003</v>
      </c>
      <c r="V386" s="3">
        <f t="shared" si="198"/>
        <v>1.6793</v>
      </c>
      <c r="W386" s="3">
        <f t="shared" si="198"/>
        <v>2.9</v>
      </c>
      <c r="X386" s="3">
        <f t="shared" si="198"/>
        <v>407.5</v>
      </c>
      <c r="Y386" s="3">
        <f t="shared" si="198"/>
        <v>275.45999999999998</v>
      </c>
      <c r="Z386" s="3">
        <f t="shared" si="198"/>
        <v>0</v>
      </c>
      <c r="AA386" s="3">
        <f t="shared" si="198"/>
        <v>0</v>
      </c>
      <c r="AB386" s="3">
        <f t="shared" si="198"/>
        <v>1960.66</v>
      </c>
      <c r="AC386" s="3">
        <f t="shared" si="198"/>
        <v>1129.4100000000001</v>
      </c>
      <c r="AD386" s="3">
        <f t="shared" si="198"/>
        <v>425.99</v>
      </c>
      <c r="AE386" s="3">
        <f t="shared" si="198"/>
        <v>20.25</v>
      </c>
      <c r="AF386" s="3">
        <f t="shared" si="198"/>
        <v>405.26</v>
      </c>
      <c r="AG386" s="3">
        <f t="shared" si="198"/>
        <v>0</v>
      </c>
      <c r="AH386" s="3">
        <f t="shared" si="198"/>
        <v>42.309800000000003</v>
      </c>
      <c r="AI386" s="3">
        <f t="shared" si="198"/>
        <v>1.6793</v>
      </c>
      <c r="AJ386" s="3">
        <f t="shared" si="198"/>
        <v>2.9</v>
      </c>
      <c r="AK386" s="3">
        <f t="shared" si="198"/>
        <v>407.5</v>
      </c>
      <c r="AL386" s="3">
        <f t="shared" si="198"/>
        <v>275.45999999999998</v>
      </c>
      <c r="AM386" s="3">
        <f t="shared" si="198"/>
        <v>0</v>
      </c>
      <c r="AN386" s="3">
        <f t="shared" si="198"/>
        <v>0</v>
      </c>
      <c r="AO386" s="3">
        <f t="shared" si="198"/>
        <v>0</v>
      </c>
      <c r="AP386" s="3">
        <f t="shared" si="198"/>
        <v>0</v>
      </c>
      <c r="AQ386" s="3">
        <f t="shared" si="198"/>
        <v>0</v>
      </c>
      <c r="AR386" s="3">
        <f t="shared" si="198"/>
        <v>2643.62</v>
      </c>
      <c r="AS386" s="3">
        <f t="shared" si="198"/>
        <v>859.42</v>
      </c>
      <c r="AT386" s="3">
        <f t="shared" si="198"/>
        <v>1784.2</v>
      </c>
      <c r="AU386" s="3">
        <f t="shared" ref="AU386:BZ386" si="199">AU433</f>
        <v>0</v>
      </c>
      <c r="AV386" s="3">
        <f t="shared" si="199"/>
        <v>1129.4100000000001</v>
      </c>
      <c r="AW386" s="3">
        <f t="shared" si="199"/>
        <v>1129.4100000000001</v>
      </c>
      <c r="AX386" s="3">
        <f t="shared" si="199"/>
        <v>0</v>
      </c>
      <c r="AY386" s="3">
        <f t="shared" si="199"/>
        <v>1129.4100000000001</v>
      </c>
      <c r="AZ386" s="3">
        <f t="shared" si="199"/>
        <v>0</v>
      </c>
      <c r="BA386" s="3">
        <f t="shared" si="199"/>
        <v>0</v>
      </c>
      <c r="BB386" s="3">
        <f t="shared" si="199"/>
        <v>0</v>
      </c>
      <c r="BC386" s="3">
        <f t="shared" si="199"/>
        <v>0</v>
      </c>
      <c r="BD386" s="3">
        <f t="shared" si="199"/>
        <v>0</v>
      </c>
      <c r="BE386" s="3">
        <f t="shared" si="199"/>
        <v>0</v>
      </c>
      <c r="BF386" s="3">
        <f t="shared" si="199"/>
        <v>0</v>
      </c>
      <c r="BG386" s="3">
        <f t="shared" si="199"/>
        <v>0</v>
      </c>
      <c r="BH386" s="3">
        <f t="shared" si="199"/>
        <v>0</v>
      </c>
      <c r="BI386" s="3">
        <f t="shared" si="199"/>
        <v>0</v>
      </c>
      <c r="BJ386" s="3">
        <f t="shared" si="199"/>
        <v>0</v>
      </c>
      <c r="BK386" s="3">
        <f t="shared" si="199"/>
        <v>0</v>
      </c>
      <c r="BL386" s="3">
        <f t="shared" si="199"/>
        <v>0</v>
      </c>
      <c r="BM386" s="3">
        <f t="shared" si="199"/>
        <v>0</v>
      </c>
      <c r="BN386" s="3">
        <f t="shared" si="199"/>
        <v>0</v>
      </c>
      <c r="BO386" s="3">
        <f t="shared" si="199"/>
        <v>0</v>
      </c>
      <c r="BP386" s="3">
        <f t="shared" si="199"/>
        <v>0</v>
      </c>
      <c r="BQ386" s="3">
        <f t="shared" si="199"/>
        <v>0</v>
      </c>
      <c r="BR386" s="3">
        <f t="shared" si="199"/>
        <v>0</v>
      </c>
      <c r="BS386" s="3">
        <f t="shared" si="199"/>
        <v>0</v>
      </c>
      <c r="BT386" s="3">
        <f t="shared" si="199"/>
        <v>0</v>
      </c>
      <c r="BU386" s="3">
        <f t="shared" si="199"/>
        <v>0</v>
      </c>
      <c r="BV386" s="3">
        <f t="shared" si="199"/>
        <v>0</v>
      </c>
      <c r="BW386" s="3">
        <f t="shared" si="199"/>
        <v>0</v>
      </c>
      <c r="BX386" s="3">
        <f t="shared" si="199"/>
        <v>0</v>
      </c>
      <c r="BY386" s="3">
        <f t="shared" si="199"/>
        <v>0</v>
      </c>
      <c r="BZ386" s="3">
        <f t="shared" si="199"/>
        <v>0</v>
      </c>
      <c r="CA386" s="3">
        <f t="shared" ref="CA386:DF386" si="200">CA433</f>
        <v>2643.62</v>
      </c>
      <c r="CB386" s="3">
        <f t="shared" si="200"/>
        <v>859.42</v>
      </c>
      <c r="CC386" s="3">
        <f t="shared" si="200"/>
        <v>1784.2</v>
      </c>
      <c r="CD386" s="3">
        <f t="shared" si="200"/>
        <v>0</v>
      </c>
      <c r="CE386" s="3">
        <f t="shared" si="200"/>
        <v>1129.4100000000001</v>
      </c>
      <c r="CF386" s="3">
        <f t="shared" si="200"/>
        <v>1129.4100000000001</v>
      </c>
      <c r="CG386" s="3">
        <f t="shared" si="200"/>
        <v>0</v>
      </c>
      <c r="CH386" s="3">
        <f t="shared" si="200"/>
        <v>1129.4100000000001</v>
      </c>
      <c r="CI386" s="3">
        <f t="shared" si="200"/>
        <v>0</v>
      </c>
      <c r="CJ386" s="3">
        <f t="shared" si="200"/>
        <v>0</v>
      </c>
      <c r="CK386" s="3">
        <f t="shared" si="200"/>
        <v>0</v>
      </c>
      <c r="CL386" s="3">
        <f t="shared" si="200"/>
        <v>0</v>
      </c>
      <c r="CM386" s="3">
        <f t="shared" si="200"/>
        <v>0</v>
      </c>
      <c r="CN386" s="3">
        <f t="shared" si="200"/>
        <v>0</v>
      </c>
      <c r="CO386" s="3">
        <f t="shared" si="200"/>
        <v>0</v>
      </c>
      <c r="CP386" s="3">
        <f t="shared" si="200"/>
        <v>0</v>
      </c>
      <c r="CQ386" s="3">
        <f t="shared" si="200"/>
        <v>0</v>
      </c>
      <c r="CR386" s="3">
        <f t="shared" si="200"/>
        <v>0</v>
      </c>
      <c r="CS386" s="3">
        <f t="shared" si="200"/>
        <v>0</v>
      </c>
      <c r="CT386" s="3">
        <f t="shared" si="200"/>
        <v>0</v>
      </c>
      <c r="CU386" s="3">
        <f t="shared" si="200"/>
        <v>0</v>
      </c>
      <c r="CV386" s="3">
        <f t="shared" si="200"/>
        <v>0</v>
      </c>
      <c r="CW386" s="3">
        <f t="shared" si="200"/>
        <v>0</v>
      </c>
      <c r="CX386" s="3">
        <f t="shared" si="200"/>
        <v>0</v>
      </c>
      <c r="CY386" s="3">
        <f t="shared" si="200"/>
        <v>0</v>
      </c>
      <c r="CZ386" s="3">
        <f t="shared" si="200"/>
        <v>0</v>
      </c>
      <c r="DA386" s="3">
        <f t="shared" si="200"/>
        <v>0</v>
      </c>
      <c r="DB386" s="3">
        <f t="shared" si="200"/>
        <v>0</v>
      </c>
      <c r="DC386" s="3">
        <f t="shared" si="200"/>
        <v>0</v>
      </c>
      <c r="DD386" s="3">
        <f t="shared" si="200"/>
        <v>0</v>
      </c>
      <c r="DE386" s="3">
        <f t="shared" si="200"/>
        <v>0</v>
      </c>
      <c r="DF386" s="3">
        <f t="shared" si="200"/>
        <v>0</v>
      </c>
      <c r="DG386" s="4">
        <f t="shared" ref="DG386:EL386" si="201">DG433</f>
        <v>26707.15</v>
      </c>
      <c r="DH386" s="4">
        <f t="shared" si="201"/>
        <v>9346.86</v>
      </c>
      <c r="DI386" s="4">
        <f t="shared" si="201"/>
        <v>3913.35</v>
      </c>
      <c r="DJ386" s="4">
        <f t="shared" si="201"/>
        <v>672.22</v>
      </c>
      <c r="DK386" s="4">
        <f t="shared" si="201"/>
        <v>13446.94</v>
      </c>
      <c r="DL386" s="4">
        <f t="shared" si="201"/>
        <v>0</v>
      </c>
      <c r="DM386" s="4">
        <f t="shared" si="201"/>
        <v>42.309800000000003</v>
      </c>
      <c r="DN386" s="4">
        <f t="shared" si="201"/>
        <v>1.6793</v>
      </c>
      <c r="DO386" s="4">
        <f t="shared" si="201"/>
        <v>2.9</v>
      </c>
      <c r="DP386" s="4">
        <f t="shared" si="201"/>
        <v>13521.85</v>
      </c>
      <c r="DQ386" s="4">
        <f t="shared" si="201"/>
        <v>9140.76</v>
      </c>
      <c r="DR386" s="4">
        <f t="shared" si="201"/>
        <v>0</v>
      </c>
      <c r="DS386" s="4">
        <f t="shared" si="201"/>
        <v>0</v>
      </c>
      <c r="DT386" s="4">
        <f t="shared" si="201"/>
        <v>26707.15</v>
      </c>
      <c r="DU386" s="4">
        <f t="shared" si="201"/>
        <v>9346.86</v>
      </c>
      <c r="DV386" s="4">
        <f t="shared" si="201"/>
        <v>3913.35</v>
      </c>
      <c r="DW386" s="4">
        <f t="shared" si="201"/>
        <v>672.22</v>
      </c>
      <c r="DX386" s="4">
        <f t="shared" si="201"/>
        <v>13446.94</v>
      </c>
      <c r="DY386" s="4">
        <f t="shared" si="201"/>
        <v>0</v>
      </c>
      <c r="DZ386" s="4">
        <f t="shared" si="201"/>
        <v>42.309800000000003</v>
      </c>
      <c r="EA386" s="4">
        <f t="shared" si="201"/>
        <v>1.6793</v>
      </c>
      <c r="EB386" s="4">
        <f t="shared" si="201"/>
        <v>2.9</v>
      </c>
      <c r="EC386" s="4">
        <f t="shared" si="201"/>
        <v>13521.85</v>
      </c>
      <c r="ED386" s="4">
        <f t="shared" si="201"/>
        <v>9140.76</v>
      </c>
      <c r="EE386" s="4">
        <f t="shared" si="201"/>
        <v>0</v>
      </c>
      <c r="EF386" s="4">
        <f t="shared" si="201"/>
        <v>0</v>
      </c>
      <c r="EG386" s="4">
        <f t="shared" si="201"/>
        <v>0</v>
      </c>
      <c r="EH386" s="4">
        <f t="shared" si="201"/>
        <v>0</v>
      </c>
      <c r="EI386" s="4">
        <f t="shared" si="201"/>
        <v>0</v>
      </c>
      <c r="EJ386" s="4">
        <f t="shared" si="201"/>
        <v>49369.760000000002</v>
      </c>
      <c r="EK386" s="4">
        <f t="shared" si="201"/>
        <v>9237.2199999999993</v>
      </c>
      <c r="EL386" s="4">
        <f t="shared" si="201"/>
        <v>40132.54</v>
      </c>
      <c r="EM386" s="4">
        <f t="shared" ref="EM386:FR386" si="202">EM433</f>
        <v>0</v>
      </c>
      <c r="EN386" s="4">
        <f t="shared" si="202"/>
        <v>9346.86</v>
      </c>
      <c r="EO386" s="4">
        <f t="shared" si="202"/>
        <v>9346.86</v>
      </c>
      <c r="EP386" s="4">
        <f t="shared" si="202"/>
        <v>0</v>
      </c>
      <c r="EQ386" s="4">
        <f t="shared" si="202"/>
        <v>9346.86</v>
      </c>
      <c r="ER386" s="4">
        <f t="shared" si="202"/>
        <v>0</v>
      </c>
      <c r="ES386" s="4">
        <f t="shared" si="202"/>
        <v>0</v>
      </c>
      <c r="ET386" s="4">
        <f t="shared" si="202"/>
        <v>0</v>
      </c>
      <c r="EU386" s="4">
        <f t="shared" si="202"/>
        <v>0</v>
      </c>
      <c r="EV386" s="4">
        <f t="shared" si="202"/>
        <v>0</v>
      </c>
      <c r="EW386" s="4">
        <f t="shared" si="202"/>
        <v>0</v>
      </c>
      <c r="EX386" s="4">
        <f t="shared" si="202"/>
        <v>0</v>
      </c>
      <c r="EY386" s="4">
        <f t="shared" si="202"/>
        <v>0</v>
      </c>
      <c r="EZ386" s="4">
        <f t="shared" si="202"/>
        <v>0</v>
      </c>
      <c r="FA386" s="4">
        <f t="shared" si="202"/>
        <v>0</v>
      </c>
      <c r="FB386" s="4">
        <f t="shared" si="202"/>
        <v>0</v>
      </c>
      <c r="FC386" s="4">
        <f t="shared" si="202"/>
        <v>0</v>
      </c>
      <c r="FD386" s="4">
        <f t="shared" si="202"/>
        <v>0</v>
      </c>
      <c r="FE386" s="4">
        <f t="shared" si="202"/>
        <v>0</v>
      </c>
      <c r="FF386" s="4">
        <f t="shared" si="202"/>
        <v>0</v>
      </c>
      <c r="FG386" s="4">
        <f t="shared" si="202"/>
        <v>0</v>
      </c>
      <c r="FH386" s="4">
        <f t="shared" si="202"/>
        <v>0</v>
      </c>
      <c r="FI386" s="4">
        <f t="shared" si="202"/>
        <v>0</v>
      </c>
      <c r="FJ386" s="4">
        <f t="shared" si="202"/>
        <v>0</v>
      </c>
      <c r="FK386" s="4">
        <f t="shared" si="202"/>
        <v>0</v>
      </c>
      <c r="FL386" s="4">
        <f t="shared" si="202"/>
        <v>0</v>
      </c>
      <c r="FM386" s="4">
        <f t="shared" si="202"/>
        <v>0</v>
      </c>
      <c r="FN386" s="4">
        <f t="shared" si="202"/>
        <v>0</v>
      </c>
      <c r="FO386" s="4">
        <f t="shared" si="202"/>
        <v>0</v>
      </c>
      <c r="FP386" s="4">
        <f t="shared" si="202"/>
        <v>0</v>
      </c>
      <c r="FQ386" s="4">
        <f t="shared" si="202"/>
        <v>0</v>
      </c>
      <c r="FR386" s="4">
        <f t="shared" si="202"/>
        <v>0</v>
      </c>
      <c r="FS386" s="4">
        <f t="shared" ref="FS386:GX386" si="203">FS433</f>
        <v>49369.760000000002</v>
      </c>
      <c r="FT386" s="4">
        <f t="shared" si="203"/>
        <v>9237.2199999999993</v>
      </c>
      <c r="FU386" s="4">
        <f t="shared" si="203"/>
        <v>40132.54</v>
      </c>
      <c r="FV386" s="4">
        <f t="shared" si="203"/>
        <v>0</v>
      </c>
      <c r="FW386" s="4">
        <f t="shared" si="203"/>
        <v>9346.86</v>
      </c>
      <c r="FX386" s="4">
        <f t="shared" si="203"/>
        <v>9346.86</v>
      </c>
      <c r="FY386" s="4">
        <f t="shared" si="203"/>
        <v>0</v>
      </c>
      <c r="FZ386" s="4">
        <f t="shared" si="203"/>
        <v>9346.86</v>
      </c>
      <c r="GA386" s="4">
        <f t="shared" si="203"/>
        <v>0</v>
      </c>
      <c r="GB386" s="4">
        <f t="shared" si="203"/>
        <v>0</v>
      </c>
      <c r="GC386" s="4">
        <f t="shared" si="203"/>
        <v>0</v>
      </c>
      <c r="GD386" s="4">
        <f t="shared" si="203"/>
        <v>0</v>
      </c>
      <c r="GE386" s="4">
        <f t="shared" si="203"/>
        <v>0</v>
      </c>
      <c r="GF386" s="4">
        <f t="shared" si="203"/>
        <v>0</v>
      </c>
      <c r="GG386" s="4">
        <f t="shared" si="203"/>
        <v>0</v>
      </c>
      <c r="GH386" s="4">
        <f t="shared" si="203"/>
        <v>0</v>
      </c>
      <c r="GI386" s="4">
        <f t="shared" si="203"/>
        <v>0</v>
      </c>
      <c r="GJ386" s="4">
        <f t="shared" si="203"/>
        <v>0</v>
      </c>
      <c r="GK386" s="4">
        <f t="shared" si="203"/>
        <v>0</v>
      </c>
      <c r="GL386" s="4">
        <f t="shared" si="203"/>
        <v>0</v>
      </c>
      <c r="GM386" s="4">
        <f t="shared" si="203"/>
        <v>0</v>
      </c>
      <c r="GN386" s="4">
        <f t="shared" si="203"/>
        <v>0</v>
      </c>
      <c r="GO386" s="4">
        <f t="shared" si="203"/>
        <v>0</v>
      </c>
      <c r="GP386" s="4">
        <f t="shared" si="203"/>
        <v>0</v>
      </c>
      <c r="GQ386" s="4">
        <f t="shared" si="203"/>
        <v>0</v>
      </c>
      <c r="GR386" s="4">
        <f t="shared" si="203"/>
        <v>0</v>
      </c>
      <c r="GS386" s="4">
        <f t="shared" si="203"/>
        <v>0</v>
      </c>
      <c r="GT386" s="4">
        <f t="shared" si="203"/>
        <v>0</v>
      </c>
      <c r="GU386" s="4">
        <f t="shared" si="203"/>
        <v>0</v>
      </c>
      <c r="GV386" s="4">
        <f t="shared" si="203"/>
        <v>0</v>
      </c>
      <c r="GW386" s="4">
        <f t="shared" si="203"/>
        <v>0</v>
      </c>
      <c r="GX386" s="4">
        <f t="shared" si="203"/>
        <v>0</v>
      </c>
    </row>
    <row r="388" spans="1:255" x14ac:dyDescent="0.25">
      <c r="A388" s="2">
        <v>17</v>
      </c>
      <c r="B388" s="2">
        <v>1</v>
      </c>
      <c r="C388" s="2">
        <f>ROW(SmtRes!A151)</f>
        <v>151</v>
      </c>
      <c r="D388" s="2">
        <f>ROW(EtalonRes!A151)</f>
        <v>151</v>
      </c>
      <c r="E388" s="2" t="s">
        <v>38</v>
      </c>
      <c r="F388" s="2" t="s">
        <v>205</v>
      </c>
      <c r="G388" s="2" t="s">
        <v>206</v>
      </c>
      <c r="H388" s="2" t="s">
        <v>207</v>
      </c>
      <c r="I388" s="2">
        <f>ROUND(29/100,9)</f>
        <v>0.28999999999999998</v>
      </c>
      <c r="J388" s="2">
        <v>0</v>
      </c>
      <c r="K388" s="2"/>
      <c r="L388" s="2"/>
      <c r="M388" s="2"/>
      <c r="N388" s="2"/>
      <c r="O388" s="2">
        <f t="shared" ref="O388:O431" si="204">ROUND(CP388,2)</f>
        <v>113.68</v>
      </c>
      <c r="P388" s="2">
        <f t="shared" ref="P388:P431" si="205">ROUND(CQ388*I388,2)</f>
        <v>0.3</v>
      </c>
      <c r="Q388" s="2">
        <f t="shared" ref="Q388:Q431" si="206">ROUND(CR388*I388,2)</f>
        <v>98.59</v>
      </c>
      <c r="R388" s="2">
        <f t="shared" ref="R388:R431" si="207">ROUND(CS388*I388,2)</f>
        <v>0</v>
      </c>
      <c r="S388" s="2">
        <f t="shared" ref="S388:S431" si="208">ROUND(CT388*I388,2)</f>
        <v>14.79</v>
      </c>
      <c r="T388" s="2">
        <f t="shared" ref="T388:T431" si="209">ROUND(CU388*I388,2)</f>
        <v>0</v>
      </c>
      <c r="U388" s="2">
        <f t="shared" ref="U388:U431" si="210">CV388*I388</f>
        <v>1.5369999999999999</v>
      </c>
      <c r="V388" s="2">
        <f t="shared" ref="V388:V431" si="211">CW388*I388</f>
        <v>0</v>
      </c>
      <c r="W388" s="2">
        <f t="shared" ref="W388:W431" si="212">ROUND(CX388*I388,2)</f>
        <v>0</v>
      </c>
      <c r="X388" s="2">
        <f t="shared" ref="X388:X431" si="213">ROUND(CY388,2)</f>
        <v>14.05</v>
      </c>
      <c r="Y388" s="2">
        <f t="shared" ref="Y388:Y431" si="214">ROUND(CZ388,2)</f>
        <v>9.61</v>
      </c>
      <c r="Z388" s="2"/>
      <c r="AA388" s="2">
        <v>51613416</v>
      </c>
      <c r="AB388" s="2">
        <f t="shared" ref="AB388:AB431" si="215">ROUND((AC388+AD388+AF388),6)</f>
        <v>391.97</v>
      </c>
      <c r="AC388" s="2">
        <f t="shared" ref="AC388:AC431" si="216">ROUND((ES388),6)</f>
        <v>1.02</v>
      </c>
      <c r="AD388" s="2">
        <f t="shared" ref="AD388:AD431" si="217">ROUND((((ET388)-(EU388))+AE388),6)</f>
        <v>339.96</v>
      </c>
      <c r="AE388" s="2">
        <f t="shared" ref="AE388:AE431" si="218">ROUND((EU388),6)</f>
        <v>0</v>
      </c>
      <c r="AF388" s="2">
        <f t="shared" ref="AF388:AF431" si="219">ROUND((EV388),6)</f>
        <v>50.99</v>
      </c>
      <c r="AG388" s="2">
        <f t="shared" ref="AG388:AG431" si="220">ROUND((AP388),6)</f>
        <v>0</v>
      </c>
      <c r="AH388" s="2">
        <f t="shared" ref="AH388:AH431" si="221">(EW388)</f>
        <v>5.3</v>
      </c>
      <c r="AI388" s="2">
        <f t="shared" ref="AI388:AI431" si="222">(EX388)</f>
        <v>0</v>
      </c>
      <c r="AJ388" s="2">
        <f t="shared" ref="AJ388:AJ431" si="223">(AS388)</f>
        <v>0</v>
      </c>
      <c r="AK388" s="2">
        <v>391.97</v>
      </c>
      <c r="AL388" s="2">
        <v>1.02</v>
      </c>
      <c r="AM388" s="2">
        <v>339.96</v>
      </c>
      <c r="AN388" s="2">
        <v>0</v>
      </c>
      <c r="AO388" s="2">
        <v>50.99</v>
      </c>
      <c r="AP388" s="2">
        <v>0</v>
      </c>
      <c r="AQ388" s="2">
        <v>5.3</v>
      </c>
      <c r="AR388" s="2">
        <v>0</v>
      </c>
      <c r="AS388" s="2">
        <v>0</v>
      </c>
      <c r="AT388" s="2">
        <v>95</v>
      </c>
      <c r="AU388" s="2">
        <v>65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208</v>
      </c>
      <c r="BK388" s="2"/>
      <c r="BL388" s="2"/>
      <c r="BM388" s="2">
        <v>108001</v>
      </c>
      <c r="BN388" s="2">
        <v>0</v>
      </c>
      <c r="BO388" s="2" t="s">
        <v>3</v>
      </c>
      <c r="BP388" s="2">
        <v>0</v>
      </c>
      <c r="BQ388" s="2">
        <v>3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95</v>
      </c>
      <c r="CA388" s="2">
        <v>65</v>
      </c>
      <c r="CB388" s="2"/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ref="CP388:CP431" si="224">(P388+Q388+S388)</f>
        <v>113.68</v>
      </c>
      <c r="CQ388" s="2">
        <f t="shared" ref="CQ388:CQ431" si="225">AC388*BC388</f>
        <v>1.02</v>
      </c>
      <c r="CR388" s="2">
        <f t="shared" ref="CR388:CR431" si="226">AD388*BB388</f>
        <v>339.96</v>
      </c>
      <c r="CS388" s="2">
        <f t="shared" ref="CS388:CS431" si="227">AE388*BS388</f>
        <v>0</v>
      </c>
      <c r="CT388" s="2">
        <f t="shared" ref="CT388:CT431" si="228">AF388*BA388</f>
        <v>50.99</v>
      </c>
      <c r="CU388" s="2">
        <f t="shared" ref="CU388:CU431" si="229">AG388</f>
        <v>0</v>
      </c>
      <c r="CV388" s="2">
        <f t="shared" ref="CV388:CV431" si="230">AH388</f>
        <v>5.3</v>
      </c>
      <c r="CW388" s="2">
        <f t="shared" ref="CW388:CW431" si="231">AI388</f>
        <v>0</v>
      </c>
      <c r="CX388" s="2">
        <f t="shared" ref="CX388:CX431" si="232">AJ388</f>
        <v>0</v>
      </c>
      <c r="CY388" s="2">
        <f t="shared" ref="CY388:CY431" si="233">(((S388+R388)*AT388)/100)</f>
        <v>14.0505</v>
      </c>
      <c r="CZ388" s="2">
        <f t="shared" ref="CZ388:CZ431" si="234">(((S388+R388)*AU388)/100)</f>
        <v>9.6135000000000002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207</v>
      </c>
      <c r="DW388" s="2" t="s">
        <v>207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51133480</v>
      </c>
      <c r="EF388" s="2">
        <v>3</v>
      </c>
      <c r="EG388" s="2" t="s">
        <v>101</v>
      </c>
      <c r="EH388" s="2">
        <v>0</v>
      </c>
      <c r="EI388" s="2" t="s">
        <v>3</v>
      </c>
      <c r="EJ388" s="2">
        <v>2</v>
      </c>
      <c r="EK388" s="2">
        <v>108001</v>
      </c>
      <c r="EL388" s="2" t="s">
        <v>102</v>
      </c>
      <c r="EM388" s="2" t="s">
        <v>103</v>
      </c>
      <c r="EN388" s="2"/>
      <c r="EO388" s="2" t="s">
        <v>3</v>
      </c>
      <c r="EP388" s="2"/>
      <c r="EQ388" s="2">
        <v>0</v>
      </c>
      <c r="ER388" s="2">
        <v>391.97</v>
      </c>
      <c r="ES388" s="2">
        <v>1.02</v>
      </c>
      <c r="ET388" s="2">
        <v>339.96</v>
      </c>
      <c r="EU388" s="2">
        <v>0</v>
      </c>
      <c r="EV388" s="2">
        <v>50.99</v>
      </c>
      <c r="EW388" s="2">
        <v>5.3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f t="shared" ref="FR388:FR431" si="235">ROUND(IF(AND(BH388=3,BI388=3),P388,0),2)</f>
        <v>0</v>
      </c>
      <c r="FS388" s="2">
        <v>0</v>
      </c>
      <c r="FT388" s="2"/>
      <c r="FU388" s="2"/>
      <c r="FV388" s="2"/>
      <c r="FW388" s="2"/>
      <c r="FX388" s="2">
        <v>95</v>
      </c>
      <c r="FY388" s="2">
        <v>65</v>
      </c>
      <c r="FZ388" s="2"/>
      <c r="GA388" s="2" t="s">
        <v>3</v>
      </c>
      <c r="GB388" s="2"/>
      <c r="GC388" s="2"/>
      <c r="GD388" s="2">
        <v>1</v>
      </c>
      <c r="GE388" s="2"/>
      <c r="GF388" s="2">
        <v>-1212775463</v>
      </c>
      <c r="GG388" s="2">
        <v>2</v>
      </c>
      <c r="GH388" s="2">
        <v>1</v>
      </c>
      <c r="GI388" s="2">
        <v>-2</v>
      </c>
      <c r="GJ388" s="2">
        <v>0</v>
      </c>
      <c r="GK388" s="2">
        <v>0</v>
      </c>
      <c r="GL388" s="2">
        <f t="shared" ref="GL388:GL431" si="236">ROUND(IF(AND(BH388=3,BI388=3,FS388&lt;&gt;0),P388,0),2)</f>
        <v>0</v>
      </c>
      <c r="GM388" s="2">
        <f t="shared" ref="GM388:GM431" si="237">ROUND(O388+X388+Y388,2)+GX388</f>
        <v>137.34</v>
      </c>
      <c r="GN388" s="2">
        <f t="shared" ref="GN388:GN431" si="238">IF(OR(BI388=0,BI388=1),ROUND(O388+X388+Y388,2),0)</f>
        <v>0</v>
      </c>
      <c r="GO388" s="2">
        <f t="shared" ref="GO388:GO431" si="239">IF(BI388=2,ROUND(O388+X388+Y388,2),0)</f>
        <v>137.34</v>
      </c>
      <c r="GP388" s="2">
        <f t="shared" ref="GP388:GP431" si="240">IF(BI388=4,ROUND(O388+X388+Y388,2)+GX388,0)</f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ref="GV388:GV431" si="241">ROUND((GT388),6)</f>
        <v>0</v>
      </c>
      <c r="GW388" s="2">
        <v>1</v>
      </c>
      <c r="GX388" s="2">
        <f t="shared" ref="GX388:GX431" si="242">ROUND(HC388*I388,2)</f>
        <v>0</v>
      </c>
      <c r="GY388" s="2"/>
      <c r="GZ388" s="2"/>
      <c r="HA388" s="2">
        <v>0</v>
      </c>
      <c r="HB388" s="2">
        <v>0</v>
      </c>
      <c r="HC388" s="2">
        <f t="shared" ref="HC388:HC431" si="243">GV388*GW388</f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5">
      <c r="A389">
        <v>17</v>
      </c>
      <c r="B389">
        <v>1</v>
      </c>
      <c r="C389">
        <f>ROW(SmtRes!A154)</f>
        <v>154</v>
      </c>
      <c r="D389">
        <f>ROW(EtalonRes!A154)</f>
        <v>154</v>
      </c>
      <c r="E389" t="s">
        <v>38</v>
      </c>
      <c r="F389" t="s">
        <v>205</v>
      </c>
      <c r="G389" t="s">
        <v>206</v>
      </c>
      <c r="H389" t="s">
        <v>207</v>
      </c>
      <c r="I389">
        <f>ROUND(29/100,9)</f>
        <v>0.28999999999999998</v>
      </c>
      <c r="J389">
        <v>0</v>
      </c>
      <c r="O389">
        <f t="shared" si="204"/>
        <v>1555.35</v>
      </c>
      <c r="P389">
        <f t="shared" si="205"/>
        <v>9.81</v>
      </c>
      <c r="Q389">
        <f t="shared" si="206"/>
        <v>1054.9000000000001</v>
      </c>
      <c r="R389">
        <f t="shared" si="207"/>
        <v>0</v>
      </c>
      <c r="S389">
        <f t="shared" si="208"/>
        <v>490.64</v>
      </c>
      <c r="T389">
        <f t="shared" si="209"/>
        <v>0</v>
      </c>
      <c r="U389">
        <f t="shared" si="210"/>
        <v>1.5369999999999999</v>
      </c>
      <c r="V389">
        <f t="shared" si="211"/>
        <v>0</v>
      </c>
      <c r="W389">
        <f t="shared" si="212"/>
        <v>0</v>
      </c>
      <c r="X389">
        <f t="shared" si="213"/>
        <v>466.11</v>
      </c>
      <c r="Y389">
        <f t="shared" si="214"/>
        <v>318.92</v>
      </c>
      <c r="AA389">
        <v>51613430</v>
      </c>
      <c r="AB389">
        <f t="shared" si="215"/>
        <v>391.97</v>
      </c>
      <c r="AC389">
        <f t="shared" si="216"/>
        <v>1.02</v>
      </c>
      <c r="AD389">
        <f t="shared" si="217"/>
        <v>339.96</v>
      </c>
      <c r="AE389">
        <f t="shared" si="218"/>
        <v>0</v>
      </c>
      <c r="AF389">
        <f t="shared" si="219"/>
        <v>50.99</v>
      </c>
      <c r="AG389">
        <f t="shared" si="220"/>
        <v>0</v>
      </c>
      <c r="AH389">
        <f t="shared" si="221"/>
        <v>5.3</v>
      </c>
      <c r="AI389">
        <f t="shared" si="222"/>
        <v>0</v>
      </c>
      <c r="AJ389">
        <f t="shared" si="223"/>
        <v>0</v>
      </c>
      <c r="AK389">
        <v>391.97</v>
      </c>
      <c r="AL389">
        <v>1.02</v>
      </c>
      <c r="AM389">
        <v>339.96</v>
      </c>
      <c r="AN389">
        <v>0</v>
      </c>
      <c r="AO389">
        <v>50.99</v>
      </c>
      <c r="AP389">
        <v>0</v>
      </c>
      <c r="AQ389">
        <v>5.3</v>
      </c>
      <c r="AR389">
        <v>0</v>
      </c>
      <c r="AS389">
        <v>0</v>
      </c>
      <c r="AT389">
        <v>95</v>
      </c>
      <c r="AU389">
        <v>65</v>
      </c>
      <c r="AV389">
        <v>1</v>
      </c>
      <c r="AW389">
        <v>1</v>
      </c>
      <c r="AZ389">
        <v>1</v>
      </c>
      <c r="BA389">
        <v>33.18</v>
      </c>
      <c r="BB389">
        <v>10.7</v>
      </c>
      <c r="BC389">
        <v>33.17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208</v>
      </c>
      <c r="BM389">
        <v>108001</v>
      </c>
      <c r="BN389">
        <v>0</v>
      </c>
      <c r="BO389" t="s">
        <v>205</v>
      </c>
      <c r="BP389">
        <v>1</v>
      </c>
      <c r="BQ389">
        <v>3</v>
      </c>
      <c r="BR389">
        <v>0</v>
      </c>
      <c r="BS389">
        <v>33.18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95</v>
      </c>
      <c r="CA389">
        <v>65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24"/>
        <v>1555.35</v>
      </c>
      <c r="CQ389">
        <f t="shared" si="225"/>
        <v>33.833399999999997</v>
      </c>
      <c r="CR389">
        <f t="shared" si="226"/>
        <v>3637.5720000000001</v>
      </c>
      <c r="CS389">
        <f t="shared" si="227"/>
        <v>0</v>
      </c>
      <c r="CT389">
        <f t="shared" si="228"/>
        <v>1691.8481999999999</v>
      </c>
      <c r="CU389">
        <f t="shared" si="229"/>
        <v>0</v>
      </c>
      <c r="CV389">
        <f t="shared" si="230"/>
        <v>5.3</v>
      </c>
      <c r="CW389">
        <f t="shared" si="231"/>
        <v>0</v>
      </c>
      <c r="CX389">
        <f t="shared" si="232"/>
        <v>0</v>
      </c>
      <c r="CY389">
        <f t="shared" si="233"/>
        <v>466.108</v>
      </c>
      <c r="CZ389">
        <f t="shared" si="234"/>
        <v>318.916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207</v>
      </c>
      <c r="DW389" t="s">
        <v>207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51133480</v>
      </c>
      <c r="EF389">
        <v>3</v>
      </c>
      <c r="EG389" t="s">
        <v>101</v>
      </c>
      <c r="EH389">
        <v>0</v>
      </c>
      <c r="EI389" t="s">
        <v>3</v>
      </c>
      <c r="EJ389">
        <v>2</v>
      </c>
      <c r="EK389">
        <v>108001</v>
      </c>
      <c r="EL389" t="s">
        <v>102</v>
      </c>
      <c r="EM389" t="s">
        <v>103</v>
      </c>
      <c r="EO389" t="s">
        <v>3</v>
      </c>
      <c r="EQ389">
        <v>0</v>
      </c>
      <c r="ER389">
        <v>391.97</v>
      </c>
      <c r="ES389">
        <v>1.02</v>
      </c>
      <c r="ET389">
        <v>339.96</v>
      </c>
      <c r="EU389">
        <v>0</v>
      </c>
      <c r="EV389">
        <v>50.99</v>
      </c>
      <c r="EW389">
        <v>5.3</v>
      </c>
      <c r="EX389">
        <v>0</v>
      </c>
      <c r="EY389">
        <v>0</v>
      </c>
      <c r="FQ389">
        <v>0</v>
      </c>
      <c r="FR389">
        <f t="shared" si="235"/>
        <v>0</v>
      </c>
      <c r="FS389">
        <v>0</v>
      </c>
      <c r="FX389">
        <v>95</v>
      </c>
      <c r="FY389">
        <v>65</v>
      </c>
      <c r="GA389" t="s">
        <v>3</v>
      </c>
      <c r="GD389">
        <v>1</v>
      </c>
      <c r="GF389">
        <v>-1212775463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236"/>
        <v>0</v>
      </c>
      <c r="GM389">
        <f t="shared" si="237"/>
        <v>2340.38</v>
      </c>
      <c r="GN389">
        <f t="shared" si="238"/>
        <v>0</v>
      </c>
      <c r="GO389">
        <f t="shared" si="239"/>
        <v>2340.38</v>
      </c>
      <c r="GP389">
        <f t="shared" si="240"/>
        <v>0</v>
      </c>
      <c r="GR389">
        <v>0</v>
      </c>
      <c r="GS389">
        <v>3</v>
      </c>
      <c r="GT389">
        <v>0</v>
      </c>
      <c r="GU389" t="s">
        <v>3</v>
      </c>
      <c r="GV389">
        <f t="shared" si="241"/>
        <v>0</v>
      </c>
      <c r="GW389">
        <v>1</v>
      </c>
      <c r="GX389">
        <f t="shared" si="242"/>
        <v>0</v>
      </c>
      <c r="HA389">
        <v>0</v>
      </c>
      <c r="HB389">
        <v>0</v>
      </c>
      <c r="HC389">
        <f t="shared" si="243"/>
        <v>0</v>
      </c>
      <c r="HE389" t="s">
        <v>3</v>
      </c>
      <c r="HF389" t="s">
        <v>3</v>
      </c>
      <c r="IK389">
        <v>0</v>
      </c>
    </row>
    <row r="390" spans="1:255" x14ac:dyDescent="0.25">
      <c r="A390" s="2">
        <v>17</v>
      </c>
      <c r="B390" s="2">
        <v>1</v>
      </c>
      <c r="C390" s="2">
        <f>ROW(SmtRes!A159)</f>
        <v>159</v>
      </c>
      <c r="D390" s="2">
        <f>ROW(EtalonRes!A159)</f>
        <v>159</v>
      </c>
      <c r="E390" s="2" t="s">
        <v>45</v>
      </c>
      <c r="F390" s="2" t="s">
        <v>209</v>
      </c>
      <c r="G390" s="2" t="s">
        <v>210</v>
      </c>
      <c r="H390" s="2" t="s">
        <v>99</v>
      </c>
      <c r="I390" s="2">
        <v>2</v>
      </c>
      <c r="J390" s="2">
        <v>0</v>
      </c>
      <c r="K390" s="2"/>
      <c r="L390" s="2"/>
      <c r="M390" s="2"/>
      <c r="N390" s="2"/>
      <c r="O390" s="2">
        <f t="shared" si="204"/>
        <v>56.96</v>
      </c>
      <c r="P390" s="2">
        <f t="shared" si="205"/>
        <v>47.14</v>
      </c>
      <c r="Q390" s="2">
        <f t="shared" si="206"/>
        <v>0</v>
      </c>
      <c r="R390" s="2">
        <f t="shared" si="207"/>
        <v>0</v>
      </c>
      <c r="S390" s="2">
        <f t="shared" si="208"/>
        <v>9.82</v>
      </c>
      <c r="T390" s="2">
        <f t="shared" si="209"/>
        <v>0</v>
      </c>
      <c r="U390" s="2">
        <f t="shared" si="210"/>
        <v>1.02</v>
      </c>
      <c r="V390" s="2">
        <f t="shared" si="211"/>
        <v>0</v>
      </c>
      <c r="W390" s="2">
        <f t="shared" si="212"/>
        <v>0</v>
      </c>
      <c r="X390" s="2">
        <f t="shared" si="213"/>
        <v>9.33</v>
      </c>
      <c r="Y390" s="2">
        <f t="shared" si="214"/>
        <v>6.38</v>
      </c>
      <c r="Z390" s="2"/>
      <c r="AA390" s="2">
        <v>51613416</v>
      </c>
      <c r="AB390" s="2">
        <f t="shared" si="215"/>
        <v>28.48</v>
      </c>
      <c r="AC390" s="2">
        <f t="shared" si="216"/>
        <v>23.57</v>
      </c>
      <c r="AD390" s="2">
        <f t="shared" si="217"/>
        <v>0</v>
      </c>
      <c r="AE390" s="2">
        <f t="shared" si="218"/>
        <v>0</v>
      </c>
      <c r="AF390" s="2">
        <f t="shared" si="219"/>
        <v>4.91</v>
      </c>
      <c r="AG390" s="2">
        <f t="shared" si="220"/>
        <v>0</v>
      </c>
      <c r="AH390" s="2">
        <f t="shared" si="221"/>
        <v>0.51</v>
      </c>
      <c r="AI390" s="2">
        <f t="shared" si="222"/>
        <v>0</v>
      </c>
      <c r="AJ390" s="2">
        <f t="shared" si="223"/>
        <v>0</v>
      </c>
      <c r="AK390" s="2">
        <v>28.48</v>
      </c>
      <c r="AL390" s="2">
        <v>23.57</v>
      </c>
      <c r="AM390" s="2">
        <v>0</v>
      </c>
      <c r="AN390" s="2">
        <v>0</v>
      </c>
      <c r="AO390" s="2">
        <v>4.91</v>
      </c>
      <c r="AP390" s="2">
        <v>0</v>
      </c>
      <c r="AQ390" s="2">
        <v>0.51</v>
      </c>
      <c r="AR390" s="2">
        <v>0</v>
      </c>
      <c r="AS390" s="2">
        <v>0</v>
      </c>
      <c r="AT390" s="2">
        <v>95</v>
      </c>
      <c r="AU390" s="2">
        <v>65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211</v>
      </c>
      <c r="BK390" s="2"/>
      <c r="BL390" s="2"/>
      <c r="BM390" s="2">
        <v>108001</v>
      </c>
      <c r="BN390" s="2">
        <v>0</v>
      </c>
      <c r="BO390" s="2" t="s">
        <v>3</v>
      </c>
      <c r="BP390" s="2">
        <v>0</v>
      </c>
      <c r="BQ390" s="2">
        <v>3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95</v>
      </c>
      <c r="CA390" s="2">
        <v>65</v>
      </c>
      <c r="CB390" s="2"/>
      <c r="CC390" s="2"/>
      <c r="CD390" s="2"/>
      <c r="CE390" s="2">
        <v>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224"/>
        <v>56.96</v>
      </c>
      <c r="CQ390" s="2">
        <f t="shared" si="225"/>
        <v>23.57</v>
      </c>
      <c r="CR390" s="2">
        <f t="shared" si="226"/>
        <v>0</v>
      </c>
      <c r="CS390" s="2">
        <f t="shared" si="227"/>
        <v>0</v>
      </c>
      <c r="CT390" s="2">
        <f t="shared" si="228"/>
        <v>4.91</v>
      </c>
      <c r="CU390" s="2">
        <f t="shared" si="229"/>
        <v>0</v>
      </c>
      <c r="CV390" s="2">
        <f t="shared" si="230"/>
        <v>0.51</v>
      </c>
      <c r="CW390" s="2">
        <f t="shared" si="231"/>
        <v>0</v>
      </c>
      <c r="CX390" s="2">
        <f t="shared" si="232"/>
        <v>0</v>
      </c>
      <c r="CY390" s="2">
        <f t="shared" si="233"/>
        <v>9.3290000000000006</v>
      </c>
      <c r="CZ390" s="2">
        <f t="shared" si="234"/>
        <v>6.383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99</v>
      </c>
      <c r="DW390" s="2" t="s">
        <v>99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51133480</v>
      </c>
      <c r="EF390" s="2">
        <v>3</v>
      </c>
      <c r="EG390" s="2" t="s">
        <v>101</v>
      </c>
      <c r="EH390" s="2">
        <v>0</v>
      </c>
      <c r="EI390" s="2" t="s">
        <v>3</v>
      </c>
      <c r="EJ390" s="2">
        <v>2</v>
      </c>
      <c r="EK390" s="2">
        <v>108001</v>
      </c>
      <c r="EL390" s="2" t="s">
        <v>102</v>
      </c>
      <c r="EM390" s="2" t="s">
        <v>103</v>
      </c>
      <c r="EN390" s="2"/>
      <c r="EO390" s="2" t="s">
        <v>3</v>
      </c>
      <c r="EP390" s="2"/>
      <c r="EQ390" s="2">
        <v>0</v>
      </c>
      <c r="ER390" s="2">
        <v>28.48</v>
      </c>
      <c r="ES390" s="2">
        <v>23.57</v>
      </c>
      <c r="ET390" s="2">
        <v>0</v>
      </c>
      <c r="EU390" s="2">
        <v>0</v>
      </c>
      <c r="EV390" s="2">
        <v>4.91</v>
      </c>
      <c r="EW390" s="2">
        <v>0.51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si="235"/>
        <v>0</v>
      </c>
      <c r="FS390" s="2">
        <v>0</v>
      </c>
      <c r="FT390" s="2"/>
      <c r="FU390" s="2"/>
      <c r="FV390" s="2"/>
      <c r="FW390" s="2"/>
      <c r="FX390" s="2">
        <v>95</v>
      </c>
      <c r="FY390" s="2">
        <v>65</v>
      </c>
      <c r="FZ390" s="2"/>
      <c r="GA390" s="2" t="s">
        <v>3</v>
      </c>
      <c r="GB390" s="2"/>
      <c r="GC390" s="2"/>
      <c r="GD390" s="2">
        <v>1</v>
      </c>
      <c r="GE390" s="2"/>
      <c r="GF390" s="2">
        <v>720353683</v>
      </c>
      <c r="GG390" s="2">
        <v>2</v>
      </c>
      <c r="GH390" s="2">
        <v>1</v>
      </c>
      <c r="GI390" s="2">
        <v>-2</v>
      </c>
      <c r="GJ390" s="2">
        <v>0</v>
      </c>
      <c r="GK390" s="2">
        <v>0</v>
      </c>
      <c r="GL390" s="2">
        <f t="shared" si="236"/>
        <v>0</v>
      </c>
      <c r="GM390" s="2">
        <f t="shared" si="237"/>
        <v>72.67</v>
      </c>
      <c r="GN390" s="2">
        <f t="shared" si="238"/>
        <v>0</v>
      </c>
      <c r="GO390" s="2">
        <f t="shared" si="239"/>
        <v>72.67</v>
      </c>
      <c r="GP390" s="2">
        <f t="shared" si="240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241"/>
        <v>0</v>
      </c>
      <c r="GW390" s="2">
        <v>1</v>
      </c>
      <c r="GX390" s="2">
        <f t="shared" si="242"/>
        <v>0</v>
      </c>
      <c r="GY390" s="2"/>
      <c r="GZ390" s="2"/>
      <c r="HA390" s="2">
        <v>0</v>
      </c>
      <c r="HB390" s="2">
        <v>0</v>
      </c>
      <c r="HC390" s="2">
        <f t="shared" si="243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5">
      <c r="A391">
        <v>17</v>
      </c>
      <c r="B391">
        <v>1</v>
      </c>
      <c r="C391">
        <f>ROW(SmtRes!A164)</f>
        <v>164</v>
      </c>
      <c r="D391">
        <f>ROW(EtalonRes!A164)</f>
        <v>164</v>
      </c>
      <c r="E391" t="s">
        <v>45</v>
      </c>
      <c r="F391" t="s">
        <v>209</v>
      </c>
      <c r="G391" t="s">
        <v>210</v>
      </c>
      <c r="H391" t="s">
        <v>99</v>
      </c>
      <c r="I391">
        <v>2</v>
      </c>
      <c r="J391">
        <v>0</v>
      </c>
      <c r="O391">
        <f t="shared" si="204"/>
        <v>763.76</v>
      </c>
      <c r="P391">
        <f t="shared" si="205"/>
        <v>437.93</v>
      </c>
      <c r="Q391">
        <f t="shared" si="206"/>
        <v>0</v>
      </c>
      <c r="R391">
        <f t="shared" si="207"/>
        <v>0</v>
      </c>
      <c r="S391">
        <f t="shared" si="208"/>
        <v>325.83</v>
      </c>
      <c r="T391">
        <f t="shared" si="209"/>
        <v>0</v>
      </c>
      <c r="U391">
        <f t="shared" si="210"/>
        <v>1.02</v>
      </c>
      <c r="V391">
        <f t="shared" si="211"/>
        <v>0</v>
      </c>
      <c r="W391">
        <f t="shared" si="212"/>
        <v>0</v>
      </c>
      <c r="X391">
        <f t="shared" si="213"/>
        <v>309.54000000000002</v>
      </c>
      <c r="Y391">
        <f t="shared" si="214"/>
        <v>211.79</v>
      </c>
      <c r="AA391">
        <v>51613430</v>
      </c>
      <c r="AB391">
        <f t="shared" si="215"/>
        <v>28.48</v>
      </c>
      <c r="AC391">
        <f t="shared" si="216"/>
        <v>23.57</v>
      </c>
      <c r="AD391">
        <f t="shared" si="217"/>
        <v>0</v>
      </c>
      <c r="AE391">
        <f t="shared" si="218"/>
        <v>0</v>
      </c>
      <c r="AF391">
        <f t="shared" si="219"/>
        <v>4.91</v>
      </c>
      <c r="AG391">
        <f t="shared" si="220"/>
        <v>0</v>
      </c>
      <c r="AH391">
        <f t="shared" si="221"/>
        <v>0.51</v>
      </c>
      <c r="AI391">
        <f t="shared" si="222"/>
        <v>0</v>
      </c>
      <c r="AJ391">
        <f t="shared" si="223"/>
        <v>0</v>
      </c>
      <c r="AK391">
        <v>28.48</v>
      </c>
      <c r="AL391">
        <v>23.57</v>
      </c>
      <c r="AM391">
        <v>0</v>
      </c>
      <c r="AN391">
        <v>0</v>
      </c>
      <c r="AO391">
        <v>4.91</v>
      </c>
      <c r="AP391">
        <v>0</v>
      </c>
      <c r="AQ391">
        <v>0.51</v>
      </c>
      <c r="AR391">
        <v>0</v>
      </c>
      <c r="AS391">
        <v>0</v>
      </c>
      <c r="AT391">
        <v>95</v>
      </c>
      <c r="AU391">
        <v>65</v>
      </c>
      <c r="AV391">
        <v>1</v>
      </c>
      <c r="AW391">
        <v>1</v>
      </c>
      <c r="AZ391">
        <v>1</v>
      </c>
      <c r="BA391">
        <v>33.18</v>
      </c>
      <c r="BB391">
        <v>1</v>
      </c>
      <c r="BC391">
        <v>9.2899999999999991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211</v>
      </c>
      <c r="BM391">
        <v>108001</v>
      </c>
      <c r="BN391">
        <v>0</v>
      </c>
      <c r="BO391" t="s">
        <v>209</v>
      </c>
      <c r="BP391">
        <v>1</v>
      </c>
      <c r="BQ391">
        <v>3</v>
      </c>
      <c r="BR391">
        <v>0</v>
      </c>
      <c r="BS391">
        <v>33.18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95</v>
      </c>
      <c r="CA391">
        <v>65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24"/>
        <v>763.76</v>
      </c>
      <c r="CQ391">
        <f t="shared" si="225"/>
        <v>218.96530000000001</v>
      </c>
      <c r="CR391">
        <f t="shared" si="226"/>
        <v>0</v>
      </c>
      <c r="CS391">
        <f t="shared" si="227"/>
        <v>0</v>
      </c>
      <c r="CT391">
        <f t="shared" si="228"/>
        <v>162.91380000000001</v>
      </c>
      <c r="CU391">
        <f t="shared" si="229"/>
        <v>0</v>
      </c>
      <c r="CV391">
        <f t="shared" si="230"/>
        <v>0.51</v>
      </c>
      <c r="CW391">
        <f t="shared" si="231"/>
        <v>0</v>
      </c>
      <c r="CX391">
        <f t="shared" si="232"/>
        <v>0</v>
      </c>
      <c r="CY391">
        <f t="shared" si="233"/>
        <v>309.5385</v>
      </c>
      <c r="CZ391">
        <f t="shared" si="234"/>
        <v>211.7895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99</v>
      </c>
      <c r="DW391" t="s">
        <v>99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51133480</v>
      </c>
      <c r="EF391">
        <v>3</v>
      </c>
      <c r="EG391" t="s">
        <v>101</v>
      </c>
      <c r="EH391">
        <v>0</v>
      </c>
      <c r="EI391" t="s">
        <v>3</v>
      </c>
      <c r="EJ391">
        <v>2</v>
      </c>
      <c r="EK391">
        <v>108001</v>
      </c>
      <c r="EL391" t="s">
        <v>102</v>
      </c>
      <c r="EM391" t="s">
        <v>103</v>
      </c>
      <c r="EO391" t="s">
        <v>3</v>
      </c>
      <c r="EQ391">
        <v>0</v>
      </c>
      <c r="ER391">
        <v>28.48</v>
      </c>
      <c r="ES391">
        <v>23.57</v>
      </c>
      <c r="ET391">
        <v>0</v>
      </c>
      <c r="EU391">
        <v>0</v>
      </c>
      <c r="EV391">
        <v>4.91</v>
      </c>
      <c r="EW391">
        <v>0.51</v>
      </c>
      <c r="EX391">
        <v>0</v>
      </c>
      <c r="EY391">
        <v>0</v>
      </c>
      <c r="FQ391">
        <v>0</v>
      </c>
      <c r="FR391">
        <f t="shared" si="235"/>
        <v>0</v>
      </c>
      <c r="FS391">
        <v>0</v>
      </c>
      <c r="FX391">
        <v>95</v>
      </c>
      <c r="FY391">
        <v>65</v>
      </c>
      <c r="GA391" t="s">
        <v>3</v>
      </c>
      <c r="GD391">
        <v>1</v>
      </c>
      <c r="GF391">
        <v>720353683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236"/>
        <v>0</v>
      </c>
      <c r="GM391">
        <f t="shared" si="237"/>
        <v>1285.0899999999999</v>
      </c>
      <c r="GN391">
        <f t="shared" si="238"/>
        <v>0</v>
      </c>
      <c r="GO391">
        <f t="shared" si="239"/>
        <v>1285.0899999999999</v>
      </c>
      <c r="GP391">
        <f t="shared" si="240"/>
        <v>0</v>
      </c>
      <c r="GR391">
        <v>0</v>
      </c>
      <c r="GS391">
        <v>3</v>
      </c>
      <c r="GT391">
        <v>0</v>
      </c>
      <c r="GU391" t="s">
        <v>3</v>
      </c>
      <c r="GV391">
        <f t="shared" si="241"/>
        <v>0</v>
      </c>
      <c r="GW391">
        <v>1</v>
      </c>
      <c r="GX391">
        <f t="shared" si="242"/>
        <v>0</v>
      </c>
      <c r="HA391">
        <v>0</v>
      </c>
      <c r="HB391">
        <v>0</v>
      </c>
      <c r="HC391">
        <f t="shared" si="243"/>
        <v>0</v>
      </c>
      <c r="HE391" t="s">
        <v>3</v>
      </c>
      <c r="HF391" t="s">
        <v>3</v>
      </c>
      <c r="IK391">
        <v>0</v>
      </c>
    </row>
    <row r="392" spans="1:255" x14ac:dyDescent="0.25">
      <c r="A392" s="2">
        <v>17</v>
      </c>
      <c r="B392" s="2">
        <v>1</v>
      </c>
      <c r="C392" s="2">
        <f>ROW(SmtRes!A168)</f>
        <v>168</v>
      </c>
      <c r="D392" s="2">
        <f>ROW(EtalonRes!A168)</f>
        <v>168</v>
      </c>
      <c r="E392" s="2" t="s">
        <v>53</v>
      </c>
      <c r="F392" s="2" t="s">
        <v>212</v>
      </c>
      <c r="G392" s="2" t="s">
        <v>213</v>
      </c>
      <c r="H392" s="2" t="s">
        <v>214</v>
      </c>
      <c r="I392" s="2">
        <v>0.01</v>
      </c>
      <c r="J392" s="2">
        <v>0</v>
      </c>
      <c r="K392" s="2"/>
      <c r="L392" s="2"/>
      <c r="M392" s="2"/>
      <c r="N392" s="2"/>
      <c r="O392" s="2">
        <f t="shared" si="204"/>
        <v>232.19</v>
      </c>
      <c r="P392" s="2">
        <f t="shared" si="205"/>
        <v>220.94</v>
      </c>
      <c r="Q392" s="2">
        <f t="shared" si="206"/>
        <v>0</v>
      </c>
      <c r="R392" s="2">
        <f t="shared" si="207"/>
        <v>0</v>
      </c>
      <c r="S392" s="2">
        <f t="shared" si="208"/>
        <v>11.25</v>
      </c>
      <c r="T392" s="2">
        <f t="shared" si="209"/>
        <v>0</v>
      </c>
      <c r="U392" s="2">
        <f t="shared" si="210"/>
        <v>1.33</v>
      </c>
      <c r="V392" s="2">
        <f t="shared" si="211"/>
        <v>0</v>
      </c>
      <c r="W392" s="2">
        <f t="shared" si="212"/>
        <v>0</v>
      </c>
      <c r="X392" s="2">
        <f t="shared" si="213"/>
        <v>11.25</v>
      </c>
      <c r="Y392" s="2">
        <f t="shared" si="214"/>
        <v>7.31</v>
      </c>
      <c r="Z392" s="2"/>
      <c r="AA392" s="2">
        <v>51613416</v>
      </c>
      <c r="AB392" s="2">
        <f t="shared" si="215"/>
        <v>23218.959999999999</v>
      </c>
      <c r="AC392" s="2">
        <f t="shared" si="216"/>
        <v>22093.78</v>
      </c>
      <c r="AD392" s="2">
        <f t="shared" si="217"/>
        <v>0</v>
      </c>
      <c r="AE392" s="2">
        <f t="shared" si="218"/>
        <v>0</v>
      </c>
      <c r="AF392" s="2">
        <f t="shared" si="219"/>
        <v>1125.18</v>
      </c>
      <c r="AG392" s="2">
        <f t="shared" si="220"/>
        <v>0</v>
      </c>
      <c r="AH392" s="2">
        <f t="shared" si="221"/>
        <v>133</v>
      </c>
      <c r="AI392" s="2">
        <f t="shared" si="222"/>
        <v>0</v>
      </c>
      <c r="AJ392" s="2">
        <f t="shared" si="223"/>
        <v>0</v>
      </c>
      <c r="AK392" s="2">
        <v>23218.959999999999</v>
      </c>
      <c r="AL392" s="2">
        <v>22093.78</v>
      </c>
      <c r="AM392" s="2">
        <v>0</v>
      </c>
      <c r="AN392" s="2">
        <v>0</v>
      </c>
      <c r="AO392" s="2">
        <v>1125.18</v>
      </c>
      <c r="AP392" s="2">
        <v>0</v>
      </c>
      <c r="AQ392" s="2">
        <v>133</v>
      </c>
      <c r="AR392" s="2">
        <v>0</v>
      </c>
      <c r="AS392" s="2">
        <v>0</v>
      </c>
      <c r="AT392" s="2">
        <v>100</v>
      </c>
      <c r="AU392" s="2">
        <v>65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1</v>
      </c>
      <c r="BJ392" s="2" t="s">
        <v>215</v>
      </c>
      <c r="BK392" s="2"/>
      <c r="BL392" s="2"/>
      <c r="BM392" s="2">
        <v>34001</v>
      </c>
      <c r="BN392" s="2">
        <v>0</v>
      </c>
      <c r="BO392" s="2" t="s">
        <v>3</v>
      </c>
      <c r="BP392" s="2">
        <v>0</v>
      </c>
      <c r="BQ392" s="2">
        <v>2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100</v>
      </c>
      <c r="CA392" s="2">
        <v>65</v>
      </c>
      <c r="CB392" s="2"/>
      <c r="CC392" s="2"/>
      <c r="CD392" s="2"/>
      <c r="CE392" s="2">
        <v>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224"/>
        <v>232.19</v>
      </c>
      <c r="CQ392" s="2">
        <f t="shared" si="225"/>
        <v>22093.78</v>
      </c>
      <c r="CR392" s="2">
        <f t="shared" si="226"/>
        <v>0</v>
      </c>
      <c r="CS392" s="2">
        <f t="shared" si="227"/>
        <v>0</v>
      </c>
      <c r="CT392" s="2">
        <f t="shared" si="228"/>
        <v>1125.18</v>
      </c>
      <c r="CU392" s="2">
        <f t="shared" si="229"/>
        <v>0</v>
      </c>
      <c r="CV392" s="2">
        <f t="shared" si="230"/>
        <v>133</v>
      </c>
      <c r="CW392" s="2">
        <f t="shared" si="231"/>
        <v>0</v>
      </c>
      <c r="CX392" s="2">
        <f t="shared" si="232"/>
        <v>0</v>
      </c>
      <c r="CY392" s="2">
        <f t="shared" si="233"/>
        <v>11.25</v>
      </c>
      <c r="CZ392" s="2">
        <f t="shared" si="234"/>
        <v>7.3125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214</v>
      </c>
      <c r="DW392" s="2" t="s">
        <v>214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51133653</v>
      </c>
      <c r="EF392" s="2">
        <v>2</v>
      </c>
      <c r="EG392" s="2" t="s">
        <v>28</v>
      </c>
      <c r="EH392" s="2">
        <v>0</v>
      </c>
      <c r="EI392" s="2" t="s">
        <v>3</v>
      </c>
      <c r="EJ392" s="2">
        <v>1</v>
      </c>
      <c r="EK392" s="2">
        <v>34001</v>
      </c>
      <c r="EL392" s="2" t="s">
        <v>216</v>
      </c>
      <c r="EM392" s="2" t="s">
        <v>217</v>
      </c>
      <c r="EN392" s="2"/>
      <c r="EO392" s="2" t="s">
        <v>3</v>
      </c>
      <c r="EP392" s="2"/>
      <c r="EQ392" s="2">
        <v>0</v>
      </c>
      <c r="ER392" s="2">
        <v>23218.959999999999</v>
      </c>
      <c r="ES392" s="2">
        <v>22093.78</v>
      </c>
      <c r="ET392" s="2">
        <v>0</v>
      </c>
      <c r="EU392" s="2">
        <v>0</v>
      </c>
      <c r="EV392" s="2">
        <v>1125.18</v>
      </c>
      <c r="EW392" s="2">
        <v>133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235"/>
        <v>0</v>
      </c>
      <c r="FS392" s="2">
        <v>0</v>
      </c>
      <c r="FT392" s="2"/>
      <c r="FU392" s="2"/>
      <c r="FV392" s="2"/>
      <c r="FW392" s="2"/>
      <c r="FX392" s="2">
        <v>100</v>
      </c>
      <c r="FY392" s="2">
        <v>65</v>
      </c>
      <c r="FZ392" s="2"/>
      <c r="GA392" s="2" t="s">
        <v>3</v>
      </c>
      <c r="GB392" s="2"/>
      <c r="GC392" s="2"/>
      <c r="GD392" s="2">
        <v>1</v>
      </c>
      <c r="GE392" s="2"/>
      <c r="GF392" s="2">
        <v>2135392477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236"/>
        <v>0</v>
      </c>
      <c r="GM392" s="2">
        <f t="shared" si="237"/>
        <v>250.75</v>
      </c>
      <c r="GN392" s="2">
        <f t="shared" si="238"/>
        <v>250.75</v>
      </c>
      <c r="GO392" s="2">
        <f t="shared" si="239"/>
        <v>0</v>
      </c>
      <c r="GP392" s="2">
        <f t="shared" si="240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241"/>
        <v>0</v>
      </c>
      <c r="GW392" s="2">
        <v>1</v>
      </c>
      <c r="GX392" s="2">
        <f t="shared" si="242"/>
        <v>0</v>
      </c>
      <c r="GY392" s="2"/>
      <c r="GZ392" s="2"/>
      <c r="HA392" s="2">
        <v>0</v>
      </c>
      <c r="HB392" s="2">
        <v>0</v>
      </c>
      <c r="HC392" s="2">
        <f t="shared" si="243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5">
      <c r="A393">
        <v>17</v>
      </c>
      <c r="B393">
        <v>1</v>
      </c>
      <c r="C393">
        <f>ROW(SmtRes!A172)</f>
        <v>172</v>
      </c>
      <c r="D393">
        <f>ROW(EtalonRes!A172)</f>
        <v>172</v>
      </c>
      <c r="E393" t="s">
        <v>53</v>
      </c>
      <c r="F393" t="s">
        <v>212</v>
      </c>
      <c r="G393" t="s">
        <v>213</v>
      </c>
      <c r="H393" t="s">
        <v>214</v>
      </c>
      <c r="I393">
        <v>0.01</v>
      </c>
      <c r="J393">
        <v>0</v>
      </c>
      <c r="O393">
        <f t="shared" si="204"/>
        <v>1626.05</v>
      </c>
      <c r="P393">
        <f t="shared" si="205"/>
        <v>1252.72</v>
      </c>
      <c r="Q393">
        <f t="shared" si="206"/>
        <v>0</v>
      </c>
      <c r="R393">
        <f t="shared" si="207"/>
        <v>0</v>
      </c>
      <c r="S393">
        <f t="shared" si="208"/>
        <v>373.33</v>
      </c>
      <c r="T393">
        <f t="shared" si="209"/>
        <v>0</v>
      </c>
      <c r="U393">
        <f t="shared" si="210"/>
        <v>1.33</v>
      </c>
      <c r="V393">
        <f t="shared" si="211"/>
        <v>0</v>
      </c>
      <c r="W393">
        <f t="shared" si="212"/>
        <v>0</v>
      </c>
      <c r="X393">
        <f t="shared" si="213"/>
        <v>373.33</v>
      </c>
      <c r="Y393">
        <f t="shared" si="214"/>
        <v>242.66</v>
      </c>
      <c r="AA393">
        <v>51613430</v>
      </c>
      <c r="AB393">
        <f t="shared" si="215"/>
        <v>23218.959999999999</v>
      </c>
      <c r="AC393">
        <f t="shared" si="216"/>
        <v>22093.78</v>
      </c>
      <c r="AD393">
        <f t="shared" si="217"/>
        <v>0</v>
      </c>
      <c r="AE393">
        <f t="shared" si="218"/>
        <v>0</v>
      </c>
      <c r="AF393">
        <f t="shared" si="219"/>
        <v>1125.18</v>
      </c>
      <c r="AG393">
        <f t="shared" si="220"/>
        <v>0</v>
      </c>
      <c r="AH393">
        <f t="shared" si="221"/>
        <v>133</v>
      </c>
      <c r="AI393">
        <f t="shared" si="222"/>
        <v>0</v>
      </c>
      <c r="AJ393">
        <f t="shared" si="223"/>
        <v>0</v>
      </c>
      <c r="AK393">
        <v>23218.959999999999</v>
      </c>
      <c r="AL393">
        <v>22093.78</v>
      </c>
      <c r="AM393">
        <v>0</v>
      </c>
      <c r="AN393">
        <v>0</v>
      </c>
      <c r="AO393">
        <v>1125.18</v>
      </c>
      <c r="AP393">
        <v>0</v>
      </c>
      <c r="AQ393">
        <v>133</v>
      </c>
      <c r="AR393">
        <v>0</v>
      </c>
      <c r="AS393">
        <v>0</v>
      </c>
      <c r="AT393">
        <v>100</v>
      </c>
      <c r="AU393">
        <v>65</v>
      </c>
      <c r="AV393">
        <v>1</v>
      </c>
      <c r="AW393">
        <v>1</v>
      </c>
      <c r="AZ393">
        <v>1</v>
      </c>
      <c r="BA393">
        <v>33.18</v>
      </c>
      <c r="BB393">
        <v>1</v>
      </c>
      <c r="BC393">
        <v>5.67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215</v>
      </c>
      <c r="BM393">
        <v>34001</v>
      </c>
      <c r="BN393">
        <v>0</v>
      </c>
      <c r="BO393" t="s">
        <v>212</v>
      </c>
      <c r="BP393">
        <v>1</v>
      </c>
      <c r="BQ393">
        <v>2</v>
      </c>
      <c r="BR393">
        <v>0</v>
      </c>
      <c r="BS393">
        <v>33.18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100</v>
      </c>
      <c r="CA393">
        <v>65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24"/>
        <v>1626.05</v>
      </c>
      <c r="CQ393">
        <f t="shared" si="225"/>
        <v>125271.7326</v>
      </c>
      <c r="CR393">
        <f t="shared" si="226"/>
        <v>0</v>
      </c>
      <c r="CS393">
        <f t="shared" si="227"/>
        <v>0</v>
      </c>
      <c r="CT393">
        <f t="shared" si="228"/>
        <v>37333.472399999999</v>
      </c>
      <c r="CU393">
        <f t="shared" si="229"/>
        <v>0</v>
      </c>
      <c r="CV393">
        <f t="shared" si="230"/>
        <v>133</v>
      </c>
      <c r="CW393">
        <f t="shared" si="231"/>
        <v>0</v>
      </c>
      <c r="CX393">
        <f t="shared" si="232"/>
        <v>0</v>
      </c>
      <c r="CY393">
        <f t="shared" si="233"/>
        <v>373.33</v>
      </c>
      <c r="CZ393">
        <f t="shared" si="234"/>
        <v>242.6645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214</v>
      </c>
      <c r="DW393" t="s">
        <v>214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51133653</v>
      </c>
      <c r="EF393">
        <v>2</v>
      </c>
      <c r="EG393" t="s">
        <v>28</v>
      </c>
      <c r="EH393">
        <v>0</v>
      </c>
      <c r="EI393" t="s">
        <v>3</v>
      </c>
      <c r="EJ393">
        <v>1</v>
      </c>
      <c r="EK393">
        <v>34001</v>
      </c>
      <c r="EL393" t="s">
        <v>216</v>
      </c>
      <c r="EM393" t="s">
        <v>217</v>
      </c>
      <c r="EO393" t="s">
        <v>3</v>
      </c>
      <c r="EQ393">
        <v>0</v>
      </c>
      <c r="ER393">
        <v>23218.959999999999</v>
      </c>
      <c r="ES393">
        <v>22093.78</v>
      </c>
      <c r="ET393">
        <v>0</v>
      </c>
      <c r="EU393">
        <v>0</v>
      </c>
      <c r="EV393">
        <v>1125.18</v>
      </c>
      <c r="EW393">
        <v>133</v>
      </c>
      <c r="EX393">
        <v>0</v>
      </c>
      <c r="EY393">
        <v>0</v>
      </c>
      <c r="FQ393">
        <v>0</v>
      </c>
      <c r="FR393">
        <f t="shared" si="235"/>
        <v>0</v>
      </c>
      <c r="FS393">
        <v>0</v>
      </c>
      <c r="FX393">
        <v>100</v>
      </c>
      <c r="FY393">
        <v>65</v>
      </c>
      <c r="GA393" t="s">
        <v>3</v>
      </c>
      <c r="GD393">
        <v>1</v>
      </c>
      <c r="GF393">
        <v>2135392477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236"/>
        <v>0</v>
      </c>
      <c r="GM393">
        <f t="shared" si="237"/>
        <v>2242.04</v>
      </c>
      <c r="GN393">
        <f t="shared" si="238"/>
        <v>2242.04</v>
      </c>
      <c r="GO393">
        <f t="shared" si="239"/>
        <v>0</v>
      </c>
      <c r="GP393">
        <f t="shared" si="240"/>
        <v>0</v>
      </c>
      <c r="GR393">
        <v>0</v>
      </c>
      <c r="GS393">
        <v>3</v>
      </c>
      <c r="GT393">
        <v>0</v>
      </c>
      <c r="GU393" t="s">
        <v>3</v>
      </c>
      <c r="GV393">
        <f t="shared" si="241"/>
        <v>0</v>
      </c>
      <c r="GW393">
        <v>1</v>
      </c>
      <c r="GX393">
        <f t="shared" si="242"/>
        <v>0</v>
      </c>
      <c r="HA393">
        <v>0</v>
      </c>
      <c r="HB393">
        <v>0</v>
      </c>
      <c r="HC393">
        <f t="shared" si="243"/>
        <v>0</v>
      </c>
      <c r="HE393" t="s">
        <v>3</v>
      </c>
      <c r="HF393" t="s">
        <v>3</v>
      </c>
      <c r="IK393">
        <v>0</v>
      </c>
    </row>
    <row r="394" spans="1:255" x14ac:dyDescent="0.25">
      <c r="A394" s="2">
        <v>17</v>
      </c>
      <c r="B394" s="2">
        <v>1</v>
      </c>
      <c r="C394" s="2">
        <f>ROW(SmtRes!A182)</f>
        <v>182</v>
      </c>
      <c r="D394" s="2">
        <f>ROW(EtalonRes!A182)</f>
        <v>182</v>
      </c>
      <c r="E394" s="2" t="s">
        <v>57</v>
      </c>
      <c r="F394" s="2" t="s">
        <v>218</v>
      </c>
      <c r="G394" s="2" t="s">
        <v>219</v>
      </c>
      <c r="H394" s="2" t="s">
        <v>171</v>
      </c>
      <c r="I394" s="2">
        <f>ROUND(10/100,9)</f>
        <v>0.1</v>
      </c>
      <c r="J394" s="2">
        <v>0</v>
      </c>
      <c r="K394" s="2"/>
      <c r="L394" s="2"/>
      <c r="M394" s="2"/>
      <c r="N394" s="2"/>
      <c r="O394" s="2">
        <f t="shared" si="204"/>
        <v>37.229999999999997</v>
      </c>
      <c r="P394" s="2">
        <f t="shared" si="205"/>
        <v>11.68</v>
      </c>
      <c r="Q394" s="2">
        <f t="shared" si="206"/>
        <v>5.32</v>
      </c>
      <c r="R394" s="2">
        <f t="shared" si="207"/>
        <v>0.32</v>
      </c>
      <c r="S394" s="2">
        <f t="shared" si="208"/>
        <v>20.23</v>
      </c>
      <c r="T394" s="2">
        <f t="shared" si="209"/>
        <v>0</v>
      </c>
      <c r="U394" s="2">
        <f t="shared" si="210"/>
        <v>2.1520000000000001</v>
      </c>
      <c r="V394" s="2">
        <f t="shared" si="211"/>
        <v>2.4E-2</v>
      </c>
      <c r="W394" s="2">
        <f t="shared" si="212"/>
        <v>0</v>
      </c>
      <c r="X394" s="2">
        <f t="shared" si="213"/>
        <v>19.52</v>
      </c>
      <c r="Y394" s="2">
        <f t="shared" si="214"/>
        <v>13.36</v>
      </c>
      <c r="Z394" s="2"/>
      <c r="AA394" s="2">
        <v>51613416</v>
      </c>
      <c r="AB394" s="2">
        <f t="shared" si="215"/>
        <v>372.32</v>
      </c>
      <c r="AC394" s="2">
        <f t="shared" si="216"/>
        <v>116.79</v>
      </c>
      <c r="AD394" s="2">
        <f t="shared" si="217"/>
        <v>53.24</v>
      </c>
      <c r="AE394" s="2">
        <f t="shared" si="218"/>
        <v>3.24</v>
      </c>
      <c r="AF394" s="2">
        <f t="shared" si="219"/>
        <v>202.29</v>
      </c>
      <c r="AG394" s="2">
        <f t="shared" si="220"/>
        <v>0</v>
      </c>
      <c r="AH394" s="2">
        <f t="shared" si="221"/>
        <v>21.52</v>
      </c>
      <c r="AI394" s="2">
        <f t="shared" si="222"/>
        <v>0.24</v>
      </c>
      <c r="AJ394" s="2">
        <f t="shared" si="223"/>
        <v>0</v>
      </c>
      <c r="AK394" s="2">
        <v>372.32</v>
      </c>
      <c r="AL394" s="2">
        <v>116.79</v>
      </c>
      <c r="AM394" s="2">
        <v>53.24</v>
      </c>
      <c r="AN394" s="2">
        <v>3.24</v>
      </c>
      <c r="AO394" s="2">
        <v>202.29</v>
      </c>
      <c r="AP394" s="2">
        <v>0</v>
      </c>
      <c r="AQ394" s="2">
        <v>21.52</v>
      </c>
      <c r="AR394" s="2">
        <v>0.24</v>
      </c>
      <c r="AS394" s="2">
        <v>0</v>
      </c>
      <c r="AT394" s="2">
        <v>95</v>
      </c>
      <c r="AU394" s="2">
        <v>65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220</v>
      </c>
      <c r="BK394" s="2"/>
      <c r="BL394" s="2"/>
      <c r="BM394" s="2">
        <v>108001</v>
      </c>
      <c r="BN394" s="2">
        <v>0</v>
      </c>
      <c r="BO394" s="2" t="s">
        <v>3</v>
      </c>
      <c r="BP394" s="2">
        <v>0</v>
      </c>
      <c r="BQ394" s="2">
        <v>3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95</v>
      </c>
      <c r="CA394" s="2">
        <v>65</v>
      </c>
      <c r="CB394" s="2"/>
      <c r="CC394" s="2"/>
      <c r="CD394" s="2"/>
      <c r="CE394" s="2">
        <v>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224"/>
        <v>37.229999999999997</v>
      </c>
      <c r="CQ394" s="2">
        <f t="shared" si="225"/>
        <v>116.79</v>
      </c>
      <c r="CR394" s="2">
        <f t="shared" si="226"/>
        <v>53.24</v>
      </c>
      <c r="CS394" s="2">
        <f t="shared" si="227"/>
        <v>3.24</v>
      </c>
      <c r="CT394" s="2">
        <f t="shared" si="228"/>
        <v>202.29</v>
      </c>
      <c r="CU394" s="2">
        <f t="shared" si="229"/>
        <v>0</v>
      </c>
      <c r="CV394" s="2">
        <f t="shared" si="230"/>
        <v>21.52</v>
      </c>
      <c r="CW394" s="2">
        <f t="shared" si="231"/>
        <v>0.24</v>
      </c>
      <c r="CX394" s="2">
        <f t="shared" si="232"/>
        <v>0</v>
      </c>
      <c r="CY394" s="2">
        <f t="shared" si="233"/>
        <v>19.522500000000001</v>
      </c>
      <c r="CZ394" s="2">
        <f t="shared" si="234"/>
        <v>13.3575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171</v>
      </c>
      <c r="DW394" s="2" t="s">
        <v>171</v>
      </c>
      <c r="DX394" s="2">
        <v>100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51133480</v>
      </c>
      <c r="EF394" s="2">
        <v>3</v>
      </c>
      <c r="EG394" s="2" t="s">
        <v>101</v>
      </c>
      <c r="EH394" s="2">
        <v>0</v>
      </c>
      <c r="EI394" s="2" t="s">
        <v>3</v>
      </c>
      <c r="EJ394" s="2">
        <v>2</v>
      </c>
      <c r="EK394" s="2">
        <v>108001</v>
      </c>
      <c r="EL394" s="2" t="s">
        <v>102</v>
      </c>
      <c r="EM394" s="2" t="s">
        <v>103</v>
      </c>
      <c r="EN394" s="2"/>
      <c r="EO394" s="2" t="s">
        <v>3</v>
      </c>
      <c r="EP394" s="2"/>
      <c r="EQ394" s="2">
        <v>0</v>
      </c>
      <c r="ER394" s="2">
        <v>372.32</v>
      </c>
      <c r="ES394" s="2">
        <v>116.79</v>
      </c>
      <c r="ET394" s="2">
        <v>53.24</v>
      </c>
      <c r="EU394" s="2">
        <v>3.24</v>
      </c>
      <c r="EV394" s="2">
        <v>202.29</v>
      </c>
      <c r="EW394" s="2">
        <v>21.52</v>
      </c>
      <c r="EX394" s="2">
        <v>0.24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235"/>
        <v>0</v>
      </c>
      <c r="FS394" s="2">
        <v>0</v>
      </c>
      <c r="FT394" s="2"/>
      <c r="FU394" s="2"/>
      <c r="FV394" s="2"/>
      <c r="FW394" s="2"/>
      <c r="FX394" s="2">
        <v>95</v>
      </c>
      <c r="FY394" s="2">
        <v>65</v>
      </c>
      <c r="FZ394" s="2"/>
      <c r="GA394" s="2" t="s">
        <v>3</v>
      </c>
      <c r="GB394" s="2"/>
      <c r="GC394" s="2"/>
      <c r="GD394" s="2">
        <v>1</v>
      </c>
      <c r="GE394" s="2"/>
      <c r="GF394" s="2">
        <v>-1986016335</v>
      </c>
      <c r="GG394" s="2">
        <v>2</v>
      </c>
      <c r="GH394" s="2">
        <v>1</v>
      </c>
      <c r="GI394" s="2">
        <v>-2</v>
      </c>
      <c r="GJ394" s="2">
        <v>0</v>
      </c>
      <c r="GK394" s="2">
        <v>0</v>
      </c>
      <c r="GL394" s="2">
        <f t="shared" si="236"/>
        <v>0</v>
      </c>
      <c r="GM394" s="2">
        <f t="shared" si="237"/>
        <v>70.11</v>
      </c>
      <c r="GN394" s="2">
        <f t="shared" si="238"/>
        <v>0</v>
      </c>
      <c r="GO394" s="2">
        <f t="shared" si="239"/>
        <v>70.11</v>
      </c>
      <c r="GP394" s="2">
        <f t="shared" si="240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241"/>
        <v>0</v>
      </c>
      <c r="GW394" s="2">
        <v>1</v>
      </c>
      <c r="GX394" s="2">
        <f t="shared" si="242"/>
        <v>0</v>
      </c>
      <c r="GY394" s="2"/>
      <c r="GZ394" s="2"/>
      <c r="HA394" s="2">
        <v>0</v>
      </c>
      <c r="HB394" s="2">
        <v>0</v>
      </c>
      <c r="HC394" s="2">
        <f t="shared" si="243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5">
      <c r="A395">
        <v>17</v>
      </c>
      <c r="B395">
        <v>1</v>
      </c>
      <c r="C395">
        <f>ROW(SmtRes!A192)</f>
        <v>192</v>
      </c>
      <c r="D395">
        <f>ROW(EtalonRes!A192)</f>
        <v>192</v>
      </c>
      <c r="E395" t="s">
        <v>57</v>
      </c>
      <c r="F395" t="s">
        <v>218</v>
      </c>
      <c r="G395" t="s">
        <v>219</v>
      </c>
      <c r="H395" t="s">
        <v>171</v>
      </c>
      <c r="I395">
        <f>ROUND(10/100,9)</f>
        <v>0.1</v>
      </c>
      <c r="J395">
        <v>0</v>
      </c>
      <c r="O395">
        <f t="shared" si="204"/>
        <v>819.73</v>
      </c>
      <c r="P395">
        <f t="shared" si="205"/>
        <v>99.39</v>
      </c>
      <c r="Q395">
        <f t="shared" si="206"/>
        <v>49.14</v>
      </c>
      <c r="R395">
        <f t="shared" si="207"/>
        <v>10.75</v>
      </c>
      <c r="S395">
        <f t="shared" si="208"/>
        <v>671.2</v>
      </c>
      <c r="T395">
        <f t="shared" si="209"/>
        <v>0</v>
      </c>
      <c r="U395">
        <f t="shared" si="210"/>
        <v>2.1520000000000001</v>
      </c>
      <c r="V395">
        <f t="shared" si="211"/>
        <v>2.4E-2</v>
      </c>
      <c r="W395">
        <f t="shared" si="212"/>
        <v>0</v>
      </c>
      <c r="X395">
        <f t="shared" si="213"/>
        <v>647.85</v>
      </c>
      <c r="Y395">
        <f t="shared" si="214"/>
        <v>443.27</v>
      </c>
      <c r="AA395">
        <v>51613430</v>
      </c>
      <c r="AB395">
        <f t="shared" si="215"/>
        <v>372.32</v>
      </c>
      <c r="AC395">
        <f t="shared" si="216"/>
        <v>116.79</v>
      </c>
      <c r="AD395">
        <f t="shared" si="217"/>
        <v>53.24</v>
      </c>
      <c r="AE395">
        <f t="shared" si="218"/>
        <v>3.24</v>
      </c>
      <c r="AF395">
        <f t="shared" si="219"/>
        <v>202.29</v>
      </c>
      <c r="AG395">
        <f t="shared" si="220"/>
        <v>0</v>
      </c>
      <c r="AH395">
        <f t="shared" si="221"/>
        <v>21.52</v>
      </c>
      <c r="AI395">
        <f t="shared" si="222"/>
        <v>0.24</v>
      </c>
      <c r="AJ395">
        <f t="shared" si="223"/>
        <v>0</v>
      </c>
      <c r="AK395">
        <v>372.32</v>
      </c>
      <c r="AL395">
        <v>116.79</v>
      </c>
      <c r="AM395">
        <v>53.24</v>
      </c>
      <c r="AN395">
        <v>3.24</v>
      </c>
      <c r="AO395">
        <v>202.29</v>
      </c>
      <c r="AP395">
        <v>0</v>
      </c>
      <c r="AQ395">
        <v>21.52</v>
      </c>
      <c r="AR395">
        <v>0.24</v>
      </c>
      <c r="AS395">
        <v>0</v>
      </c>
      <c r="AT395">
        <v>95</v>
      </c>
      <c r="AU395">
        <v>65</v>
      </c>
      <c r="AV395">
        <v>1</v>
      </c>
      <c r="AW395">
        <v>1</v>
      </c>
      <c r="AZ395">
        <v>1</v>
      </c>
      <c r="BA395">
        <v>33.18</v>
      </c>
      <c r="BB395">
        <v>9.23</v>
      </c>
      <c r="BC395">
        <v>8.51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220</v>
      </c>
      <c r="BM395">
        <v>108001</v>
      </c>
      <c r="BN395">
        <v>0</v>
      </c>
      <c r="BO395" t="s">
        <v>218</v>
      </c>
      <c r="BP395">
        <v>1</v>
      </c>
      <c r="BQ395">
        <v>3</v>
      </c>
      <c r="BR395">
        <v>0</v>
      </c>
      <c r="BS395">
        <v>33.18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95</v>
      </c>
      <c r="CA395">
        <v>65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24"/>
        <v>819.73</v>
      </c>
      <c r="CQ395">
        <f t="shared" si="225"/>
        <v>993.88289999999995</v>
      </c>
      <c r="CR395">
        <f t="shared" si="226"/>
        <v>491.40519999999998</v>
      </c>
      <c r="CS395">
        <f t="shared" si="227"/>
        <v>107.50320000000001</v>
      </c>
      <c r="CT395">
        <f t="shared" si="228"/>
        <v>6711.9822000000004</v>
      </c>
      <c r="CU395">
        <f t="shared" si="229"/>
        <v>0</v>
      </c>
      <c r="CV395">
        <f t="shared" si="230"/>
        <v>21.52</v>
      </c>
      <c r="CW395">
        <f t="shared" si="231"/>
        <v>0.24</v>
      </c>
      <c r="CX395">
        <f t="shared" si="232"/>
        <v>0</v>
      </c>
      <c r="CY395">
        <f t="shared" si="233"/>
        <v>647.85249999999996</v>
      </c>
      <c r="CZ395">
        <f t="shared" si="234"/>
        <v>443.26749999999998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171</v>
      </c>
      <c r="DW395" t="s">
        <v>171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51133480</v>
      </c>
      <c r="EF395">
        <v>3</v>
      </c>
      <c r="EG395" t="s">
        <v>101</v>
      </c>
      <c r="EH395">
        <v>0</v>
      </c>
      <c r="EI395" t="s">
        <v>3</v>
      </c>
      <c r="EJ395">
        <v>2</v>
      </c>
      <c r="EK395">
        <v>108001</v>
      </c>
      <c r="EL395" t="s">
        <v>102</v>
      </c>
      <c r="EM395" t="s">
        <v>103</v>
      </c>
      <c r="EO395" t="s">
        <v>3</v>
      </c>
      <c r="EQ395">
        <v>0</v>
      </c>
      <c r="ER395">
        <v>372.32</v>
      </c>
      <c r="ES395">
        <v>116.79</v>
      </c>
      <c r="ET395">
        <v>53.24</v>
      </c>
      <c r="EU395">
        <v>3.24</v>
      </c>
      <c r="EV395">
        <v>202.29</v>
      </c>
      <c r="EW395">
        <v>21.52</v>
      </c>
      <c r="EX395">
        <v>0.24</v>
      </c>
      <c r="EY395">
        <v>0</v>
      </c>
      <c r="FQ395">
        <v>0</v>
      </c>
      <c r="FR395">
        <f t="shared" si="235"/>
        <v>0</v>
      </c>
      <c r="FS395">
        <v>0</v>
      </c>
      <c r="FX395">
        <v>95</v>
      </c>
      <c r="FY395">
        <v>65</v>
      </c>
      <c r="GA395" t="s">
        <v>3</v>
      </c>
      <c r="GD395">
        <v>1</v>
      </c>
      <c r="GF395">
        <v>-1986016335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236"/>
        <v>0</v>
      </c>
      <c r="GM395">
        <f t="shared" si="237"/>
        <v>1910.85</v>
      </c>
      <c r="GN395">
        <f t="shared" si="238"/>
        <v>0</v>
      </c>
      <c r="GO395">
        <f t="shared" si="239"/>
        <v>1910.85</v>
      </c>
      <c r="GP395">
        <f t="shared" si="240"/>
        <v>0</v>
      </c>
      <c r="GR395">
        <v>0</v>
      </c>
      <c r="GS395">
        <v>3</v>
      </c>
      <c r="GT395">
        <v>0</v>
      </c>
      <c r="GU395" t="s">
        <v>3</v>
      </c>
      <c r="GV395">
        <f t="shared" si="241"/>
        <v>0</v>
      </c>
      <c r="GW395">
        <v>1</v>
      </c>
      <c r="GX395">
        <f t="shared" si="242"/>
        <v>0</v>
      </c>
      <c r="HA395">
        <v>0</v>
      </c>
      <c r="HB395">
        <v>0</v>
      </c>
      <c r="HC395">
        <f t="shared" si="243"/>
        <v>0</v>
      </c>
      <c r="HE395" t="s">
        <v>3</v>
      </c>
      <c r="HF395" t="s">
        <v>3</v>
      </c>
      <c r="IK395">
        <v>0</v>
      </c>
    </row>
    <row r="396" spans="1:255" x14ac:dyDescent="0.25">
      <c r="A396" s="2">
        <v>17</v>
      </c>
      <c r="B396" s="2">
        <v>1</v>
      </c>
      <c r="C396" s="2">
        <f>ROW(SmtRes!A204)</f>
        <v>204</v>
      </c>
      <c r="D396" s="2">
        <f>ROW(EtalonRes!A204)</f>
        <v>204</v>
      </c>
      <c r="E396" s="2" t="s">
        <v>77</v>
      </c>
      <c r="F396" s="2" t="s">
        <v>221</v>
      </c>
      <c r="G396" s="2" t="s">
        <v>222</v>
      </c>
      <c r="H396" s="2" t="s">
        <v>207</v>
      </c>
      <c r="I396" s="2">
        <f>ROUND(28.6/100,9)</f>
        <v>0.28599999999999998</v>
      </c>
      <c r="J396" s="2">
        <v>0</v>
      </c>
      <c r="K396" s="2"/>
      <c r="L396" s="2"/>
      <c r="M396" s="2"/>
      <c r="N396" s="2"/>
      <c r="O396" s="2">
        <f t="shared" si="204"/>
        <v>203.44</v>
      </c>
      <c r="P396" s="2">
        <f t="shared" si="205"/>
        <v>21.42</v>
      </c>
      <c r="Q396" s="2">
        <f t="shared" si="206"/>
        <v>133.6</v>
      </c>
      <c r="R396" s="2">
        <f t="shared" si="207"/>
        <v>7.49</v>
      </c>
      <c r="S396" s="2">
        <f t="shared" si="208"/>
        <v>48.42</v>
      </c>
      <c r="T396" s="2">
        <f t="shared" si="209"/>
        <v>0</v>
      </c>
      <c r="U396" s="2">
        <f t="shared" si="210"/>
        <v>5.0335999999999999</v>
      </c>
      <c r="V396" s="2">
        <f t="shared" si="211"/>
        <v>0.55484</v>
      </c>
      <c r="W396" s="2">
        <f t="shared" si="212"/>
        <v>0</v>
      </c>
      <c r="X396" s="2">
        <f t="shared" si="213"/>
        <v>53.11</v>
      </c>
      <c r="Y396" s="2">
        <f t="shared" si="214"/>
        <v>36.340000000000003</v>
      </c>
      <c r="Z396" s="2"/>
      <c r="AA396" s="2">
        <v>51613416</v>
      </c>
      <c r="AB396" s="2">
        <f t="shared" si="215"/>
        <v>711.33</v>
      </c>
      <c r="AC396" s="2">
        <f t="shared" si="216"/>
        <v>74.89</v>
      </c>
      <c r="AD396" s="2">
        <f t="shared" si="217"/>
        <v>467.13</v>
      </c>
      <c r="AE396" s="2">
        <f t="shared" si="218"/>
        <v>26.19</v>
      </c>
      <c r="AF396" s="2">
        <f t="shared" si="219"/>
        <v>169.31</v>
      </c>
      <c r="AG396" s="2">
        <f t="shared" si="220"/>
        <v>0</v>
      </c>
      <c r="AH396" s="2">
        <f t="shared" si="221"/>
        <v>17.600000000000001</v>
      </c>
      <c r="AI396" s="2">
        <f t="shared" si="222"/>
        <v>1.94</v>
      </c>
      <c r="AJ396" s="2">
        <f t="shared" si="223"/>
        <v>0</v>
      </c>
      <c r="AK396" s="2">
        <v>711.33</v>
      </c>
      <c r="AL396" s="2">
        <v>74.89</v>
      </c>
      <c r="AM396" s="2">
        <v>467.13</v>
      </c>
      <c r="AN396" s="2">
        <v>26.19</v>
      </c>
      <c r="AO396" s="2">
        <v>169.31</v>
      </c>
      <c r="AP396" s="2">
        <v>0</v>
      </c>
      <c r="AQ396" s="2">
        <v>17.600000000000001</v>
      </c>
      <c r="AR396" s="2">
        <v>1.94</v>
      </c>
      <c r="AS396" s="2">
        <v>0</v>
      </c>
      <c r="AT396" s="2">
        <v>95</v>
      </c>
      <c r="AU396" s="2">
        <v>65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223</v>
      </c>
      <c r="BK396" s="2"/>
      <c r="BL396" s="2"/>
      <c r="BM396" s="2">
        <v>108001</v>
      </c>
      <c r="BN396" s="2">
        <v>0</v>
      </c>
      <c r="BO396" s="2" t="s">
        <v>3</v>
      </c>
      <c r="BP396" s="2">
        <v>0</v>
      </c>
      <c r="BQ396" s="2">
        <v>3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95</v>
      </c>
      <c r="CA396" s="2">
        <v>65</v>
      </c>
      <c r="CB396" s="2"/>
      <c r="CC396" s="2"/>
      <c r="CD396" s="2"/>
      <c r="CE396" s="2">
        <v>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224"/>
        <v>203.44</v>
      </c>
      <c r="CQ396" s="2">
        <f t="shared" si="225"/>
        <v>74.89</v>
      </c>
      <c r="CR396" s="2">
        <f t="shared" si="226"/>
        <v>467.13</v>
      </c>
      <c r="CS396" s="2">
        <f t="shared" si="227"/>
        <v>26.19</v>
      </c>
      <c r="CT396" s="2">
        <f t="shared" si="228"/>
        <v>169.31</v>
      </c>
      <c r="CU396" s="2">
        <f t="shared" si="229"/>
        <v>0</v>
      </c>
      <c r="CV396" s="2">
        <f t="shared" si="230"/>
        <v>17.600000000000001</v>
      </c>
      <c r="CW396" s="2">
        <f t="shared" si="231"/>
        <v>1.94</v>
      </c>
      <c r="CX396" s="2">
        <f t="shared" si="232"/>
        <v>0</v>
      </c>
      <c r="CY396" s="2">
        <f t="shared" si="233"/>
        <v>53.1145</v>
      </c>
      <c r="CZ396" s="2">
        <f t="shared" si="234"/>
        <v>36.341500000000003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207</v>
      </c>
      <c r="DW396" s="2" t="s">
        <v>207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51133480</v>
      </c>
      <c r="EF396" s="2">
        <v>3</v>
      </c>
      <c r="EG396" s="2" t="s">
        <v>101</v>
      </c>
      <c r="EH396" s="2">
        <v>0</v>
      </c>
      <c r="EI396" s="2" t="s">
        <v>3</v>
      </c>
      <c r="EJ396" s="2">
        <v>2</v>
      </c>
      <c r="EK396" s="2">
        <v>108001</v>
      </c>
      <c r="EL396" s="2" t="s">
        <v>102</v>
      </c>
      <c r="EM396" s="2" t="s">
        <v>103</v>
      </c>
      <c r="EN396" s="2"/>
      <c r="EO396" s="2" t="s">
        <v>3</v>
      </c>
      <c r="EP396" s="2"/>
      <c r="EQ396" s="2">
        <v>0</v>
      </c>
      <c r="ER396" s="2">
        <v>711.33</v>
      </c>
      <c r="ES396" s="2">
        <v>74.89</v>
      </c>
      <c r="ET396" s="2">
        <v>467.13</v>
      </c>
      <c r="EU396" s="2">
        <v>26.19</v>
      </c>
      <c r="EV396" s="2">
        <v>169.31</v>
      </c>
      <c r="EW396" s="2">
        <v>17.600000000000001</v>
      </c>
      <c r="EX396" s="2">
        <v>1.94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235"/>
        <v>0</v>
      </c>
      <c r="FS396" s="2">
        <v>0</v>
      </c>
      <c r="FT396" s="2"/>
      <c r="FU396" s="2"/>
      <c r="FV396" s="2"/>
      <c r="FW396" s="2"/>
      <c r="FX396" s="2">
        <v>95</v>
      </c>
      <c r="FY396" s="2">
        <v>65</v>
      </c>
      <c r="FZ396" s="2"/>
      <c r="GA396" s="2" t="s">
        <v>3</v>
      </c>
      <c r="GB396" s="2"/>
      <c r="GC396" s="2"/>
      <c r="GD396" s="2">
        <v>1</v>
      </c>
      <c r="GE396" s="2"/>
      <c r="GF396" s="2">
        <v>1868659342</v>
      </c>
      <c r="GG396" s="2">
        <v>2</v>
      </c>
      <c r="GH396" s="2">
        <v>1</v>
      </c>
      <c r="GI396" s="2">
        <v>-2</v>
      </c>
      <c r="GJ396" s="2">
        <v>0</v>
      </c>
      <c r="GK396" s="2">
        <v>0</v>
      </c>
      <c r="GL396" s="2">
        <f t="shared" si="236"/>
        <v>0</v>
      </c>
      <c r="GM396" s="2">
        <f t="shared" si="237"/>
        <v>292.89</v>
      </c>
      <c r="GN396" s="2">
        <f t="shared" si="238"/>
        <v>0</v>
      </c>
      <c r="GO396" s="2">
        <f t="shared" si="239"/>
        <v>292.89</v>
      </c>
      <c r="GP396" s="2">
        <f t="shared" si="240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241"/>
        <v>0</v>
      </c>
      <c r="GW396" s="2">
        <v>1</v>
      </c>
      <c r="GX396" s="2">
        <f t="shared" si="242"/>
        <v>0</v>
      </c>
      <c r="GY396" s="2"/>
      <c r="GZ396" s="2"/>
      <c r="HA396" s="2">
        <v>0</v>
      </c>
      <c r="HB396" s="2">
        <v>0</v>
      </c>
      <c r="HC396" s="2">
        <f t="shared" si="243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5">
      <c r="A397">
        <v>17</v>
      </c>
      <c r="B397">
        <v>1</v>
      </c>
      <c r="C397">
        <f>ROW(SmtRes!A216)</f>
        <v>216</v>
      </c>
      <c r="D397">
        <f>ROW(EtalonRes!A216)</f>
        <v>216</v>
      </c>
      <c r="E397" t="s">
        <v>77</v>
      </c>
      <c r="F397" t="s">
        <v>221</v>
      </c>
      <c r="G397" t="s">
        <v>222</v>
      </c>
      <c r="H397" t="s">
        <v>207</v>
      </c>
      <c r="I397">
        <f>ROUND(28.6/100,9)</f>
        <v>0.28599999999999998</v>
      </c>
      <c r="J397">
        <v>0</v>
      </c>
      <c r="O397">
        <f t="shared" si="204"/>
        <v>3045.03</v>
      </c>
      <c r="P397">
        <f t="shared" si="205"/>
        <v>209.26</v>
      </c>
      <c r="Q397">
        <f t="shared" si="206"/>
        <v>1229.1099999999999</v>
      </c>
      <c r="R397">
        <f t="shared" si="207"/>
        <v>248.53</v>
      </c>
      <c r="S397">
        <f t="shared" si="208"/>
        <v>1606.66</v>
      </c>
      <c r="T397">
        <f t="shared" si="209"/>
        <v>0</v>
      </c>
      <c r="U397">
        <f t="shared" si="210"/>
        <v>5.0335999999999999</v>
      </c>
      <c r="V397">
        <f t="shared" si="211"/>
        <v>0.55484</v>
      </c>
      <c r="W397">
        <f t="shared" si="212"/>
        <v>0</v>
      </c>
      <c r="X397">
        <f t="shared" si="213"/>
        <v>1762.43</v>
      </c>
      <c r="Y397">
        <f t="shared" si="214"/>
        <v>1205.8699999999999</v>
      </c>
      <c r="AA397">
        <v>51613430</v>
      </c>
      <c r="AB397">
        <f t="shared" si="215"/>
        <v>711.33</v>
      </c>
      <c r="AC397">
        <f t="shared" si="216"/>
        <v>74.89</v>
      </c>
      <c r="AD397">
        <f t="shared" si="217"/>
        <v>467.13</v>
      </c>
      <c r="AE397">
        <f t="shared" si="218"/>
        <v>26.19</v>
      </c>
      <c r="AF397">
        <f t="shared" si="219"/>
        <v>169.31</v>
      </c>
      <c r="AG397">
        <f t="shared" si="220"/>
        <v>0</v>
      </c>
      <c r="AH397">
        <f t="shared" si="221"/>
        <v>17.600000000000001</v>
      </c>
      <c r="AI397">
        <f t="shared" si="222"/>
        <v>1.94</v>
      </c>
      <c r="AJ397">
        <f t="shared" si="223"/>
        <v>0</v>
      </c>
      <c r="AK397">
        <v>711.33</v>
      </c>
      <c r="AL397">
        <v>74.89</v>
      </c>
      <c r="AM397">
        <v>467.13</v>
      </c>
      <c r="AN397">
        <v>26.19</v>
      </c>
      <c r="AO397">
        <v>169.31</v>
      </c>
      <c r="AP397">
        <v>0</v>
      </c>
      <c r="AQ397">
        <v>17.600000000000001</v>
      </c>
      <c r="AR397">
        <v>1.94</v>
      </c>
      <c r="AS397">
        <v>0</v>
      </c>
      <c r="AT397">
        <v>95</v>
      </c>
      <c r="AU397">
        <v>65</v>
      </c>
      <c r="AV397">
        <v>1</v>
      </c>
      <c r="AW397">
        <v>1</v>
      </c>
      <c r="AZ397">
        <v>1</v>
      </c>
      <c r="BA397">
        <v>33.18</v>
      </c>
      <c r="BB397">
        <v>9.1999999999999993</v>
      </c>
      <c r="BC397">
        <v>9.77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223</v>
      </c>
      <c r="BM397">
        <v>108001</v>
      </c>
      <c r="BN397">
        <v>0</v>
      </c>
      <c r="BO397" t="s">
        <v>221</v>
      </c>
      <c r="BP397">
        <v>1</v>
      </c>
      <c r="BQ397">
        <v>3</v>
      </c>
      <c r="BR397">
        <v>0</v>
      </c>
      <c r="BS397">
        <v>33.18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95</v>
      </c>
      <c r="CA397">
        <v>65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24"/>
        <v>3045.03</v>
      </c>
      <c r="CQ397">
        <f t="shared" si="225"/>
        <v>731.67529999999999</v>
      </c>
      <c r="CR397">
        <f t="shared" si="226"/>
        <v>4297.5959999999995</v>
      </c>
      <c r="CS397">
        <f t="shared" si="227"/>
        <v>868.98419999999999</v>
      </c>
      <c r="CT397">
        <f t="shared" si="228"/>
        <v>5617.7057999999997</v>
      </c>
      <c r="CU397">
        <f t="shared" si="229"/>
        <v>0</v>
      </c>
      <c r="CV397">
        <f t="shared" si="230"/>
        <v>17.600000000000001</v>
      </c>
      <c r="CW397">
        <f t="shared" si="231"/>
        <v>1.94</v>
      </c>
      <c r="CX397">
        <f t="shared" si="232"/>
        <v>0</v>
      </c>
      <c r="CY397">
        <f t="shared" si="233"/>
        <v>1762.4304999999999</v>
      </c>
      <c r="CZ397">
        <f t="shared" si="234"/>
        <v>1205.8734999999999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207</v>
      </c>
      <c r="DW397" t="s">
        <v>207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51133480</v>
      </c>
      <c r="EF397">
        <v>3</v>
      </c>
      <c r="EG397" t="s">
        <v>101</v>
      </c>
      <c r="EH397">
        <v>0</v>
      </c>
      <c r="EI397" t="s">
        <v>3</v>
      </c>
      <c r="EJ397">
        <v>2</v>
      </c>
      <c r="EK397">
        <v>108001</v>
      </c>
      <c r="EL397" t="s">
        <v>102</v>
      </c>
      <c r="EM397" t="s">
        <v>103</v>
      </c>
      <c r="EO397" t="s">
        <v>3</v>
      </c>
      <c r="EQ397">
        <v>0</v>
      </c>
      <c r="ER397">
        <v>711.33</v>
      </c>
      <c r="ES397">
        <v>74.89</v>
      </c>
      <c r="ET397">
        <v>467.13</v>
      </c>
      <c r="EU397">
        <v>26.19</v>
      </c>
      <c r="EV397">
        <v>169.31</v>
      </c>
      <c r="EW397">
        <v>17.600000000000001</v>
      </c>
      <c r="EX397">
        <v>1.94</v>
      </c>
      <c r="EY397">
        <v>0</v>
      </c>
      <c r="FQ397">
        <v>0</v>
      </c>
      <c r="FR397">
        <f t="shared" si="235"/>
        <v>0</v>
      </c>
      <c r="FS397">
        <v>0</v>
      </c>
      <c r="FX397">
        <v>95</v>
      </c>
      <c r="FY397">
        <v>65</v>
      </c>
      <c r="GA397" t="s">
        <v>3</v>
      </c>
      <c r="GD397">
        <v>1</v>
      </c>
      <c r="GF397">
        <v>1868659342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236"/>
        <v>0</v>
      </c>
      <c r="GM397">
        <f t="shared" si="237"/>
        <v>6013.33</v>
      </c>
      <c r="GN397">
        <f t="shared" si="238"/>
        <v>0</v>
      </c>
      <c r="GO397">
        <f t="shared" si="239"/>
        <v>6013.33</v>
      </c>
      <c r="GP397">
        <f t="shared" si="240"/>
        <v>0</v>
      </c>
      <c r="GR397">
        <v>0</v>
      </c>
      <c r="GS397">
        <v>3</v>
      </c>
      <c r="GT397">
        <v>0</v>
      </c>
      <c r="GU397" t="s">
        <v>3</v>
      </c>
      <c r="GV397">
        <f t="shared" si="241"/>
        <v>0</v>
      </c>
      <c r="GW397">
        <v>1</v>
      </c>
      <c r="GX397">
        <f t="shared" si="242"/>
        <v>0</v>
      </c>
      <c r="HA397">
        <v>0</v>
      </c>
      <c r="HB397">
        <v>0</v>
      </c>
      <c r="HC397">
        <f t="shared" si="243"/>
        <v>0</v>
      </c>
      <c r="HE397" t="s">
        <v>3</v>
      </c>
      <c r="HF397" t="s">
        <v>3</v>
      </c>
      <c r="IK397">
        <v>0</v>
      </c>
    </row>
    <row r="398" spans="1:255" x14ac:dyDescent="0.25">
      <c r="A398" s="2">
        <v>17</v>
      </c>
      <c r="B398" s="2">
        <v>1</v>
      </c>
      <c r="C398" s="2">
        <f>ROW(SmtRes!A227)</f>
        <v>227</v>
      </c>
      <c r="D398" s="2">
        <f>ROW(EtalonRes!A227)</f>
        <v>227</v>
      </c>
      <c r="E398" s="2" t="s">
        <v>81</v>
      </c>
      <c r="F398" s="2" t="s">
        <v>224</v>
      </c>
      <c r="G398" s="2" t="s">
        <v>225</v>
      </c>
      <c r="H398" s="2" t="s">
        <v>207</v>
      </c>
      <c r="I398" s="2">
        <f>ROUND(7.4/100,9)</f>
        <v>7.3999999999999996E-2</v>
      </c>
      <c r="J398" s="2">
        <v>0</v>
      </c>
      <c r="K398" s="2"/>
      <c r="L398" s="2"/>
      <c r="M398" s="2"/>
      <c r="N398" s="2"/>
      <c r="O398" s="2">
        <f t="shared" si="204"/>
        <v>27.26</v>
      </c>
      <c r="P398" s="2">
        <f t="shared" si="205"/>
        <v>2.42</v>
      </c>
      <c r="Q398" s="2">
        <f t="shared" si="206"/>
        <v>7.19</v>
      </c>
      <c r="R398" s="2">
        <f t="shared" si="207"/>
        <v>0.2</v>
      </c>
      <c r="S398" s="2">
        <f t="shared" si="208"/>
        <v>17.649999999999999</v>
      </c>
      <c r="T398" s="2">
        <f t="shared" si="209"/>
        <v>0</v>
      </c>
      <c r="U398" s="2">
        <f t="shared" si="210"/>
        <v>1.8351999999999999</v>
      </c>
      <c r="V398" s="2">
        <f t="shared" si="211"/>
        <v>1.4800000000000001E-2</v>
      </c>
      <c r="W398" s="2">
        <f t="shared" si="212"/>
        <v>0</v>
      </c>
      <c r="X398" s="2">
        <f t="shared" si="213"/>
        <v>16.96</v>
      </c>
      <c r="Y398" s="2">
        <f t="shared" si="214"/>
        <v>11.6</v>
      </c>
      <c r="Z398" s="2"/>
      <c r="AA398" s="2">
        <v>51613416</v>
      </c>
      <c r="AB398" s="2">
        <f t="shared" si="215"/>
        <v>368.38</v>
      </c>
      <c r="AC398" s="2">
        <f t="shared" si="216"/>
        <v>32.69</v>
      </c>
      <c r="AD398" s="2">
        <f t="shared" si="217"/>
        <v>97.11</v>
      </c>
      <c r="AE398" s="2">
        <f t="shared" si="218"/>
        <v>2.7</v>
      </c>
      <c r="AF398" s="2">
        <f t="shared" si="219"/>
        <v>238.58</v>
      </c>
      <c r="AG398" s="2">
        <f t="shared" si="220"/>
        <v>0</v>
      </c>
      <c r="AH398" s="2">
        <f t="shared" si="221"/>
        <v>24.8</v>
      </c>
      <c r="AI398" s="2">
        <f t="shared" si="222"/>
        <v>0.2</v>
      </c>
      <c r="AJ398" s="2">
        <f t="shared" si="223"/>
        <v>0</v>
      </c>
      <c r="AK398" s="2">
        <v>368.38</v>
      </c>
      <c r="AL398" s="2">
        <v>32.69</v>
      </c>
      <c r="AM398" s="2">
        <v>97.11</v>
      </c>
      <c r="AN398" s="2">
        <v>2.7</v>
      </c>
      <c r="AO398" s="2">
        <v>238.58</v>
      </c>
      <c r="AP398" s="2">
        <v>0</v>
      </c>
      <c r="AQ398" s="2">
        <v>24.8</v>
      </c>
      <c r="AR398" s="2">
        <v>0.2</v>
      </c>
      <c r="AS398" s="2">
        <v>0</v>
      </c>
      <c r="AT398" s="2">
        <v>95</v>
      </c>
      <c r="AU398" s="2">
        <v>65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2</v>
      </c>
      <c r="BJ398" s="2" t="s">
        <v>226</v>
      </c>
      <c r="BK398" s="2"/>
      <c r="BL398" s="2"/>
      <c r="BM398" s="2">
        <v>108001</v>
      </c>
      <c r="BN398" s="2">
        <v>0</v>
      </c>
      <c r="BO398" s="2" t="s">
        <v>3</v>
      </c>
      <c r="BP398" s="2">
        <v>0</v>
      </c>
      <c r="BQ398" s="2">
        <v>3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95</v>
      </c>
      <c r="CA398" s="2">
        <v>65</v>
      </c>
      <c r="CB398" s="2"/>
      <c r="CC398" s="2"/>
      <c r="CD398" s="2"/>
      <c r="CE398" s="2">
        <v>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224"/>
        <v>27.26</v>
      </c>
      <c r="CQ398" s="2">
        <f t="shared" si="225"/>
        <v>32.69</v>
      </c>
      <c r="CR398" s="2">
        <f t="shared" si="226"/>
        <v>97.11</v>
      </c>
      <c r="CS398" s="2">
        <f t="shared" si="227"/>
        <v>2.7</v>
      </c>
      <c r="CT398" s="2">
        <f t="shared" si="228"/>
        <v>238.58</v>
      </c>
      <c r="CU398" s="2">
        <f t="shared" si="229"/>
        <v>0</v>
      </c>
      <c r="CV398" s="2">
        <f t="shared" si="230"/>
        <v>24.8</v>
      </c>
      <c r="CW398" s="2">
        <f t="shared" si="231"/>
        <v>0.2</v>
      </c>
      <c r="CX398" s="2">
        <f t="shared" si="232"/>
        <v>0</v>
      </c>
      <c r="CY398" s="2">
        <f t="shared" si="233"/>
        <v>16.9575</v>
      </c>
      <c r="CZ398" s="2">
        <f t="shared" si="234"/>
        <v>11.602499999999999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207</v>
      </c>
      <c r="DW398" s="2" t="s">
        <v>207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51133480</v>
      </c>
      <c r="EF398" s="2">
        <v>3</v>
      </c>
      <c r="EG398" s="2" t="s">
        <v>101</v>
      </c>
      <c r="EH398" s="2">
        <v>0</v>
      </c>
      <c r="EI398" s="2" t="s">
        <v>3</v>
      </c>
      <c r="EJ398" s="2">
        <v>2</v>
      </c>
      <c r="EK398" s="2">
        <v>108001</v>
      </c>
      <c r="EL398" s="2" t="s">
        <v>102</v>
      </c>
      <c r="EM398" s="2" t="s">
        <v>103</v>
      </c>
      <c r="EN398" s="2"/>
      <c r="EO398" s="2" t="s">
        <v>3</v>
      </c>
      <c r="EP398" s="2"/>
      <c r="EQ398" s="2">
        <v>0</v>
      </c>
      <c r="ER398" s="2">
        <v>368.38</v>
      </c>
      <c r="ES398" s="2">
        <v>32.69</v>
      </c>
      <c r="ET398" s="2">
        <v>97.11</v>
      </c>
      <c r="EU398" s="2">
        <v>2.7</v>
      </c>
      <c r="EV398" s="2">
        <v>238.58</v>
      </c>
      <c r="EW398" s="2">
        <v>24.8</v>
      </c>
      <c r="EX398" s="2">
        <v>0.2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235"/>
        <v>0</v>
      </c>
      <c r="FS398" s="2">
        <v>0</v>
      </c>
      <c r="FT398" s="2"/>
      <c r="FU398" s="2"/>
      <c r="FV398" s="2"/>
      <c r="FW398" s="2"/>
      <c r="FX398" s="2">
        <v>95</v>
      </c>
      <c r="FY398" s="2">
        <v>65</v>
      </c>
      <c r="FZ398" s="2"/>
      <c r="GA398" s="2" t="s">
        <v>3</v>
      </c>
      <c r="GB398" s="2"/>
      <c r="GC398" s="2"/>
      <c r="GD398" s="2">
        <v>1</v>
      </c>
      <c r="GE398" s="2"/>
      <c r="GF398" s="2">
        <v>908166226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si="236"/>
        <v>0</v>
      </c>
      <c r="GM398" s="2">
        <f t="shared" si="237"/>
        <v>55.82</v>
      </c>
      <c r="GN398" s="2">
        <f t="shared" si="238"/>
        <v>0</v>
      </c>
      <c r="GO398" s="2">
        <f t="shared" si="239"/>
        <v>55.82</v>
      </c>
      <c r="GP398" s="2">
        <f t="shared" si="240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241"/>
        <v>0</v>
      </c>
      <c r="GW398" s="2">
        <v>1</v>
      </c>
      <c r="GX398" s="2">
        <f t="shared" si="242"/>
        <v>0</v>
      </c>
      <c r="GY398" s="2"/>
      <c r="GZ398" s="2"/>
      <c r="HA398" s="2">
        <v>0</v>
      </c>
      <c r="HB398" s="2">
        <v>0</v>
      </c>
      <c r="HC398" s="2">
        <f t="shared" si="243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5">
      <c r="A399">
        <v>17</v>
      </c>
      <c r="B399">
        <v>1</v>
      </c>
      <c r="C399">
        <f>ROW(SmtRes!A238)</f>
        <v>238</v>
      </c>
      <c r="D399">
        <f>ROW(EtalonRes!A238)</f>
        <v>238</v>
      </c>
      <c r="E399" t="s">
        <v>81</v>
      </c>
      <c r="F399" t="s">
        <v>224</v>
      </c>
      <c r="G399" t="s">
        <v>225</v>
      </c>
      <c r="H399" t="s">
        <v>207</v>
      </c>
      <c r="I399">
        <f>ROUND(7.4/100,9)</f>
        <v>7.3999999999999996E-2</v>
      </c>
      <c r="J399">
        <v>0</v>
      </c>
      <c r="O399">
        <f t="shared" si="204"/>
        <v>679.17</v>
      </c>
      <c r="P399">
        <f t="shared" si="205"/>
        <v>28.35</v>
      </c>
      <c r="Q399">
        <f t="shared" si="206"/>
        <v>65.03</v>
      </c>
      <c r="R399">
        <f t="shared" si="207"/>
        <v>6.63</v>
      </c>
      <c r="S399">
        <f t="shared" si="208"/>
        <v>585.79</v>
      </c>
      <c r="T399">
        <f t="shared" si="209"/>
        <v>0</v>
      </c>
      <c r="U399">
        <f t="shared" si="210"/>
        <v>1.8351999999999999</v>
      </c>
      <c r="V399">
        <f t="shared" si="211"/>
        <v>1.4800000000000001E-2</v>
      </c>
      <c r="W399">
        <f t="shared" si="212"/>
        <v>0</v>
      </c>
      <c r="X399">
        <f t="shared" si="213"/>
        <v>562.79999999999995</v>
      </c>
      <c r="Y399">
        <f t="shared" si="214"/>
        <v>385.07</v>
      </c>
      <c r="AA399">
        <v>51613430</v>
      </c>
      <c r="AB399">
        <f t="shared" si="215"/>
        <v>368.38</v>
      </c>
      <c r="AC399">
        <f t="shared" si="216"/>
        <v>32.69</v>
      </c>
      <c r="AD399">
        <f t="shared" si="217"/>
        <v>97.11</v>
      </c>
      <c r="AE399">
        <f t="shared" si="218"/>
        <v>2.7</v>
      </c>
      <c r="AF399">
        <f t="shared" si="219"/>
        <v>238.58</v>
      </c>
      <c r="AG399">
        <f t="shared" si="220"/>
        <v>0</v>
      </c>
      <c r="AH399">
        <f t="shared" si="221"/>
        <v>24.8</v>
      </c>
      <c r="AI399">
        <f t="shared" si="222"/>
        <v>0.2</v>
      </c>
      <c r="AJ399">
        <f t="shared" si="223"/>
        <v>0</v>
      </c>
      <c r="AK399">
        <v>368.38</v>
      </c>
      <c r="AL399">
        <v>32.69</v>
      </c>
      <c r="AM399">
        <v>97.11</v>
      </c>
      <c r="AN399">
        <v>2.7</v>
      </c>
      <c r="AO399">
        <v>238.58</v>
      </c>
      <c r="AP399">
        <v>0</v>
      </c>
      <c r="AQ399">
        <v>24.8</v>
      </c>
      <c r="AR399">
        <v>0.2</v>
      </c>
      <c r="AS399">
        <v>0</v>
      </c>
      <c r="AT399">
        <v>95</v>
      </c>
      <c r="AU399">
        <v>65</v>
      </c>
      <c r="AV399">
        <v>1</v>
      </c>
      <c r="AW399">
        <v>1</v>
      </c>
      <c r="AZ399">
        <v>1</v>
      </c>
      <c r="BA399">
        <v>33.18</v>
      </c>
      <c r="BB399">
        <v>9.0500000000000007</v>
      </c>
      <c r="BC399">
        <v>11.72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226</v>
      </c>
      <c r="BM399">
        <v>108001</v>
      </c>
      <c r="BN399">
        <v>0</v>
      </c>
      <c r="BO399" t="s">
        <v>224</v>
      </c>
      <c r="BP399">
        <v>1</v>
      </c>
      <c r="BQ399">
        <v>3</v>
      </c>
      <c r="BR399">
        <v>0</v>
      </c>
      <c r="BS399">
        <v>33.18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95</v>
      </c>
      <c r="CA399">
        <v>65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24"/>
        <v>679.17</v>
      </c>
      <c r="CQ399">
        <f t="shared" si="225"/>
        <v>383.1268</v>
      </c>
      <c r="CR399">
        <f t="shared" si="226"/>
        <v>878.84550000000002</v>
      </c>
      <c r="CS399">
        <f t="shared" si="227"/>
        <v>89.585999999999999</v>
      </c>
      <c r="CT399">
        <f t="shared" si="228"/>
        <v>7916.0843999999997</v>
      </c>
      <c r="CU399">
        <f t="shared" si="229"/>
        <v>0</v>
      </c>
      <c r="CV399">
        <f t="shared" si="230"/>
        <v>24.8</v>
      </c>
      <c r="CW399">
        <f t="shared" si="231"/>
        <v>0.2</v>
      </c>
      <c r="CX399">
        <f t="shared" si="232"/>
        <v>0</v>
      </c>
      <c r="CY399">
        <f t="shared" si="233"/>
        <v>562.79899999999998</v>
      </c>
      <c r="CZ399">
        <f t="shared" si="234"/>
        <v>385.07299999999998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207</v>
      </c>
      <c r="DW399" t="s">
        <v>207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51133480</v>
      </c>
      <c r="EF399">
        <v>3</v>
      </c>
      <c r="EG399" t="s">
        <v>101</v>
      </c>
      <c r="EH399">
        <v>0</v>
      </c>
      <c r="EI399" t="s">
        <v>3</v>
      </c>
      <c r="EJ399">
        <v>2</v>
      </c>
      <c r="EK399">
        <v>108001</v>
      </c>
      <c r="EL399" t="s">
        <v>102</v>
      </c>
      <c r="EM399" t="s">
        <v>103</v>
      </c>
      <c r="EO399" t="s">
        <v>3</v>
      </c>
      <c r="EQ399">
        <v>0</v>
      </c>
      <c r="ER399">
        <v>368.38</v>
      </c>
      <c r="ES399">
        <v>32.69</v>
      </c>
      <c r="ET399">
        <v>97.11</v>
      </c>
      <c r="EU399">
        <v>2.7</v>
      </c>
      <c r="EV399">
        <v>238.58</v>
      </c>
      <c r="EW399">
        <v>24.8</v>
      </c>
      <c r="EX399">
        <v>0.2</v>
      </c>
      <c r="EY399">
        <v>0</v>
      </c>
      <c r="FQ399">
        <v>0</v>
      </c>
      <c r="FR399">
        <f t="shared" si="235"/>
        <v>0</v>
      </c>
      <c r="FS399">
        <v>0</v>
      </c>
      <c r="FX399">
        <v>95</v>
      </c>
      <c r="FY399">
        <v>65</v>
      </c>
      <c r="GA399" t="s">
        <v>3</v>
      </c>
      <c r="GD399">
        <v>1</v>
      </c>
      <c r="GF399">
        <v>908166226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236"/>
        <v>0</v>
      </c>
      <c r="GM399">
        <f t="shared" si="237"/>
        <v>1627.04</v>
      </c>
      <c r="GN399">
        <f t="shared" si="238"/>
        <v>0</v>
      </c>
      <c r="GO399">
        <f t="shared" si="239"/>
        <v>1627.04</v>
      </c>
      <c r="GP399">
        <f t="shared" si="240"/>
        <v>0</v>
      </c>
      <c r="GR399">
        <v>0</v>
      </c>
      <c r="GS399">
        <v>3</v>
      </c>
      <c r="GT399">
        <v>0</v>
      </c>
      <c r="GU399" t="s">
        <v>3</v>
      </c>
      <c r="GV399">
        <f t="shared" si="241"/>
        <v>0</v>
      </c>
      <c r="GW399">
        <v>1</v>
      </c>
      <c r="GX399">
        <f t="shared" si="242"/>
        <v>0</v>
      </c>
      <c r="HA399">
        <v>0</v>
      </c>
      <c r="HB399">
        <v>0</v>
      </c>
      <c r="HC399">
        <f t="shared" si="243"/>
        <v>0</v>
      </c>
      <c r="HE399" t="s">
        <v>3</v>
      </c>
      <c r="HF399" t="s">
        <v>3</v>
      </c>
      <c r="IK399">
        <v>0</v>
      </c>
    </row>
    <row r="400" spans="1:255" x14ac:dyDescent="0.25">
      <c r="A400" s="2">
        <v>17</v>
      </c>
      <c r="B400" s="2">
        <v>1</v>
      </c>
      <c r="C400" s="2">
        <f>ROW(SmtRes!A247)</f>
        <v>247</v>
      </c>
      <c r="D400" s="2">
        <f>ROW(EtalonRes!A247)</f>
        <v>247</v>
      </c>
      <c r="E400" s="2" t="s">
        <v>85</v>
      </c>
      <c r="F400" s="2" t="s">
        <v>227</v>
      </c>
      <c r="G400" s="2" t="s">
        <v>228</v>
      </c>
      <c r="H400" s="2" t="s">
        <v>99</v>
      </c>
      <c r="I400" s="2">
        <v>2</v>
      </c>
      <c r="J400" s="2">
        <v>0</v>
      </c>
      <c r="K400" s="2"/>
      <c r="L400" s="2"/>
      <c r="M400" s="2"/>
      <c r="N400" s="2"/>
      <c r="O400" s="2">
        <f t="shared" si="204"/>
        <v>320.89999999999998</v>
      </c>
      <c r="P400" s="2">
        <f t="shared" si="205"/>
        <v>133.30000000000001</v>
      </c>
      <c r="Q400" s="2">
        <f t="shared" si="206"/>
        <v>4.4400000000000004</v>
      </c>
      <c r="R400" s="2">
        <f t="shared" si="207"/>
        <v>0.28000000000000003</v>
      </c>
      <c r="S400" s="2">
        <f t="shared" si="208"/>
        <v>183.16</v>
      </c>
      <c r="T400" s="2">
        <f t="shared" si="209"/>
        <v>0</v>
      </c>
      <c r="U400" s="2">
        <f t="shared" si="210"/>
        <v>19.04</v>
      </c>
      <c r="V400" s="2">
        <f t="shared" si="211"/>
        <v>0.02</v>
      </c>
      <c r="W400" s="2">
        <f t="shared" si="212"/>
        <v>0</v>
      </c>
      <c r="X400" s="2">
        <f t="shared" si="213"/>
        <v>174.27</v>
      </c>
      <c r="Y400" s="2">
        <f t="shared" si="214"/>
        <v>119.24</v>
      </c>
      <c r="Z400" s="2"/>
      <c r="AA400" s="2">
        <v>51613416</v>
      </c>
      <c r="AB400" s="2">
        <f t="shared" si="215"/>
        <v>160.44999999999999</v>
      </c>
      <c r="AC400" s="2">
        <f t="shared" si="216"/>
        <v>66.650000000000006</v>
      </c>
      <c r="AD400" s="2">
        <f t="shared" si="217"/>
        <v>2.2200000000000002</v>
      </c>
      <c r="AE400" s="2">
        <f t="shared" si="218"/>
        <v>0.14000000000000001</v>
      </c>
      <c r="AF400" s="2">
        <f t="shared" si="219"/>
        <v>91.58</v>
      </c>
      <c r="AG400" s="2">
        <f t="shared" si="220"/>
        <v>0</v>
      </c>
      <c r="AH400" s="2">
        <f t="shared" si="221"/>
        <v>9.52</v>
      </c>
      <c r="AI400" s="2">
        <f t="shared" si="222"/>
        <v>0.01</v>
      </c>
      <c r="AJ400" s="2">
        <f t="shared" si="223"/>
        <v>0</v>
      </c>
      <c r="AK400" s="2">
        <v>160.44999999999999</v>
      </c>
      <c r="AL400" s="2">
        <v>66.650000000000006</v>
      </c>
      <c r="AM400" s="2">
        <v>2.2200000000000002</v>
      </c>
      <c r="AN400" s="2">
        <v>0.14000000000000001</v>
      </c>
      <c r="AO400" s="2">
        <v>91.58</v>
      </c>
      <c r="AP400" s="2">
        <v>0</v>
      </c>
      <c r="AQ400" s="2">
        <v>9.52</v>
      </c>
      <c r="AR400" s="2">
        <v>0.01</v>
      </c>
      <c r="AS400" s="2">
        <v>0</v>
      </c>
      <c r="AT400" s="2">
        <v>95</v>
      </c>
      <c r="AU400" s="2">
        <v>65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229</v>
      </c>
      <c r="BK400" s="2"/>
      <c r="BL400" s="2"/>
      <c r="BM400" s="2">
        <v>108001</v>
      </c>
      <c r="BN400" s="2">
        <v>0</v>
      </c>
      <c r="BO400" s="2" t="s">
        <v>3</v>
      </c>
      <c r="BP400" s="2">
        <v>0</v>
      </c>
      <c r="BQ400" s="2">
        <v>3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95</v>
      </c>
      <c r="CA400" s="2">
        <v>65</v>
      </c>
      <c r="CB400" s="2"/>
      <c r="CC400" s="2"/>
      <c r="CD400" s="2"/>
      <c r="CE400" s="2">
        <v>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224"/>
        <v>320.89999999999998</v>
      </c>
      <c r="CQ400" s="2">
        <f t="shared" si="225"/>
        <v>66.650000000000006</v>
      </c>
      <c r="CR400" s="2">
        <f t="shared" si="226"/>
        <v>2.2200000000000002</v>
      </c>
      <c r="CS400" s="2">
        <f t="shared" si="227"/>
        <v>0.14000000000000001</v>
      </c>
      <c r="CT400" s="2">
        <f t="shared" si="228"/>
        <v>91.58</v>
      </c>
      <c r="CU400" s="2">
        <f t="shared" si="229"/>
        <v>0</v>
      </c>
      <c r="CV400" s="2">
        <f t="shared" si="230"/>
        <v>9.52</v>
      </c>
      <c r="CW400" s="2">
        <f t="shared" si="231"/>
        <v>0.01</v>
      </c>
      <c r="CX400" s="2">
        <f t="shared" si="232"/>
        <v>0</v>
      </c>
      <c r="CY400" s="2">
        <f t="shared" si="233"/>
        <v>174.268</v>
      </c>
      <c r="CZ400" s="2">
        <f t="shared" si="234"/>
        <v>119.236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99</v>
      </c>
      <c r="DW400" s="2" t="s">
        <v>99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51133480</v>
      </c>
      <c r="EF400" s="2">
        <v>3</v>
      </c>
      <c r="EG400" s="2" t="s">
        <v>101</v>
      </c>
      <c r="EH400" s="2">
        <v>0</v>
      </c>
      <c r="EI400" s="2" t="s">
        <v>3</v>
      </c>
      <c r="EJ400" s="2">
        <v>2</v>
      </c>
      <c r="EK400" s="2">
        <v>108001</v>
      </c>
      <c r="EL400" s="2" t="s">
        <v>102</v>
      </c>
      <c r="EM400" s="2" t="s">
        <v>103</v>
      </c>
      <c r="EN400" s="2"/>
      <c r="EO400" s="2" t="s">
        <v>3</v>
      </c>
      <c r="EP400" s="2"/>
      <c r="EQ400" s="2">
        <v>0</v>
      </c>
      <c r="ER400" s="2">
        <v>160.44999999999999</v>
      </c>
      <c r="ES400" s="2">
        <v>66.650000000000006</v>
      </c>
      <c r="ET400" s="2">
        <v>2.2200000000000002</v>
      </c>
      <c r="EU400" s="2">
        <v>0.14000000000000001</v>
      </c>
      <c r="EV400" s="2">
        <v>91.58</v>
      </c>
      <c r="EW400" s="2">
        <v>9.52</v>
      </c>
      <c r="EX400" s="2">
        <v>0.01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235"/>
        <v>0</v>
      </c>
      <c r="FS400" s="2">
        <v>0</v>
      </c>
      <c r="FT400" s="2"/>
      <c r="FU400" s="2"/>
      <c r="FV400" s="2"/>
      <c r="FW400" s="2"/>
      <c r="FX400" s="2">
        <v>95</v>
      </c>
      <c r="FY400" s="2">
        <v>65</v>
      </c>
      <c r="FZ400" s="2"/>
      <c r="GA400" s="2" t="s">
        <v>3</v>
      </c>
      <c r="GB400" s="2"/>
      <c r="GC400" s="2"/>
      <c r="GD400" s="2">
        <v>1</v>
      </c>
      <c r="GE400" s="2"/>
      <c r="GF400" s="2">
        <v>-1710098200</v>
      </c>
      <c r="GG400" s="2">
        <v>2</v>
      </c>
      <c r="GH400" s="2">
        <v>1</v>
      </c>
      <c r="GI400" s="2">
        <v>-2</v>
      </c>
      <c r="GJ400" s="2">
        <v>0</v>
      </c>
      <c r="GK400" s="2">
        <v>0</v>
      </c>
      <c r="GL400" s="2">
        <f t="shared" si="236"/>
        <v>0</v>
      </c>
      <c r="GM400" s="2">
        <f t="shared" si="237"/>
        <v>614.41</v>
      </c>
      <c r="GN400" s="2">
        <f t="shared" si="238"/>
        <v>0</v>
      </c>
      <c r="GO400" s="2">
        <f t="shared" si="239"/>
        <v>614.41</v>
      </c>
      <c r="GP400" s="2">
        <f t="shared" si="240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241"/>
        <v>0</v>
      </c>
      <c r="GW400" s="2">
        <v>1</v>
      </c>
      <c r="GX400" s="2">
        <f t="shared" si="242"/>
        <v>0</v>
      </c>
      <c r="GY400" s="2"/>
      <c r="GZ400" s="2"/>
      <c r="HA400" s="2">
        <v>0</v>
      </c>
      <c r="HB400" s="2">
        <v>0</v>
      </c>
      <c r="HC400" s="2">
        <f t="shared" si="243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5">
      <c r="A401">
        <v>17</v>
      </c>
      <c r="B401">
        <v>1</v>
      </c>
      <c r="C401">
        <f>ROW(SmtRes!A256)</f>
        <v>256</v>
      </c>
      <c r="D401">
        <f>ROW(EtalonRes!A256)</f>
        <v>256</v>
      </c>
      <c r="E401" t="s">
        <v>85</v>
      </c>
      <c r="F401" t="s">
        <v>227</v>
      </c>
      <c r="G401" t="s">
        <v>228</v>
      </c>
      <c r="H401" t="s">
        <v>99</v>
      </c>
      <c r="I401">
        <v>2</v>
      </c>
      <c r="J401">
        <v>0</v>
      </c>
      <c r="O401">
        <f t="shared" si="204"/>
        <v>7435.19</v>
      </c>
      <c r="P401">
        <f t="shared" si="205"/>
        <v>1317</v>
      </c>
      <c r="Q401">
        <f t="shared" si="206"/>
        <v>40.94</v>
      </c>
      <c r="R401">
        <f t="shared" si="207"/>
        <v>9.2899999999999991</v>
      </c>
      <c r="S401">
        <f t="shared" si="208"/>
        <v>6077.25</v>
      </c>
      <c r="T401">
        <f t="shared" si="209"/>
        <v>0</v>
      </c>
      <c r="U401">
        <f t="shared" si="210"/>
        <v>19.04</v>
      </c>
      <c r="V401">
        <f t="shared" si="211"/>
        <v>0.02</v>
      </c>
      <c r="W401">
        <f t="shared" si="212"/>
        <v>0</v>
      </c>
      <c r="X401">
        <f t="shared" si="213"/>
        <v>5782.21</v>
      </c>
      <c r="Y401">
        <f t="shared" si="214"/>
        <v>3956.25</v>
      </c>
      <c r="AA401">
        <v>51613430</v>
      </c>
      <c r="AB401">
        <f t="shared" si="215"/>
        <v>160.44999999999999</v>
      </c>
      <c r="AC401">
        <f t="shared" si="216"/>
        <v>66.650000000000006</v>
      </c>
      <c r="AD401">
        <f t="shared" si="217"/>
        <v>2.2200000000000002</v>
      </c>
      <c r="AE401">
        <f t="shared" si="218"/>
        <v>0.14000000000000001</v>
      </c>
      <c r="AF401">
        <f t="shared" si="219"/>
        <v>91.58</v>
      </c>
      <c r="AG401">
        <f t="shared" si="220"/>
        <v>0</v>
      </c>
      <c r="AH401">
        <f t="shared" si="221"/>
        <v>9.52</v>
      </c>
      <c r="AI401">
        <f t="shared" si="222"/>
        <v>0.01</v>
      </c>
      <c r="AJ401">
        <f t="shared" si="223"/>
        <v>0</v>
      </c>
      <c r="AK401">
        <v>160.44999999999999</v>
      </c>
      <c r="AL401">
        <v>66.650000000000006</v>
      </c>
      <c r="AM401">
        <v>2.2200000000000002</v>
      </c>
      <c r="AN401">
        <v>0.14000000000000001</v>
      </c>
      <c r="AO401">
        <v>91.58</v>
      </c>
      <c r="AP401">
        <v>0</v>
      </c>
      <c r="AQ401">
        <v>9.52</v>
      </c>
      <c r="AR401">
        <v>0.01</v>
      </c>
      <c r="AS401">
        <v>0</v>
      </c>
      <c r="AT401">
        <v>95</v>
      </c>
      <c r="AU401">
        <v>65</v>
      </c>
      <c r="AV401">
        <v>1</v>
      </c>
      <c r="AW401">
        <v>1</v>
      </c>
      <c r="AZ401">
        <v>1</v>
      </c>
      <c r="BA401">
        <v>33.18</v>
      </c>
      <c r="BB401">
        <v>9.2200000000000006</v>
      </c>
      <c r="BC401">
        <v>9.8800000000000008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229</v>
      </c>
      <c r="BM401">
        <v>108001</v>
      </c>
      <c r="BN401">
        <v>0</v>
      </c>
      <c r="BO401" t="s">
        <v>227</v>
      </c>
      <c r="BP401">
        <v>1</v>
      </c>
      <c r="BQ401">
        <v>3</v>
      </c>
      <c r="BR401">
        <v>0</v>
      </c>
      <c r="BS401">
        <v>33.18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95</v>
      </c>
      <c r="CA401">
        <v>65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24"/>
        <v>7435.19</v>
      </c>
      <c r="CQ401">
        <f t="shared" si="225"/>
        <v>658.50199999999995</v>
      </c>
      <c r="CR401">
        <f t="shared" si="226"/>
        <v>20.468399999999999</v>
      </c>
      <c r="CS401">
        <f t="shared" si="227"/>
        <v>4.6452</v>
      </c>
      <c r="CT401">
        <f t="shared" si="228"/>
        <v>3038.6244000000002</v>
      </c>
      <c r="CU401">
        <f t="shared" si="229"/>
        <v>0</v>
      </c>
      <c r="CV401">
        <f t="shared" si="230"/>
        <v>9.52</v>
      </c>
      <c r="CW401">
        <f t="shared" si="231"/>
        <v>0.01</v>
      </c>
      <c r="CX401">
        <f t="shared" si="232"/>
        <v>0</v>
      </c>
      <c r="CY401">
        <f t="shared" si="233"/>
        <v>5782.2129999999997</v>
      </c>
      <c r="CZ401">
        <f t="shared" si="234"/>
        <v>3956.2510000000002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99</v>
      </c>
      <c r="DW401" t="s">
        <v>99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51133480</v>
      </c>
      <c r="EF401">
        <v>3</v>
      </c>
      <c r="EG401" t="s">
        <v>101</v>
      </c>
      <c r="EH401">
        <v>0</v>
      </c>
      <c r="EI401" t="s">
        <v>3</v>
      </c>
      <c r="EJ401">
        <v>2</v>
      </c>
      <c r="EK401">
        <v>108001</v>
      </c>
      <c r="EL401" t="s">
        <v>102</v>
      </c>
      <c r="EM401" t="s">
        <v>103</v>
      </c>
      <c r="EO401" t="s">
        <v>3</v>
      </c>
      <c r="EQ401">
        <v>0</v>
      </c>
      <c r="ER401">
        <v>160.44999999999999</v>
      </c>
      <c r="ES401">
        <v>66.650000000000006</v>
      </c>
      <c r="ET401">
        <v>2.2200000000000002</v>
      </c>
      <c r="EU401">
        <v>0.14000000000000001</v>
      </c>
      <c r="EV401">
        <v>91.58</v>
      </c>
      <c r="EW401">
        <v>9.52</v>
      </c>
      <c r="EX401">
        <v>0.01</v>
      </c>
      <c r="EY401">
        <v>0</v>
      </c>
      <c r="FQ401">
        <v>0</v>
      </c>
      <c r="FR401">
        <f t="shared" si="235"/>
        <v>0</v>
      </c>
      <c r="FS401">
        <v>0</v>
      </c>
      <c r="FX401">
        <v>95</v>
      </c>
      <c r="FY401">
        <v>65</v>
      </c>
      <c r="GA401" t="s">
        <v>3</v>
      </c>
      <c r="GD401">
        <v>1</v>
      </c>
      <c r="GF401">
        <v>-1710098200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236"/>
        <v>0</v>
      </c>
      <c r="GM401">
        <f t="shared" si="237"/>
        <v>17173.650000000001</v>
      </c>
      <c r="GN401">
        <f t="shared" si="238"/>
        <v>0</v>
      </c>
      <c r="GO401">
        <f t="shared" si="239"/>
        <v>17173.650000000001</v>
      </c>
      <c r="GP401">
        <f t="shared" si="240"/>
        <v>0</v>
      </c>
      <c r="GR401">
        <v>0</v>
      </c>
      <c r="GS401">
        <v>3</v>
      </c>
      <c r="GT401">
        <v>0</v>
      </c>
      <c r="GU401" t="s">
        <v>3</v>
      </c>
      <c r="GV401">
        <f t="shared" si="241"/>
        <v>0</v>
      </c>
      <c r="GW401">
        <v>1</v>
      </c>
      <c r="GX401">
        <f t="shared" si="242"/>
        <v>0</v>
      </c>
      <c r="HA401">
        <v>0</v>
      </c>
      <c r="HB401">
        <v>0</v>
      </c>
      <c r="HC401">
        <f t="shared" si="243"/>
        <v>0</v>
      </c>
      <c r="HE401" t="s">
        <v>3</v>
      </c>
      <c r="HF401" t="s">
        <v>3</v>
      </c>
      <c r="IK401">
        <v>0</v>
      </c>
    </row>
    <row r="402" spans="1:255" x14ac:dyDescent="0.25">
      <c r="A402" s="2">
        <v>17</v>
      </c>
      <c r="B402" s="2">
        <v>1</v>
      </c>
      <c r="C402" s="2">
        <f>ROW(SmtRes!A266)</f>
        <v>266</v>
      </c>
      <c r="D402" s="2">
        <f>ROW(EtalonRes!A266)</f>
        <v>266</v>
      </c>
      <c r="E402" s="2" t="s">
        <v>89</v>
      </c>
      <c r="F402" s="2" t="s">
        <v>230</v>
      </c>
      <c r="G402" s="2" t="s">
        <v>231</v>
      </c>
      <c r="H402" s="2" t="s">
        <v>232</v>
      </c>
      <c r="I402" s="2">
        <v>1</v>
      </c>
      <c r="J402" s="2">
        <v>0</v>
      </c>
      <c r="K402" s="2"/>
      <c r="L402" s="2"/>
      <c r="M402" s="2"/>
      <c r="N402" s="2"/>
      <c r="O402" s="2">
        <f t="shared" si="204"/>
        <v>76.39</v>
      </c>
      <c r="P402" s="2">
        <f t="shared" si="205"/>
        <v>0</v>
      </c>
      <c r="Q402" s="2">
        <f t="shared" si="206"/>
        <v>60.61</v>
      </c>
      <c r="R402" s="2">
        <f t="shared" si="207"/>
        <v>6.34</v>
      </c>
      <c r="S402" s="2">
        <f t="shared" si="208"/>
        <v>15.78</v>
      </c>
      <c r="T402" s="2">
        <f t="shared" si="209"/>
        <v>0</v>
      </c>
      <c r="U402" s="2">
        <f t="shared" si="210"/>
        <v>1.74</v>
      </c>
      <c r="V402" s="2">
        <f t="shared" si="211"/>
        <v>0.63</v>
      </c>
      <c r="W402" s="2">
        <f t="shared" si="212"/>
        <v>0</v>
      </c>
      <c r="X402" s="2">
        <f t="shared" si="213"/>
        <v>23.23</v>
      </c>
      <c r="Y402" s="2">
        <f t="shared" si="214"/>
        <v>13.27</v>
      </c>
      <c r="Z402" s="2"/>
      <c r="AA402" s="2">
        <v>51613416</v>
      </c>
      <c r="AB402" s="2">
        <f t="shared" si="215"/>
        <v>76.39</v>
      </c>
      <c r="AC402" s="2">
        <f t="shared" si="216"/>
        <v>0</v>
      </c>
      <c r="AD402" s="2">
        <f t="shared" si="217"/>
        <v>60.61</v>
      </c>
      <c r="AE402" s="2">
        <f t="shared" si="218"/>
        <v>6.34</v>
      </c>
      <c r="AF402" s="2">
        <f t="shared" si="219"/>
        <v>15.78</v>
      </c>
      <c r="AG402" s="2">
        <f t="shared" si="220"/>
        <v>0</v>
      </c>
      <c r="AH402" s="2">
        <f t="shared" si="221"/>
        <v>1.74</v>
      </c>
      <c r="AI402" s="2">
        <f t="shared" si="222"/>
        <v>0.63</v>
      </c>
      <c r="AJ402" s="2">
        <f t="shared" si="223"/>
        <v>0</v>
      </c>
      <c r="AK402" s="2">
        <v>76.39</v>
      </c>
      <c r="AL402" s="2">
        <v>0</v>
      </c>
      <c r="AM402" s="2">
        <v>60.61</v>
      </c>
      <c r="AN402" s="2">
        <v>6.34</v>
      </c>
      <c r="AO402" s="2">
        <v>15.78</v>
      </c>
      <c r="AP402" s="2">
        <v>0</v>
      </c>
      <c r="AQ402" s="2">
        <v>1.74</v>
      </c>
      <c r="AR402" s="2">
        <v>0.63</v>
      </c>
      <c r="AS402" s="2">
        <v>0</v>
      </c>
      <c r="AT402" s="2">
        <v>105</v>
      </c>
      <c r="AU402" s="2">
        <v>60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1</v>
      </c>
      <c r="BJ402" s="2" t="s">
        <v>233</v>
      </c>
      <c r="BK402" s="2"/>
      <c r="BL402" s="2"/>
      <c r="BM402" s="2">
        <v>33001</v>
      </c>
      <c r="BN402" s="2">
        <v>0</v>
      </c>
      <c r="BO402" s="2" t="s">
        <v>3</v>
      </c>
      <c r="BP402" s="2">
        <v>0</v>
      </c>
      <c r="BQ402" s="2">
        <v>2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105</v>
      </c>
      <c r="CA402" s="2">
        <v>60</v>
      </c>
      <c r="CB402" s="2"/>
      <c r="CC402" s="2"/>
      <c r="CD402" s="2"/>
      <c r="CE402" s="2">
        <v>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224"/>
        <v>76.39</v>
      </c>
      <c r="CQ402" s="2">
        <f t="shared" si="225"/>
        <v>0</v>
      </c>
      <c r="CR402" s="2">
        <f t="shared" si="226"/>
        <v>60.61</v>
      </c>
      <c r="CS402" s="2">
        <f t="shared" si="227"/>
        <v>6.34</v>
      </c>
      <c r="CT402" s="2">
        <f t="shared" si="228"/>
        <v>15.78</v>
      </c>
      <c r="CU402" s="2">
        <f t="shared" si="229"/>
        <v>0</v>
      </c>
      <c r="CV402" s="2">
        <f t="shared" si="230"/>
        <v>1.74</v>
      </c>
      <c r="CW402" s="2">
        <f t="shared" si="231"/>
        <v>0.63</v>
      </c>
      <c r="CX402" s="2">
        <f t="shared" si="232"/>
        <v>0</v>
      </c>
      <c r="CY402" s="2">
        <f t="shared" si="233"/>
        <v>23.225999999999999</v>
      </c>
      <c r="CZ402" s="2">
        <f t="shared" si="234"/>
        <v>13.272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1013</v>
      </c>
      <c r="DV402" s="2" t="s">
        <v>232</v>
      </c>
      <c r="DW402" s="2" t="s">
        <v>232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51133652</v>
      </c>
      <c r="EF402" s="2">
        <v>2</v>
      </c>
      <c r="EG402" s="2" t="s">
        <v>28</v>
      </c>
      <c r="EH402" s="2">
        <v>0</v>
      </c>
      <c r="EI402" s="2" t="s">
        <v>3</v>
      </c>
      <c r="EJ402" s="2">
        <v>1</v>
      </c>
      <c r="EK402" s="2">
        <v>33001</v>
      </c>
      <c r="EL402" s="2" t="s">
        <v>43</v>
      </c>
      <c r="EM402" s="2" t="s">
        <v>44</v>
      </c>
      <c r="EN402" s="2"/>
      <c r="EO402" s="2" t="s">
        <v>3</v>
      </c>
      <c r="EP402" s="2"/>
      <c r="EQ402" s="2">
        <v>0</v>
      </c>
      <c r="ER402" s="2">
        <v>76.39</v>
      </c>
      <c r="ES402" s="2">
        <v>0</v>
      </c>
      <c r="ET402" s="2">
        <v>60.61</v>
      </c>
      <c r="EU402" s="2">
        <v>6.34</v>
      </c>
      <c r="EV402" s="2">
        <v>15.78</v>
      </c>
      <c r="EW402" s="2">
        <v>1.74</v>
      </c>
      <c r="EX402" s="2">
        <v>0.63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235"/>
        <v>0</v>
      </c>
      <c r="FS402" s="2">
        <v>0</v>
      </c>
      <c r="FT402" s="2"/>
      <c r="FU402" s="2"/>
      <c r="FV402" s="2"/>
      <c r="FW402" s="2"/>
      <c r="FX402" s="2">
        <v>105</v>
      </c>
      <c r="FY402" s="2">
        <v>60</v>
      </c>
      <c r="FZ402" s="2"/>
      <c r="GA402" s="2" t="s">
        <v>3</v>
      </c>
      <c r="GB402" s="2"/>
      <c r="GC402" s="2"/>
      <c r="GD402" s="2">
        <v>1</v>
      </c>
      <c r="GE402" s="2"/>
      <c r="GF402" s="2">
        <v>-1146545127</v>
      </c>
      <c r="GG402" s="2">
        <v>2</v>
      </c>
      <c r="GH402" s="2">
        <v>1</v>
      </c>
      <c r="GI402" s="2">
        <v>-2</v>
      </c>
      <c r="GJ402" s="2">
        <v>0</v>
      </c>
      <c r="GK402" s="2">
        <v>0</v>
      </c>
      <c r="GL402" s="2">
        <f t="shared" si="236"/>
        <v>0</v>
      </c>
      <c r="GM402" s="2">
        <f t="shared" si="237"/>
        <v>112.89</v>
      </c>
      <c r="GN402" s="2">
        <f t="shared" si="238"/>
        <v>112.89</v>
      </c>
      <c r="GO402" s="2">
        <f t="shared" si="239"/>
        <v>0</v>
      </c>
      <c r="GP402" s="2">
        <f t="shared" si="240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241"/>
        <v>0</v>
      </c>
      <c r="GW402" s="2">
        <v>1</v>
      </c>
      <c r="GX402" s="2">
        <f t="shared" si="242"/>
        <v>0</v>
      </c>
      <c r="GY402" s="2"/>
      <c r="GZ402" s="2"/>
      <c r="HA402" s="2">
        <v>0</v>
      </c>
      <c r="HB402" s="2">
        <v>0</v>
      </c>
      <c r="HC402" s="2">
        <f t="shared" si="243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5">
      <c r="A403">
        <v>17</v>
      </c>
      <c r="B403">
        <v>1</v>
      </c>
      <c r="C403">
        <f>ROW(SmtRes!A276)</f>
        <v>276</v>
      </c>
      <c r="D403">
        <f>ROW(EtalonRes!A276)</f>
        <v>276</v>
      </c>
      <c r="E403" t="s">
        <v>89</v>
      </c>
      <c r="F403" t="s">
        <v>230</v>
      </c>
      <c r="G403" t="s">
        <v>231</v>
      </c>
      <c r="H403" t="s">
        <v>232</v>
      </c>
      <c r="I403">
        <v>1</v>
      </c>
      <c r="J403">
        <v>0</v>
      </c>
      <c r="O403">
        <f t="shared" si="204"/>
        <v>1144.83</v>
      </c>
      <c r="P403">
        <f t="shared" si="205"/>
        <v>0</v>
      </c>
      <c r="Q403">
        <f t="shared" si="206"/>
        <v>621.25</v>
      </c>
      <c r="R403">
        <f t="shared" si="207"/>
        <v>210.36</v>
      </c>
      <c r="S403">
        <f t="shared" si="208"/>
        <v>523.58000000000004</v>
      </c>
      <c r="T403">
        <f t="shared" si="209"/>
        <v>0</v>
      </c>
      <c r="U403">
        <f t="shared" si="210"/>
        <v>1.74</v>
      </c>
      <c r="V403">
        <f t="shared" si="211"/>
        <v>0.63</v>
      </c>
      <c r="W403">
        <f t="shared" si="212"/>
        <v>0</v>
      </c>
      <c r="X403">
        <f t="shared" si="213"/>
        <v>770.64</v>
      </c>
      <c r="Y403">
        <f t="shared" si="214"/>
        <v>440.36</v>
      </c>
      <c r="AA403">
        <v>51613430</v>
      </c>
      <c r="AB403">
        <f t="shared" si="215"/>
        <v>76.39</v>
      </c>
      <c r="AC403">
        <f t="shared" si="216"/>
        <v>0</v>
      </c>
      <c r="AD403">
        <f t="shared" si="217"/>
        <v>60.61</v>
      </c>
      <c r="AE403">
        <f t="shared" si="218"/>
        <v>6.34</v>
      </c>
      <c r="AF403">
        <f t="shared" si="219"/>
        <v>15.78</v>
      </c>
      <c r="AG403">
        <f t="shared" si="220"/>
        <v>0</v>
      </c>
      <c r="AH403">
        <f t="shared" si="221"/>
        <v>1.74</v>
      </c>
      <c r="AI403">
        <f t="shared" si="222"/>
        <v>0.63</v>
      </c>
      <c r="AJ403">
        <f t="shared" si="223"/>
        <v>0</v>
      </c>
      <c r="AK403">
        <v>76.39</v>
      </c>
      <c r="AL403">
        <v>0</v>
      </c>
      <c r="AM403">
        <v>60.61</v>
      </c>
      <c r="AN403">
        <v>6.34</v>
      </c>
      <c r="AO403">
        <v>15.78</v>
      </c>
      <c r="AP403">
        <v>0</v>
      </c>
      <c r="AQ403">
        <v>1.74</v>
      </c>
      <c r="AR403">
        <v>0.63</v>
      </c>
      <c r="AS403">
        <v>0</v>
      </c>
      <c r="AT403">
        <v>105</v>
      </c>
      <c r="AU403">
        <v>60</v>
      </c>
      <c r="AV403">
        <v>1</v>
      </c>
      <c r="AW403">
        <v>1</v>
      </c>
      <c r="AZ403">
        <v>1</v>
      </c>
      <c r="BA403">
        <v>33.18</v>
      </c>
      <c r="BB403">
        <v>10.25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233</v>
      </c>
      <c r="BM403">
        <v>33001</v>
      </c>
      <c r="BN403">
        <v>0</v>
      </c>
      <c r="BO403" t="s">
        <v>230</v>
      </c>
      <c r="BP403">
        <v>1</v>
      </c>
      <c r="BQ403">
        <v>2</v>
      </c>
      <c r="BR403">
        <v>0</v>
      </c>
      <c r="BS403">
        <v>33.18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105</v>
      </c>
      <c r="CA403">
        <v>60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24"/>
        <v>1144.83</v>
      </c>
      <c r="CQ403">
        <f t="shared" si="225"/>
        <v>0</v>
      </c>
      <c r="CR403">
        <f t="shared" si="226"/>
        <v>621.25250000000005</v>
      </c>
      <c r="CS403">
        <f t="shared" si="227"/>
        <v>210.3612</v>
      </c>
      <c r="CT403">
        <f t="shared" si="228"/>
        <v>523.58040000000005</v>
      </c>
      <c r="CU403">
        <f t="shared" si="229"/>
        <v>0</v>
      </c>
      <c r="CV403">
        <f t="shared" si="230"/>
        <v>1.74</v>
      </c>
      <c r="CW403">
        <f t="shared" si="231"/>
        <v>0.63</v>
      </c>
      <c r="CX403">
        <f t="shared" si="232"/>
        <v>0</v>
      </c>
      <c r="CY403">
        <f t="shared" si="233"/>
        <v>770.63699999999994</v>
      </c>
      <c r="CZ403">
        <f t="shared" si="234"/>
        <v>440.36399999999998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232</v>
      </c>
      <c r="DW403" t="s">
        <v>232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51133652</v>
      </c>
      <c r="EF403">
        <v>2</v>
      </c>
      <c r="EG403" t="s">
        <v>28</v>
      </c>
      <c r="EH403">
        <v>0</v>
      </c>
      <c r="EI403" t="s">
        <v>3</v>
      </c>
      <c r="EJ403">
        <v>1</v>
      </c>
      <c r="EK403">
        <v>33001</v>
      </c>
      <c r="EL403" t="s">
        <v>43</v>
      </c>
      <c r="EM403" t="s">
        <v>44</v>
      </c>
      <c r="EO403" t="s">
        <v>3</v>
      </c>
      <c r="EQ403">
        <v>0</v>
      </c>
      <c r="ER403">
        <v>76.39</v>
      </c>
      <c r="ES403">
        <v>0</v>
      </c>
      <c r="ET403">
        <v>60.61</v>
      </c>
      <c r="EU403">
        <v>6.34</v>
      </c>
      <c r="EV403">
        <v>15.78</v>
      </c>
      <c r="EW403">
        <v>1.74</v>
      </c>
      <c r="EX403">
        <v>0.63</v>
      </c>
      <c r="EY403">
        <v>0</v>
      </c>
      <c r="FQ403">
        <v>0</v>
      </c>
      <c r="FR403">
        <f t="shared" si="235"/>
        <v>0</v>
      </c>
      <c r="FS403">
        <v>0</v>
      </c>
      <c r="FX403">
        <v>105</v>
      </c>
      <c r="FY403">
        <v>60</v>
      </c>
      <c r="GA403" t="s">
        <v>3</v>
      </c>
      <c r="GD403">
        <v>1</v>
      </c>
      <c r="GF403">
        <v>-1146545127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236"/>
        <v>0</v>
      </c>
      <c r="GM403">
        <f t="shared" si="237"/>
        <v>2355.83</v>
      </c>
      <c r="GN403">
        <f t="shared" si="238"/>
        <v>2355.83</v>
      </c>
      <c r="GO403">
        <f t="shared" si="239"/>
        <v>0</v>
      </c>
      <c r="GP403">
        <f t="shared" si="240"/>
        <v>0</v>
      </c>
      <c r="GR403">
        <v>0</v>
      </c>
      <c r="GS403">
        <v>3</v>
      </c>
      <c r="GT403">
        <v>0</v>
      </c>
      <c r="GU403" t="s">
        <v>3</v>
      </c>
      <c r="GV403">
        <f t="shared" si="241"/>
        <v>0</v>
      </c>
      <c r="GW403">
        <v>1</v>
      </c>
      <c r="GX403">
        <f t="shared" si="242"/>
        <v>0</v>
      </c>
      <c r="HA403">
        <v>0</v>
      </c>
      <c r="HB403">
        <v>0</v>
      </c>
      <c r="HC403">
        <f t="shared" si="243"/>
        <v>0</v>
      </c>
      <c r="HE403" t="s">
        <v>3</v>
      </c>
      <c r="HF403" t="s">
        <v>3</v>
      </c>
      <c r="IK403">
        <v>0</v>
      </c>
    </row>
    <row r="404" spans="1:255" x14ac:dyDescent="0.25">
      <c r="A404" s="2">
        <v>18</v>
      </c>
      <c r="B404" s="2">
        <v>1</v>
      </c>
      <c r="C404" s="2">
        <v>261</v>
      </c>
      <c r="D404" s="2"/>
      <c r="E404" s="2" t="s">
        <v>234</v>
      </c>
      <c r="F404" s="2" t="s">
        <v>65</v>
      </c>
      <c r="G404" s="2" t="s">
        <v>66</v>
      </c>
      <c r="H404" s="2" t="s">
        <v>67</v>
      </c>
      <c r="I404" s="2">
        <f>I402*J404</f>
        <v>0</v>
      </c>
      <c r="J404" s="2">
        <v>0</v>
      </c>
      <c r="K404" s="2"/>
      <c r="L404" s="2"/>
      <c r="M404" s="2"/>
      <c r="N404" s="2"/>
      <c r="O404" s="2">
        <f t="shared" si="204"/>
        <v>0</v>
      </c>
      <c r="P404" s="2">
        <f t="shared" si="205"/>
        <v>0</v>
      </c>
      <c r="Q404" s="2">
        <f t="shared" si="206"/>
        <v>0</v>
      </c>
      <c r="R404" s="2">
        <f t="shared" si="207"/>
        <v>0</v>
      </c>
      <c r="S404" s="2">
        <f t="shared" si="208"/>
        <v>0</v>
      </c>
      <c r="T404" s="2">
        <f t="shared" si="209"/>
        <v>0</v>
      </c>
      <c r="U404" s="2">
        <f t="shared" si="210"/>
        <v>0</v>
      </c>
      <c r="V404" s="2">
        <f t="shared" si="211"/>
        <v>0</v>
      </c>
      <c r="W404" s="2">
        <f t="shared" si="212"/>
        <v>0</v>
      </c>
      <c r="X404" s="2">
        <f t="shared" si="213"/>
        <v>0</v>
      </c>
      <c r="Y404" s="2">
        <f t="shared" si="214"/>
        <v>0</v>
      </c>
      <c r="Z404" s="2"/>
      <c r="AA404" s="2">
        <v>51613416</v>
      </c>
      <c r="AB404" s="2">
        <f t="shared" si="215"/>
        <v>9040.01</v>
      </c>
      <c r="AC404" s="2">
        <f t="shared" si="216"/>
        <v>9040.01</v>
      </c>
      <c r="AD404" s="2">
        <f t="shared" si="217"/>
        <v>0</v>
      </c>
      <c r="AE404" s="2">
        <f t="shared" si="218"/>
        <v>0</v>
      </c>
      <c r="AF404" s="2">
        <f t="shared" si="219"/>
        <v>0</v>
      </c>
      <c r="AG404" s="2">
        <f t="shared" si="220"/>
        <v>0</v>
      </c>
      <c r="AH404" s="2">
        <f t="shared" si="221"/>
        <v>0</v>
      </c>
      <c r="AI404" s="2">
        <f t="shared" si="222"/>
        <v>0</v>
      </c>
      <c r="AJ404" s="2">
        <f t="shared" si="223"/>
        <v>0</v>
      </c>
      <c r="AK404" s="2">
        <v>9040.01</v>
      </c>
      <c r="AL404" s="2">
        <v>9040.01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105</v>
      </c>
      <c r="AU404" s="2">
        <v>60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68</v>
      </c>
      <c r="BK404" s="2"/>
      <c r="BL404" s="2"/>
      <c r="BM404" s="2">
        <v>33001</v>
      </c>
      <c r="BN404" s="2">
        <v>0</v>
      </c>
      <c r="BO404" s="2" t="s">
        <v>3</v>
      </c>
      <c r="BP404" s="2">
        <v>0</v>
      </c>
      <c r="BQ404" s="2">
        <v>2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105</v>
      </c>
      <c r="CA404" s="2">
        <v>60</v>
      </c>
      <c r="CB404" s="2"/>
      <c r="CC404" s="2"/>
      <c r="CD404" s="2"/>
      <c r="CE404" s="2">
        <v>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224"/>
        <v>0</v>
      </c>
      <c r="CQ404" s="2">
        <f t="shared" si="225"/>
        <v>9040.01</v>
      </c>
      <c r="CR404" s="2">
        <f t="shared" si="226"/>
        <v>0</v>
      </c>
      <c r="CS404" s="2">
        <f t="shared" si="227"/>
        <v>0</v>
      </c>
      <c r="CT404" s="2">
        <f t="shared" si="228"/>
        <v>0</v>
      </c>
      <c r="CU404" s="2">
        <f t="shared" si="229"/>
        <v>0</v>
      </c>
      <c r="CV404" s="2">
        <f t="shared" si="230"/>
        <v>0</v>
      </c>
      <c r="CW404" s="2">
        <f t="shared" si="231"/>
        <v>0</v>
      </c>
      <c r="CX404" s="2">
        <f t="shared" si="232"/>
        <v>0</v>
      </c>
      <c r="CY404" s="2">
        <f t="shared" si="233"/>
        <v>0</v>
      </c>
      <c r="CZ404" s="2">
        <f t="shared" si="234"/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1009</v>
      </c>
      <c r="DV404" s="2" t="s">
        <v>67</v>
      </c>
      <c r="DW404" s="2" t="s">
        <v>67</v>
      </c>
      <c r="DX404" s="2">
        <v>1000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51133652</v>
      </c>
      <c r="EF404" s="2">
        <v>2</v>
      </c>
      <c r="EG404" s="2" t="s">
        <v>28</v>
      </c>
      <c r="EH404" s="2">
        <v>0</v>
      </c>
      <c r="EI404" s="2" t="s">
        <v>3</v>
      </c>
      <c r="EJ404" s="2">
        <v>1</v>
      </c>
      <c r="EK404" s="2">
        <v>33001</v>
      </c>
      <c r="EL404" s="2" t="s">
        <v>43</v>
      </c>
      <c r="EM404" s="2" t="s">
        <v>44</v>
      </c>
      <c r="EN404" s="2"/>
      <c r="EO404" s="2" t="s">
        <v>3</v>
      </c>
      <c r="EP404" s="2"/>
      <c r="EQ404" s="2">
        <v>0</v>
      </c>
      <c r="ER404" s="2">
        <v>9040.01</v>
      </c>
      <c r="ES404" s="2">
        <v>9040.01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235"/>
        <v>0</v>
      </c>
      <c r="FS404" s="2">
        <v>0</v>
      </c>
      <c r="FT404" s="2"/>
      <c r="FU404" s="2"/>
      <c r="FV404" s="2"/>
      <c r="FW404" s="2"/>
      <c r="FX404" s="2">
        <v>105</v>
      </c>
      <c r="FY404" s="2">
        <v>60</v>
      </c>
      <c r="FZ404" s="2"/>
      <c r="GA404" s="2" t="s">
        <v>3</v>
      </c>
      <c r="GB404" s="2"/>
      <c r="GC404" s="2"/>
      <c r="GD404" s="2">
        <v>1</v>
      </c>
      <c r="GE404" s="2"/>
      <c r="GF404" s="2">
        <v>969423507</v>
      </c>
      <c r="GG404" s="2">
        <v>2</v>
      </c>
      <c r="GH404" s="2">
        <v>1</v>
      </c>
      <c r="GI404" s="2">
        <v>-2</v>
      </c>
      <c r="GJ404" s="2">
        <v>0</v>
      </c>
      <c r="GK404" s="2">
        <v>0</v>
      </c>
      <c r="GL404" s="2">
        <f t="shared" si="236"/>
        <v>0</v>
      </c>
      <c r="GM404" s="2">
        <f t="shared" si="237"/>
        <v>0</v>
      </c>
      <c r="GN404" s="2">
        <f t="shared" si="238"/>
        <v>0</v>
      </c>
      <c r="GO404" s="2">
        <f t="shared" si="239"/>
        <v>0</v>
      </c>
      <c r="GP404" s="2">
        <f t="shared" si="240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241"/>
        <v>0</v>
      </c>
      <c r="GW404" s="2">
        <v>1</v>
      </c>
      <c r="GX404" s="2">
        <f t="shared" si="242"/>
        <v>0</v>
      </c>
      <c r="GY404" s="2"/>
      <c r="GZ404" s="2"/>
      <c r="HA404" s="2">
        <v>0</v>
      </c>
      <c r="HB404" s="2">
        <v>0</v>
      </c>
      <c r="HC404" s="2">
        <f t="shared" si="243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5">
      <c r="A405">
        <v>18</v>
      </c>
      <c r="B405">
        <v>1</v>
      </c>
      <c r="C405">
        <v>271</v>
      </c>
      <c r="E405" t="s">
        <v>234</v>
      </c>
      <c r="F405" t="s">
        <v>65</v>
      </c>
      <c r="G405" t="s">
        <v>66</v>
      </c>
      <c r="H405" t="s">
        <v>67</v>
      </c>
      <c r="I405">
        <f>I403*J405</f>
        <v>0</v>
      </c>
      <c r="J405">
        <v>0</v>
      </c>
      <c r="O405">
        <f t="shared" si="204"/>
        <v>0</v>
      </c>
      <c r="P405">
        <f t="shared" si="205"/>
        <v>0</v>
      </c>
      <c r="Q405">
        <f t="shared" si="206"/>
        <v>0</v>
      </c>
      <c r="R405">
        <f t="shared" si="207"/>
        <v>0</v>
      </c>
      <c r="S405">
        <f t="shared" si="208"/>
        <v>0</v>
      </c>
      <c r="T405">
        <f t="shared" si="209"/>
        <v>0</v>
      </c>
      <c r="U405">
        <f t="shared" si="210"/>
        <v>0</v>
      </c>
      <c r="V405">
        <f t="shared" si="211"/>
        <v>0</v>
      </c>
      <c r="W405">
        <f t="shared" si="212"/>
        <v>0</v>
      </c>
      <c r="X405">
        <f t="shared" si="213"/>
        <v>0</v>
      </c>
      <c r="Y405">
        <f t="shared" si="214"/>
        <v>0</v>
      </c>
      <c r="AA405">
        <v>51613430</v>
      </c>
      <c r="AB405">
        <f t="shared" si="215"/>
        <v>9040.01</v>
      </c>
      <c r="AC405">
        <f t="shared" si="216"/>
        <v>9040.01</v>
      </c>
      <c r="AD405">
        <f t="shared" si="217"/>
        <v>0</v>
      </c>
      <c r="AE405">
        <f t="shared" si="218"/>
        <v>0</v>
      </c>
      <c r="AF405">
        <f t="shared" si="219"/>
        <v>0</v>
      </c>
      <c r="AG405">
        <f t="shared" si="220"/>
        <v>0</v>
      </c>
      <c r="AH405">
        <f t="shared" si="221"/>
        <v>0</v>
      </c>
      <c r="AI405">
        <f t="shared" si="222"/>
        <v>0</v>
      </c>
      <c r="AJ405">
        <f t="shared" si="223"/>
        <v>0</v>
      </c>
      <c r="AK405">
        <v>9040.01</v>
      </c>
      <c r="AL405">
        <v>9040.01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105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68</v>
      </c>
      <c r="BM405">
        <v>33001</v>
      </c>
      <c r="BN405">
        <v>0</v>
      </c>
      <c r="BO405" t="s">
        <v>230</v>
      </c>
      <c r="BP405">
        <v>1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105</v>
      </c>
      <c r="CA405">
        <v>60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224"/>
        <v>0</v>
      </c>
      <c r="CQ405">
        <f t="shared" si="225"/>
        <v>9040.01</v>
      </c>
      <c r="CR405">
        <f t="shared" si="226"/>
        <v>0</v>
      </c>
      <c r="CS405">
        <f t="shared" si="227"/>
        <v>0</v>
      </c>
      <c r="CT405">
        <f t="shared" si="228"/>
        <v>0</v>
      </c>
      <c r="CU405">
        <f t="shared" si="229"/>
        <v>0</v>
      </c>
      <c r="CV405">
        <f t="shared" si="230"/>
        <v>0</v>
      </c>
      <c r="CW405">
        <f t="shared" si="231"/>
        <v>0</v>
      </c>
      <c r="CX405">
        <f t="shared" si="232"/>
        <v>0</v>
      </c>
      <c r="CY405">
        <f t="shared" si="233"/>
        <v>0</v>
      </c>
      <c r="CZ405">
        <f t="shared" si="234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1009</v>
      </c>
      <c r="DV405" t="s">
        <v>67</v>
      </c>
      <c r="DW405" t="s">
        <v>67</v>
      </c>
      <c r="DX405">
        <v>1000</v>
      </c>
      <c r="DZ405" t="s">
        <v>3</v>
      </c>
      <c r="EA405" t="s">
        <v>3</v>
      </c>
      <c r="EB405" t="s">
        <v>3</v>
      </c>
      <c r="EC405" t="s">
        <v>3</v>
      </c>
      <c r="EE405">
        <v>51133652</v>
      </c>
      <c r="EF405">
        <v>2</v>
      </c>
      <c r="EG405" t="s">
        <v>28</v>
      </c>
      <c r="EH405">
        <v>0</v>
      </c>
      <c r="EI405" t="s">
        <v>3</v>
      </c>
      <c r="EJ405">
        <v>1</v>
      </c>
      <c r="EK405">
        <v>33001</v>
      </c>
      <c r="EL405" t="s">
        <v>43</v>
      </c>
      <c r="EM405" t="s">
        <v>44</v>
      </c>
      <c r="EO405" t="s">
        <v>3</v>
      </c>
      <c r="EQ405">
        <v>0</v>
      </c>
      <c r="ER405">
        <v>9040.01</v>
      </c>
      <c r="ES405">
        <v>9040.01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235"/>
        <v>0</v>
      </c>
      <c r="FS405">
        <v>0</v>
      </c>
      <c r="FX405">
        <v>105</v>
      </c>
      <c r="FY405">
        <v>60</v>
      </c>
      <c r="GA405" t="s">
        <v>3</v>
      </c>
      <c r="GD405">
        <v>1</v>
      </c>
      <c r="GF405">
        <v>969423507</v>
      </c>
      <c r="GG405">
        <v>2</v>
      </c>
      <c r="GH405">
        <v>1</v>
      </c>
      <c r="GI405">
        <v>1</v>
      </c>
      <c r="GJ405">
        <v>0</v>
      </c>
      <c r="GK405">
        <v>0</v>
      </c>
      <c r="GL405">
        <f t="shared" si="236"/>
        <v>0</v>
      </c>
      <c r="GM405">
        <f t="shared" si="237"/>
        <v>0</v>
      </c>
      <c r="GN405">
        <f t="shared" si="238"/>
        <v>0</v>
      </c>
      <c r="GO405">
        <f t="shared" si="239"/>
        <v>0</v>
      </c>
      <c r="GP405">
        <f t="shared" si="240"/>
        <v>0</v>
      </c>
      <c r="GR405">
        <v>0</v>
      </c>
      <c r="GS405">
        <v>3</v>
      </c>
      <c r="GT405">
        <v>0</v>
      </c>
      <c r="GU405" t="s">
        <v>3</v>
      </c>
      <c r="GV405">
        <f t="shared" si="241"/>
        <v>0</v>
      </c>
      <c r="GW405">
        <v>1</v>
      </c>
      <c r="GX405">
        <f t="shared" si="242"/>
        <v>0</v>
      </c>
      <c r="HA405">
        <v>0</v>
      </c>
      <c r="HB405">
        <v>0</v>
      </c>
      <c r="HC405">
        <f t="shared" si="243"/>
        <v>0</v>
      </c>
      <c r="HE405" t="s">
        <v>3</v>
      </c>
      <c r="HF405" t="s">
        <v>3</v>
      </c>
      <c r="IK405">
        <v>0</v>
      </c>
    </row>
    <row r="406" spans="1:255" x14ac:dyDescent="0.25">
      <c r="A406" s="2">
        <v>18</v>
      </c>
      <c r="B406" s="2">
        <v>1</v>
      </c>
      <c r="C406" s="2">
        <v>262</v>
      </c>
      <c r="D406" s="2"/>
      <c r="E406" s="2" t="s">
        <v>235</v>
      </c>
      <c r="F406" s="2" t="s">
        <v>236</v>
      </c>
      <c r="G406" s="2" t="s">
        <v>237</v>
      </c>
      <c r="H406" s="2" t="s">
        <v>238</v>
      </c>
      <c r="I406" s="2">
        <f>I402*J406</f>
        <v>0</v>
      </c>
      <c r="J406" s="2">
        <v>0</v>
      </c>
      <c r="K406" s="2"/>
      <c r="L406" s="2"/>
      <c r="M406" s="2"/>
      <c r="N406" s="2"/>
      <c r="O406" s="2">
        <f t="shared" si="204"/>
        <v>0</v>
      </c>
      <c r="P406" s="2">
        <f t="shared" si="205"/>
        <v>0</v>
      </c>
      <c r="Q406" s="2">
        <f t="shared" si="206"/>
        <v>0</v>
      </c>
      <c r="R406" s="2">
        <f t="shared" si="207"/>
        <v>0</v>
      </c>
      <c r="S406" s="2">
        <f t="shared" si="208"/>
        <v>0</v>
      </c>
      <c r="T406" s="2">
        <f t="shared" si="209"/>
        <v>0</v>
      </c>
      <c r="U406" s="2">
        <f t="shared" si="210"/>
        <v>0</v>
      </c>
      <c r="V406" s="2">
        <f t="shared" si="211"/>
        <v>0</v>
      </c>
      <c r="W406" s="2">
        <f t="shared" si="212"/>
        <v>0</v>
      </c>
      <c r="X406" s="2">
        <f t="shared" si="213"/>
        <v>0</v>
      </c>
      <c r="Y406" s="2">
        <f t="shared" si="214"/>
        <v>0</v>
      </c>
      <c r="Z406" s="2"/>
      <c r="AA406" s="2">
        <v>51613416</v>
      </c>
      <c r="AB406" s="2">
        <f t="shared" si="215"/>
        <v>0</v>
      </c>
      <c r="AC406" s="2">
        <f t="shared" si="216"/>
        <v>0</v>
      </c>
      <c r="AD406" s="2">
        <f t="shared" si="217"/>
        <v>0</v>
      </c>
      <c r="AE406" s="2">
        <f t="shared" si="218"/>
        <v>0</v>
      </c>
      <c r="AF406" s="2">
        <f t="shared" si="219"/>
        <v>0</v>
      </c>
      <c r="AG406" s="2">
        <f t="shared" si="220"/>
        <v>0</v>
      </c>
      <c r="AH406" s="2">
        <f t="shared" si="221"/>
        <v>0</v>
      </c>
      <c r="AI406" s="2">
        <f t="shared" si="222"/>
        <v>0</v>
      </c>
      <c r="AJ406" s="2">
        <f t="shared" si="223"/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105</v>
      </c>
      <c r="AU406" s="2">
        <v>60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3</v>
      </c>
      <c r="BI406" s="2">
        <v>1</v>
      </c>
      <c r="BJ406" s="2" t="s">
        <v>239</v>
      </c>
      <c r="BK406" s="2"/>
      <c r="BL406" s="2"/>
      <c r="BM406" s="2">
        <v>33001</v>
      </c>
      <c r="BN406" s="2">
        <v>0</v>
      </c>
      <c r="BO406" s="2" t="s">
        <v>3</v>
      </c>
      <c r="BP406" s="2">
        <v>0</v>
      </c>
      <c r="BQ406" s="2">
        <v>2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105</v>
      </c>
      <c r="CA406" s="2">
        <v>60</v>
      </c>
      <c r="CB406" s="2"/>
      <c r="CC406" s="2"/>
      <c r="CD406" s="2"/>
      <c r="CE406" s="2">
        <v>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224"/>
        <v>0</v>
      </c>
      <c r="CQ406" s="2">
        <f t="shared" si="225"/>
        <v>0</v>
      </c>
      <c r="CR406" s="2">
        <f t="shared" si="226"/>
        <v>0</v>
      </c>
      <c r="CS406" s="2">
        <f t="shared" si="227"/>
        <v>0</v>
      </c>
      <c r="CT406" s="2">
        <f t="shared" si="228"/>
        <v>0</v>
      </c>
      <c r="CU406" s="2">
        <f t="shared" si="229"/>
        <v>0</v>
      </c>
      <c r="CV406" s="2">
        <f t="shared" si="230"/>
        <v>0</v>
      </c>
      <c r="CW406" s="2">
        <f t="shared" si="231"/>
        <v>0</v>
      </c>
      <c r="CX406" s="2">
        <f t="shared" si="232"/>
        <v>0</v>
      </c>
      <c r="CY406" s="2">
        <f t="shared" si="233"/>
        <v>0</v>
      </c>
      <c r="CZ406" s="2">
        <f t="shared" si="234"/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1010</v>
      </c>
      <c r="DV406" s="2" t="s">
        <v>238</v>
      </c>
      <c r="DW406" s="2" t="s">
        <v>238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51133652</v>
      </c>
      <c r="EF406" s="2">
        <v>2</v>
      </c>
      <c r="EG406" s="2" t="s">
        <v>28</v>
      </c>
      <c r="EH406" s="2">
        <v>0</v>
      </c>
      <c r="EI406" s="2" t="s">
        <v>3</v>
      </c>
      <c r="EJ406" s="2">
        <v>1</v>
      </c>
      <c r="EK406" s="2">
        <v>33001</v>
      </c>
      <c r="EL406" s="2" t="s">
        <v>43</v>
      </c>
      <c r="EM406" s="2" t="s">
        <v>44</v>
      </c>
      <c r="EN406" s="2"/>
      <c r="EO406" s="2" t="s">
        <v>3</v>
      </c>
      <c r="EP406" s="2"/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235"/>
        <v>0</v>
      </c>
      <c r="FS406" s="2">
        <v>0</v>
      </c>
      <c r="FT406" s="2"/>
      <c r="FU406" s="2"/>
      <c r="FV406" s="2"/>
      <c r="FW406" s="2"/>
      <c r="FX406" s="2">
        <v>105</v>
      </c>
      <c r="FY406" s="2">
        <v>60</v>
      </c>
      <c r="FZ406" s="2"/>
      <c r="GA406" s="2" t="s">
        <v>3</v>
      </c>
      <c r="GB406" s="2"/>
      <c r="GC406" s="2"/>
      <c r="GD406" s="2">
        <v>1</v>
      </c>
      <c r="GE406" s="2"/>
      <c r="GF406" s="2">
        <v>1300580883</v>
      </c>
      <c r="GG406" s="2">
        <v>2</v>
      </c>
      <c r="GH406" s="2">
        <v>1</v>
      </c>
      <c r="GI406" s="2">
        <v>-2</v>
      </c>
      <c r="GJ406" s="2">
        <v>0</v>
      </c>
      <c r="GK406" s="2">
        <v>0</v>
      </c>
      <c r="GL406" s="2">
        <f t="shared" si="236"/>
        <v>0</v>
      </c>
      <c r="GM406" s="2">
        <f t="shared" si="237"/>
        <v>0</v>
      </c>
      <c r="GN406" s="2">
        <f t="shared" si="238"/>
        <v>0</v>
      </c>
      <c r="GO406" s="2">
        <f t="shared" si="239"/>
        <v>0</v>
      </c>
      <c r="GP406" s="2">
        <f t="shared" si="240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241"/>
        <v>0</v>
      </c>
      <c r="GW406" s="2">
        <v>1</v>
      </c>
      <c r="GX406" s="2">
        <f t="shared" si="242"/>
        <v>0</v>
      </c>
      <c r="GY406" s="2"/>
      <c r="GZ406" s="2"/>
      <c r="HA406" s="2">
        <v>0</v>
      </c>
      <c r="HB406" s="2">
        <v>0</v>
      </c>
      <c r="HC406" s="2">
        <f t="shared" si="243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5">
      <c r="A407">
        <v>18</v>
      </c>
      <c r="B407">
        <v>1</v>
      </c>
      <c r="C407">
        <v>272</v>
      </c>
      <c r="E407" t="s">
        <v>235</v>
      </c>
      <c r="F407" t="s">
        <v>236</v>
      </c>
      <c r="G407" t="s">
        <v>237</v>
      </c>
      <c r="H407" t="s">
        <v>238</v>
      </c>
      <c r="I407">
        <f>I403*J407</f>
        <v>0</v>
      </c>
      <c r="J407">
        <v>0</v>
      </c>
      <c r="O407">
        <f t="shared" si="204"/>
        <v>0</v>
      </c>
      <c r="P407">
        <f t="shared" si="205"/>
        <v>0</v>
      </c>
      <c r="Q407">
        <f t="shared" si="206"/>
        <v>0</v>
      </c>
      <c r="R407">
        <f t="shared" si="207"/>
        <v>0</v>
      </c>
      <c r="S407">
        <f t="shared" si="208"/>
        <v>0</v>
      </c>
      <c r="T407">
        <f t="shared" si="209"/>
        <v>0</v>
      </c>
      <c r="U407">
        <f t="shared" si="210"/>
        <v>0</v>
      </c>
      <c r="V407">
        <f t="shared" si="211"/>
        <v>0</v>
      </c>
      <c r="W407">
        <f t="shared" si="212"/>
        <v>0</v>
      </c>
      <c r="X407">
        <f t="shared" si="213"/>
        <v>0</v>
      </c>
      <c r="Y407">
        <f t="shared" si="214"/>
        <v>0</v>
      </c>
      <c r="AA407">
        <v>51613430</v>
      </c>
      <c r="AB407">
        <f t="shared" si="215"/>
        <v>0</v>
      </c>
      <c r="AC407">
        <f t="shared" si="216"/>
        <v>0</v>
      </c>
      <c r="AD407">
        <f t="shared" si="217"/>
        <v>0</v>
      </c>
      <c r="AE407">
        <f t="shared" si="218"/>
        <v>0</v>
      </c>
      <c r="AF407">
        <f t="shared" si="219"/>
        <v>0</v>
      </c>
      <c r="AG407">
        <f t="shared" si="220"/>
        <v>0</v>
      </c>
      <c r="AH407">
        <f t="shared" si="221"/>
        <v>0</v>
      </c>
      <c r="AI407">
        <f t="shared" si="222"/>
        <v>0</v>
      </c>
      <c r="AJ407">
        <f t="shared" si="223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105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239</v>
      </c>
      <c r="BM407">
        <v>33001</v>
      </c>
      <c r="BN407">
        <v>0</v>
      </c>
      <c r="BO407" t="s">
        <v>230</v>
      </c>
      <c r="BP407">
        <v>1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105</v>
      </c>
      <c r="CA407">
        <v>60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24"/>
        <v>0</v>
      </c>
      <c r="CQ407">
        <f t="shared" si="225"/>
        <v>0</v>
      </c>
      <c r="CR407">
        <f t="shared" si="226"/>
        <v>0</v>
      </c>
      <c r="CS407">
        <f t="shared" si="227"/>
        <v>0</v>
      </c>
      <c r="CT407">
        <f t="shared" si="228"/>
        <v>0</v>
      </c>
      <c r="CU407">
        <f t="shared" si="229"/>
        <v>0</v>
      </c>
      <c r="CV407">
        <f t="shared" si="230"/>
        <v>0</v>
      </c>
      <c r="CW407">
        <f t="shared" si="231"/>
        <v>0</v>
      </c>
      <c r="CX407">
        <f t="shared" si="232"/>
        <v>0</v>
      </c>
      <c r="CY407">
        <f t="shared" si="233"/>
        <v>0</v>
      </c>
      <c r="CZ407">
        <f t="shared" si="234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1010</v>
      </c>
      <c r="DV407" t="s">
        <v>238</v>
      </c>
      <c r="DW407" t="s">
        <v>238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51133652</v>
      </c>
      <c r="EF407">
        <v>2</v>
      </c>
      <c r="EG407" t="s">
        <v>28</v>
      </c>
      <c r="EH407">
        <v>0</v>
      </c>
      <c r="EI407" t="s">
        <v>3</v>
      </c>
      <c r="EJ407">
        <v>1</v>
      </c>
      <c r="EK407">
        <v>33001</v>
      </c>
      <c r="EL407" t="s">
        <v>43</v>
      </c>
      <c r="EM407" t="s">
        <v>44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f t="shared" si="235"/>
        <v>0</v>
      </c>
      <c r="FS407">
        <v>0</v>
      </c>
      <c r="FX407">
        <v>105</v>
      </c>
      <c r="FY407">
        <v>60</v>
      </c>
      <c r="GA407" t="s">
        <v>3</v>
      </c>
      <c r="GD407">
        <v>1</v>
      </c>
      <c r="GF407">
        <v>1300580883</v>
      </c>
      <c r="GG407">
        <v>2</v>
      </c>
      <c r="GH407">
        <v>1</v>
      </c>
      <c r="GI407">
        <v>1</v>
      </c>
      <c r="GJ407">
        <v>0</v>
      </c>
      <c r="GK407">
        <v>0</v>
      </c>
      <c r="GL407">
        <f t="shared" si="236"/>
        <v>0</v>
      </c>
      <c r="GM407">
        <f t="shared" si="237"/>
        <v>0</v>
      </c>
      <c r="GN407">
        <f t="shared" si="238"/>
        <v>0</v>
      </c>
      <c r="GO407">
        <f t="shared" si="239"/>
        <v>0</v>
      </c>
      <c r="GP407">
        <f t="shared" si="240"/>
        <v>0</v>
      </c>
      <c r="GR407">
        <v>0</v>
      </c>
      <c r="GS407">
        <v>3</v>
      </c>
      <c r="GT407">
        <v>0</v>
      </c>
      <c r="GU407" t="s">
        <v>3</v>
      </c>
      <c r="GV407">
        <f t="shared" si="241"/>
        <v>0</v>
      </c>
      <c r="GW407">
        <v>1</v>
      </c>
      <c r="GX407">
        <f t="shared" si="242"/>
        <v>0</v>
      </c>
      <c r="HA407">
        <v>0</v>
      </c>
      <c r="HB407">
        <v>0</v>
      </c>
      <c r="HC407">
        <f t="shared" si="243"/>
        <v>0</v>
      </c>
      <c r="HE407" t="s">
        <v>3</v>
      </c>
      <c r="HF407" t="s">
        <v>3</v>
      </c>
      <c r="IK407">
        <v>0</v>
      </c>
    </row>
    <row r="408" spans="1:255" x14ac:dyDescent="0.25">
      <c r="A408" s="2">
        <v>18</v>
      </c>
      <c r="B408" s="2">
        <v>1</v>
      </c>
      <c r="C408" s="2">
        <v>263</v>
      </c>
      <c r="D408" s="2"/>
      <c r="E408" s="2" t="s">
        <v>240</v>
      </c>
      <c r="F408" s="2" t="s">
        <v>241</v>
      </c>
      <c r="G408" s="2" t="s">
        <v>242</v>
      </c>
      <c r="H408" s="2" t="s">
        <v>243</v>
      </c>
      <c r="I408" s="2">
        <f>I402*J408</f>
        <v>0</v>
      </c>
      <c r="J408" s="2">
        <v>0</v>
      </c>
      <c r="K408" s="2"/>
      <c r="L408" s="2"/>
      <c r="M408" s="2"/>
      <c r="N408" s="2"/>
      <c r="O408" s="2">
        <f t="shared" si="204"/>
        <v>0</v>
      </c>
      <c r="P408" s="2">
        <f t="shared" si="205"/>
        <v>0</v>
      </c>
      <c r="Q408" s="2">
        <f t="shared" si="206"/>
        <v>0</v>
      </c>
      <c r="R408" s="2">
        <f t="shared" si="207"/>
        <v>0</v>
      </c>
      <c r="S408" s="2">
        <f t="shared" si="208"/>
        <v>0</v>
      </c>
      <c r="T408" s="2">
        <f t="shared" si="209"/>
        <v>0</v>
      </c>
      <c r="U408" s="2">
        <f t="shared" si="210"/>
        <v>0</v>
      </c>
      <c r="V408" s="2">
        <f t="shared" si="211"/>
        <v>0</v>
      </c>
      <c r="W408" s="2">
        <f t="shared" si="212"/>
        <v>0</v>
      </c>
      <c r="X408" s="2">
        <f t="shared" si="213"/>
        <v>0</v>
      </c>
      <c r="Y408" s="2">
        <f t="shared" si="214"/>
        <v>0</v>
      </c>
      <c r="Z408" s="2"/>
      <c r="AA408" s="2">
        <v>51613416</v>
      </c>
      <c r="AB408" s="2">
        <f t="shared" si="215"/>
        <v>0</v>
      </c>
      <c r="AC408" s="2">
        <f t="shared" si="216"/>
        <v>0</v>
      </c>
      <c r="AD408" s="2">
        <f t="shared" si="217"/>
        <v>0</v>
      </c>
      <c r="AE408" s="2">
        <f t="shared" si="218"/>
        <v>0</v>
      </c>
      <c r="AF408" s="2">
        <f t="shared" si="219"/>
        <v>0</v>
      </c>
      <c r="AG408" s="2">
        <f t="shared" si="220"/>
        <v>0</v>
      </c>
      <c r="AH408" s="2">
        <f t="shared" si="221"/>
        <v>0</v>
      </c>
      <c r="AI408" s="2">
        <f t="shared" si="222"/>
        <v>0</v>
      </c>
      <c r="AJ408" s="2">
        <f t="shared" si="223"/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105</v>
      </c>
      <c r="AU408" s="2">
        <v>60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244</v>
      </c>
      <c r="BK408" s="2"/>
      <c r="BL408" s="2"/>
      <c r="BM408" s="2">
        <v>33001</v>
      </c>
      <c r="BN408" s="2">
        <v>0</v>
      </c>
      <c r="BO408" s="2" t="s">
        <v>3</v>
      </c>
      <c r="BP408" s="2">
        <v>0</v>
      </c>
      <c r="BQ408" s="2">
        <v>2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105</v>
      </c>
      <c r="CA408" s="2">
        <v>60</v>
      </c>
      <c r="CB408" s="2"/>
      <c r="CC408" s="2"/>
      <c r="CD408" s="2"/>
      <c r="CE408" s="2">
        <v>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224"/>
        <v>0</v>
      </c>
      <c r="CQ408" s="2">
        <f t="shared" si="225"/>
        <v>0</v>
      </c>
      <c r="CR408" s="2">
        <f t="shared" si="226"/>
        <v>0</v>
      </c>
      <c r="CS408" s="2">
        <f t="shared" si="227"/>
        <v>0</v>
      </c>
      <c r="CT408" s="2">
        <f t="shared" si="228"/>
        <v>0</v>
      </c>
      <c r="CU408" s="2">
        <f t="shared" si="229"/>
        <v>0</v>
      </c>
      <c r="CV408" s="2">
        <f t="shared" si="230"/>
        <v>0</v>
      </c>
      <c r="CW408" s="2">
        <f t="shared" si="231"/>
        <v>0</v>
      </c>
      <c r="CX408" s="2">
        <f t="shared" si="232"/>
        <v>0</v>
      </c>
      <c r="CY408" s="2">
        <f t="shared" si="233"/>
        <v>0</v>
      </c>
      <c r="CZ408" s="2">
        <f t="shared" si="234"/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1009</v>
      </c>
      <c r="DV408" s="2" t="s">
        <v>243</v>
      </c>
      <c r="DW408" s="2" t="s">
        <v>243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51133652</v>
      </c>
      <c r="EF408" s="2">
        <v>2</v>
      </c>
      <c r="EG408" s="2" t="s">
        <v>28</v>
      </c>
      <c r="EH408" s="2">
        <v>0</v>
      </c>
      <c r="EI408" s="2" t="s">
        <v>3</v>
      </c>
      <c r="EJ408" s="2">
        <v>1</v>
      </c>
      <c r="EK408" s="2">
        <v>33001</v>
      </c>
      <c r="EL408" s="2" t="s">
        <v>43</v>
      </c>
      <c r="EM408" s="2" t="s">
        <v>44</v>
      </c>
      <c r="EN408" s="2"/>
      <c r="EO408" s="2" t="s">
        <v>3</v>
      </c>
      <c r="EP408" s="2"/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235"/>
        <v>0</v>
      </c>
      <c r="FS408" s="2">
        <v>0</v>
      </c>
      <c r="FT408" s="2"/>
      <c r="FU408" s="2"/>
      <c r="FV408" s="2"/>
      <c r="FW408" s="2"/>
      <c r="FX408" s="2">
        <v>105</v>
      </c>
      <c r="FY408" s="2">
        <v>60</v>
      </c>
      <c r="FZ408" s="2"/>
      <c r="GA408" s="2" t="s">
        <v>3</v>
      </c>
      <c r="GB408" s="2"/>
      <c r="GC408" s="2"/>
      <c r="GD408" s="2">
        <v>1</v>
      </c>
      <c r="GE408" s="2"/>
      <c r="GF408" s="2">
        <v>1091110729</v>
      </c>
      <c r="GG408" s="2">
        <v>2</v>
      </c>
      <c r="GH408" s="2">
        <v>1</v>
      </c>
      <c r="GI408" s="2">
        <v>-2</v>
      </c>
      <c r="GJ408" s="2">
        <v>0</v>
      </c>
      <c r="GK408" s="2">
        <v>0</v>
      </c>
      <c r="GL408" s="2">
        <f t="shared" si="236"/>
        <v>0</v>
      </c>
      <c r="GM408" s="2">
        <f t="shared" si="237"/>
        <v>0</v>
      </c>
      <c r="GN408" s="2">
        <f t="shared" si="238"/>
        <v>0</v>
      </c>
      <c r="GO408" s="2">
        <f t="shared" si="239"/>
        <v>0</v>
      </c>
      <c r="GP408" s="2">
        <f t="shared" si="240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241"/>
        <v>0</v>
      </c>
      <c r="GW408" s="2">
        <v>1</v>
      </c>
      <c r="GX408" s="2">
        <f t="shared" si="242"/>
        <v>0</v>
      </c>
      <c r="GY408" s="2"/>
      <c r="GZ408" s="2"/>
      <c r="HA408" s="2">
        <v>0</v>
      </c>
      <c r="HB408" s="2">
        <v>0</v>
      </c>
      <c r="HC408" s="2">
        <f t="shared" si="243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5">
      <c r="A409">
        <v>18</v>
      </c>
      <c r="B409">
        <v>1</v>
      </c>
      <c r="C409">
        <v>273</v>
      </c>
      <c r="E409" t="s">
        <v>240</v>
      </c>
      <c r="F409" t="s">
        <v>241</v>
      </c>
      <c r="G409" t="s">
        <v>242</v>
      </c>
      <c r="H409" t="s">
        <v>243</v>
      </c>
      <c r="I409">
        <f>I403*J409</f>
        <v>0</v>
      </c>
      <c r="J409">
        <v>0</v>
      </c>
      <c r="O409">
        <f t="shared" si="204"/>
        <v>0</v>
      </c>
      <c r="P409">
        <f t="shared" si="205"/>
        <v>0</v>
      </c>
      <c r="Q409">
        <f t="shared" si="206"/>
        <v>0</v>
      </c>
      <c r="R409">
        <f t="shared" si="207"/>
        <v>0</v>
      </c>
      <c r="S409">
        <f t="shared" si="208"/>
        <v>0</v>
      </c>
      <c r="T409">
        <f t="shared" si="209"/>
        <v>0</v>
      </c>
      <c r="U409">
        <f t="shared" si="210"/>
        <v>0</v>
      </c>
      <c r="V409">
        <f t="shared" si="211"/>
        <v>0</v>
      </c>
      <c r="W409">
        <f t="shared" si="212"/>
        <v>0</v>
      </c>
      <c r="X409">
        <f t="shared" si="213"/>
        <v>0</v>
      </c>
      <c r="Y409">
        <f t="shared" si="214"/>
        <v>0</v>
      </c>
      <c r="AA409">
        <v>51613430</v>
      </c>
      <c r="AB409">
        <f t="shared" si="215"/>
        <v>0</v>
      </c>
      <c r="AC409">
        <f t="shared" si="216"/>
        <v>0</v>
      </c>
      <c r="AD409">
        <f t="shared" si="217"/>
        <v>0</v>
      </c>
      <c r="AE409">
        <f t="shared" si="218"/>
        <v>0</v>
      </c>
      <c r="AF409">
        <f t="shared" si="219"/>
        <v>0</v>
      </c>
      <c r="AG409">
        <f t="shared" si="220"/>
        <v>0</v>
      </c>
      <c r="AH409">
        <f t="shared" si="221"/>
        <v>0</v>
      </c>
      <c r="AI409">
        <f t="shared" si="222"/>
        <v>0</v>
      </c>
      <c r="AJ409">
        <f t="shared" si="223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105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244</v>
      </c>
      <c r="BM409">
        <v>33001</v>
      </c>
      <c r="BN409">
        <v>0</v>
      </c>
      <c r="BO409" t="s">
        <v>230</v>
      </c>
      <c r="BP409">
        <v>1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105</v>
      </c>
      <c r="CA409">
        <v>60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24"/>
        <v>0</v>
      </c>
      <c r="CQ409">
        <f t="shared" si="225"/>
        <v>0</v>
      </c>
      <c r="CR409">
        <f t="shared" si="226"/>
        <v>0</v>
      </c>
      <c r="CS409">
        <f t="shared" si="227"/>
        <v>0</v>
      </c>
      <c r="CT409">
        <f t="shared" si="228"/>
        <v>0</v>
      </c>
      <c r="CU409">
        <f t="shared" si="229"/>
        <v>0</v>
      </c>
      <c r="CV409">
        <f t="shared" si="230"/>
        <v>0</v>
      </c>
      <c r="CW409">
        <f t="shared" si="231"/>
        <v>0</v>
      </c>
      <c r="CX409">
        <f t="shared" si="232"/>
        <v>0</v>
      </c>
      <c r="CY409">
        <f t="shared" si="233"/>
        <v>0</v>
      </c>
      <c r="CZ409">
        <f t="shared" si="234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243</v>
      </c>
      <c r="DW409" t="s">
        <v>243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51133652</v>
      </c>
      <c r="EF409">
        <v>2</v>
      </c>
      <c r="EG409" t="s">
        <v>28</v>
      </c>
      <c r="EH409">
        <v>0</v>
      </c>
      <c r="EI409" t="s">
        <v>3</v>
      </c>
      <c r="EJ409">
        <v>1</v>
      </c>
      <c r="EK409">
        <v>33001</v>
      </c>
      <c r="EL409" t="s">
        <v>43</v>
      </c>
      <c r="EM409" t="s">
        <v>44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235"/>
        <v>0</v>
      </c>
      <c r="FS409">
        <v>0</v>
      </c>
      <c r="FX409">
        <v>105</v>
      </c>
      <c r="FY409">
        <v>60</v>
      </c>
      <c r="GA409" t="s">
        <v>3</v>
      </c>
      <c r="GD409">
        <v>1</v>
      </c>
      <c r="GF409">
        <v>1091110729</v>
      </c>
      <c r="GG409">
        <v>2</v>
      </c>
      <c r="GH409">
        <v>1</v>
      </c>
      <c r="GI409">
        <v>1</v>
      </c>
      <c r="GJ409">
        <v>0</v>
      </c>
      <c r="GK409">
        <v>0</v>
      </c>
      <c r="GL409">
        <f t="shared" si="236"/>
        <v>0</v>
      </c>
      <c r="GM409">
        <f t="shared" si="237"/>
        <v>0</v>
      </c>
      <c r="GN409">
        <f t="shared" si="238"/>
        <v>0</v>
      </c>
      <c r="GO409">
        <f t="shared" si="239"/>
        <v>0</v>
      </c>
      <c r="GP409">
        <f t="shared" si="240"/>
        <v>0</v>
      </c>
      <c r="GR409">
        <v>0</v>
      </c>
      <c r="GS409">
        <v>3</v>
      </c>
      <c r="GT409">
        <v>0</v>
      </c>
      <c r="GU409" t="s">
        <v>3</v>
      </c>
      <c r="GV409">
        <f t="shared" si="241"/>
        <v>0</v>
      </c>
      <c r="GW409">
        <v>1</v>
      </c>
      <c r="GX409">
        <f t="shared" si="242"/>
        <v>0</v>
      </c>
      <c r="HA409">
        <v>0</v>
      </c>
      <c r="HB409">
        <v>0</v>
      </c>
      <c r="HC409">
        <f t="shared" si="243"/>
        <v>0</v>
      </c>
      <c r="HE409" t="s">
        <v>3</v>
      </c>
      <c r="HF409" t="s">
        <v>3</v>
      </c>
      <c r="IK409">
        <v>0</v>
      </c>
    </row>
    <row r="410" spans="1:255" x14ac:dyDescent="0.25">
      <c r="A410" s="2">
        <v>18</v>
      </c>
      <c r="B410" s="2">
        <v>1</v>
      </c>
      <c r="C410" s="2">
        <v>264</v>
      </c>
      <c r="D410" s="2"/>
      <c r="E410" s="2" t="s">
        <v>245</v>
      </c>
      <c r="F410" s="2" t="s">
        <v>246</v>
      </c>
      <c r="G410" s="2" t="s">
        <v>247</v>
      </c>
      <c r="H410" s="2" t="s">
        <v>243</v>
      </c>
      <c r="I410" s="2">
        <f>I402*J410</f>
        <v>0</v>
      </c>
      <c r="J410" s="2">
        <v>0</v>
      </c>
      <c r="K410" s="2"/>
      <c r="L410" s="2"/>
      <c r="M410" s="2"/>
      <c r="N410" s="2"/>
      <c r="O410" s="2">
        <f t="shared" si="204"/>
        <v>0</v>
      </c>
      <c r="P410" s="2">
        <f t="shared" si="205"/>
        <v>0</v>
      </c>
      <c r="Q410" s="2">
        <f t="shared" si="206"/>
        <v>0</v>
      </c>
      <c r="R410" s="2">
        <f t="shared" si="207"/>
        <v>0</v>
      </c>
      <c r="S410" s="2">
        <f t="shared" si="208"/>
        <v>0</v>
      </c>
      <c r="T410" s="2">
        <f t="shared" si="209"/>
        <v>0</v>
      </c>
      <c r="U410" s="2">
        <f t="shared" si="210"/>
        <v>0</v>
      </c>
      <c r="V410" s="2">
        <f t="shared" si="211"/>
        <v>0</v>
      </c>
      <c r="W410" s="2">
        <f t="shared" si="212"/>
        <v>0</v>
      </c>
      <c r="X410" s="2">
        <f t="shared" si="213"/>
        <v>0</v>
      </c>
      <c r="Y410" s="2">
        <f t="shared" si="214"/>
        <v>0</v>
      </c>
      <c r="Z410" s="2"/>
      <c r="AA410" s="2">
        <v>51613416</v>
      </c>
      <c r="AB410" s="2">
        <f t="shared" si="215"/>
        <v>0</v>
      </c>
      <c r="AC410" s="2">
        <f t="shared" si="216"/>
        <v>0</v>
      </c>
      <c r="AD410" s="2">
        <f t="shared" si="217"/>
        <v>0</v>
      </c>
      <c r="AE410" s="2">
        <f t="shared" si="218"/>
        <v>0</v>
      </c>
      <c r="AF410" s="2">
        <f t="shared" si="219"/>
        <v>0</v>
      </c>
      <c r="AG410" s="2">
        <f t="shared" si="220"/>
        <v>0</v>
      </c>
      <c r="AH410" s="2">
        <f t="shared" si="221"/>
        <v>0</v>
      </c>
      <c r="AI410" s="2">
        <f t="shared" si="222"/>
        <v>0</v>
      </c>
      <c r="AJ410" s="2">
        <f t="shared" si="223"/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105</v>
      </c>
      <c r="AU410" s="2">
        <v>60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3</v>
      </c>
      <c r="BI410" s="2">
        <v>1</v>
      </c>
      <c r="BJ410" s="2" t="s">
        <v>248</v>
      </c>
      <c r="BK410" s="2"/>
      <c r="BL410" s="2"/>
      <c r="BM410" s="2">
        <v>33001</v>
      </c>
      <c r="BN410" s="2">
        <v>0</v>
      </c>
      <c r="BO410" s="2" t="s">
        <v>3</v>
      </c>
      <c r="BP410" s="2">
        <v>0</v>
      </c>
      <c r="BQ410" s="2">
        <v>2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105</v>
      </c>
      <c r="CA410" s="2">
        <v>60</v>
      </c>
      <c r="CB410" s="2"/>
      <c r="CC410" s="2"/>
      <c r="CD410" s="2"/>
      <c r="CE410" s="2">
        <v>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224"/>
        <v>0</v>
      </c>
      <c r="CQ410" s="2">
        <f t="shared" si="225"/>
        <v>0</v>
      </c>
      <c r="CR410" s="2">
        <f t="shared" si="226"/>
        <v>0</v>
      </c>
      <c r="CS410" s="2">
        <f t="shared" si="227"/>
        <v>0</v>
      </c>
      <c r="CT410" s="2">
        <f t="shared" si="228"/>
        <v>0</v>
      </c>
      <c r="CU410" s="2">
        <f t="shared" si="229"/>
        <v>0</v>
      </c>
      <c r="CV410" s="2">
        <f t="shared" si="230"/>
        <v>0</v>
      </c>
      <c r="CW410" s="2">
        <f t="shared" si="231"/>
        <v>0</v>
      </c>
      <c r="CX410" s="2">
        <f t="shared" si="232"/>
        <v>0</v>
      </c>
      <c r="CY410" s="2">
        <f t="shared" si="233"/>
        <v>0</v>
      </c>
      <c r="CZ410" s="2">
        <f t="shared" si="234"/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1009</v>
      </c>
      <c r="DV410" s="2" t="s">
        <v>243</v>
      </c>
      <c r="DW410" s="2" t="s">
        <v>243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51133652</v>
      </c>
      <c r="EF410" s="2">
        <v>2</v>
      </c>
      <c r="EG410" s="2" t="s">
        <v>28</v>
      </c>
      <c r="EH410" s="2">
        <v>0</v>
      </c>
      <c r="EI410" s="2" t="s">
        <v>3</v>
      </c>
      <c r="EJ410" s="2">
        <v>1</v>
      </c>
      <c r="EK410" s="2">
        <v>33001</v>
      </c>
      <c r="EL410" s="2" t="s">
        <v>43</v>
      </c>
      <c r="EM410" s="2" t="s">
        <v>44</v>
      </c>
      <c r="EN410" s="2"/>
      <c r="EO410" s="2" t="s">
        <v>3</v>
      </c>
      <c r="EP410" s="2"/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235"/>
        <v>0</v>
      </c>
      <c r="FS410" s="2">
        <v>0</v>
      </c>
      <c r="FT410" s="2"/>
      <c r="FU410" s="2"/>
      <c r="FV410" s="2"/>
      <c r="FW410" s="2"/>
      <c r="FX410" s="2">
        <v>105</v>
      </c>
      <c r="FY410" s="2">
        <v>60</v>
      </c>
      <c r="FZ410" s="2"/>
      <c r="GA410" s="2" t="s">
        <v>3</v>
      </c>
      <c r="GB410" s="2"/>
      <c r="GC410" s="2"/>
      <c r="GD410" s="2">
        <v>1</v>
      </c>
      <c r="GE410" s="2"/>
      <c r="GF410" s="2">
        <v>-151770342</v>
      </c>
      <c r="GG410" s="2">
        <v>2</v>
      </c>
      <c r="GH410" s="2">
        <v>1</v>
      </c>
      <c r="GI410" s="2">
        <v>-2</v>
      </c>
      <c r="GJ410" s="2">
        <v>0</v>
      </c>
      <c r="GK410" s="2">
        <v>0</v>
      </c>
      <c r="GL410" s="2">
        <f t="shared" si="236"/>
        <v>0</v>
      </c>
      <c r="GM410" s="2">
        <f t="shared" si="237"/>
        <v>0</v>
      </c>
      <c r="GN410" s="2">
        <f t="shared" si="238"/>
        <v>0</v>
      </c>
      <c r="GO410" s="2">
        <f t="shared" si="239"/>
        <v>0</v>
      </c>
      <c r="GP410" s="2">
        <f t="shared" si="240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241"/>
        <v>0</v>
      </c>
      <c r="GW410" s="2">
        <v>1</v>
      </c>
      <c r="GX410" s="2">
        <f t="shared" si="242"/>
        <v>0</v>
      </c>
      <c r="GY410" s="2"/>
      <c r="GZ410" s="2"/>
      <c r="HA410" s="2">
        <v>0</v>
      </c>
      <c r="HB410" s="2">
        <v>0</v>
      </c>
      <c r="HC410" s="2">
        <f t="shared" si="243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5">
      <c r="A411">
        <v>18</v>
      </c>
      <c r="B411">
        <v>1</v>
      </c>
      <c r="C411">
        <v>274</v>
      </c>
      <c r="E411" t="s">
        <v>245</v>
      </c>
      <c r="F411" t="s">
        <v>246</v>
      </c>
      <c r="G411" t="s">
        <v>247</v>
      </c>
      <c r="H411" t="s">
        <v>243</v>
      </c>
      <c r="I411">
        <f>I403*J411</f>
        <v>0</v>
      </c>
      <c r="J411">
        <v>0</v>
      </c>
      <c r="O411">
        <f t="shared" si="204"/>
        <v>0</v>
      </c>
      <c r="P411">
        <f t="shared" si="205"/>
        <v>0</v>
      </c>
      <c r="Q411">
        <f t="shared" si="206"/>
        <v>0</v>
      </c>
      <c r="R411">
        <f t="shared" si="207"/>
        <v>0</v>
      </c>
      <c r="S411">
        <f t="shared" si="208"/>
        <v>0</v>
      </c>
      <c r="T411">
        <f t="shared" si="209"/>
        <v>0</v>
      </c>
      <c r="U411">
        <f t="shared" si="210"/>
        <v>0</v>
      </c>
      <c r="V411">
        <f t="shared" si="211"/>
        <v>0</v>
      </c>
      <c r="W411">
        <f t="shared" si="212"/>
        <v>0</v>
      </c>
      <c r="X411">
        <f t="shared" si="213"/>
        <v>0</v>
      </c>
      <c r="Y411">
        <f t="shared" si="214"/>
        <v>0</v>
      </c>
      <c r="AA411">
        <v>51613430</v>
      </c>
      <c r="AB411">
        <f t="shared" si="215"/>
        <v>0</v>
      </c>
      <c r="AC411">
        <f t="shared" si="216"/>
        <v>0</v>
      </c>
      <c r="AD411">
        <f t="shared" si="217"/>
        <v>0</v>
      </c>
      <c r="AE411">
        <f t="shared" si="218"/>
        <v>0</v>
      </c>
      <c r="AF411">
        <f t="shared" si="219"/>
        <v>0</v>
      </c>
      <c r="AG411">
        <f t="shared" si="220"/>
        <v>0</v>
      </c>
      <c r="AH411">
        <f t="shared" si="221"/>
        <v>0</v>
      </c>
      <c r="AI411">
        <f t="shared" si="222"/>
        <v>0</v>
      </c>
      <c r="AJ411">
        <f t="shared" si="223"/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105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248</v>
      </c>
      <c r="BM411">
        <v>33001</v>
      </c>
      <c r="BN411">
        <v>0</v>
      </c>
      <c r="BO411" t="s">
        <v>230</v>
      </c>
      <c r="BP411">
        <v>1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105</v>
      </c>
      <c r="CA411">
        <v>60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224"/>
        <v>0</v>
      </c>
      <c r="CQ411">
        <f t="shared" si="225"/>
        <v>0</v>
      </c>
      <c r="CR411">
        <f t="shared" si="226"/>
        <v>0</v>
      </c>
      <c r="CS411">
        <f t="shared" si="227"/>
        <v>0</v>
      </c>
      <c r="CT411">
        <f t="shared" si="228"/>
        <v>0</v>
      </c>
      <c r="CU411">
        <f t="shared" si="229"/>
        <v>0</v>
      </c>
      <c r="CV411">
        <f t="shared" si="230"/>
        <v>0</v>
      </c>
      <c r="CW411">
        <f t="shared" si="231"/>
        <v>0</v>
      </c>
      <c r="CX411">
        <f t="shared" si="232"/>
        <v>0</v>
      </c>
      <c r="CY411">
        <f t="shared" si="233"/>
        <v>0</v>
      </c>
      <c r="CZ411">
        <f t="shared" si="234"/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243</v>
      </c>
      <c r="DW411" t="s">
        <v>243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51133652</v>
      </c>
      <c r="EF411">
        <v>2</v>
      </c>
      <c r="EG411" t="s">
        <v>28</v>
      </c>
      <c r="EH411">
        <v>0</v>
      </c>
      <c r="EI411" t="s">
        <v>3</v>
      </c>
      <c r="EJ411">
        <v>1</v>
      </c>
      <c r="EK411">
        <v>33001</v>
      </c>
      <c r="EL411" t="s">
        <v>43</v>
      </c>
      <c r="EM411" t="s">
        <v>44</v>
      </c>
      <c r="EO411" t="s">
        <v>3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f t="shared" si="235"/>
        <v>0</v>
      </c>
      <c r="FS411">
        <v>0</v>
      </c>
      <c r="FX411">
        <v>105</v>
      </c>
      <c r="FY411">
        <v>60</v>
      </c>
      <c r="GA411" t="s">
        <v>3</v>
      </c>
      <c r="GD411">
        <v>1</v>
      </c>
      <c r="GF411">
        <v>-151770342</v>
      </c>
      <c r="GG411">
        <v>2</v>
      </c>
      <c r="GH411">
        <v>1</v>
      </c>
      <c r="GI411">
        <v>1</v>
      </c>
      <c r="GJ411">
        <v>0</v>
      </c>
      <c r="GK411">
        <v>0</v>
      </c>
      <c r="GL411">
        <f t="shared" si="236"/>
        <v>0</v>
      </c>
      <c r="GM411">
        <f t="shared" si="237"/>
        <v>0</v>
      </c>
      <c r="GN411">
        <f t="shared" si="238"/>
        <v>0</v>
      </c>
      <c r="GO411">
        <f t="shared" si="239"/>
        <v>0</v>
      </c>
      <c r="GP411">
        <f t="shared" si="240"/>
        <v>0</v>
      </c>
      <c r="GR411">
        <v>0</v>
      </c>
      <c r="GS411">
        <v>3</v>
      </c>
      <c r="GT411">
        <v>0</v>
      </c>
      <c r="GU411" t="s">
        <v>3</v>
      </c>
      <c r="GV411">
        <f t="shared" si="241"/>
        <v>0</v>
      </c>
      <c r="GW411">
        <v>1</v>
      </c>
      <c r="GX411">
        <f t="shared" si="242"/>
        <v>0</v>
      </c>
      <c r="HA411">
        <v>0</v>
      </c>
      <c r="HB411">
        <v>0</v>
      </c>
      <c r="HC411">
        <f t="shared" si="243"/>
        <v>0</v>
      </c>
      <c r="HE411" t="s">
        <v>3</v>
      </c>
      <c r="HF411" t="s">
        <v>3</v>
      </c>
      <c r="IK411">
        <v>0</v>
      </c>
    </row>
    <row r="412" spans="1:255" x14ac:dyDescent="0.25">
      <c r="A412" s="2">
        <v>18</v>
      </c>
      <c r="B412" s="2">
        <v>1</v>
      </c>
      <c r="C412" s="2">
        <v>265</v>
      </c>
      <c r="D412" s="2"/>
      <c r="E412" s="2" t="s">
        <v>249</v>
      </c>
      <c r="F412" s="2" t="s">
        <v>250</v>
      </c>
      <c r="G412" s="2" t="s">
        <v>251</v>
      </c>
      <c r="H412" s="2" t="s">
        <v>67</v>
      </c>
      <c r="I412" s="2">
        <f>I402*J412</f>
        <v>0</v>
      </c>
      <c r="J412" s="2">
        <v>0</v>
      </c>
      <c r="K412" s="2"/>
      <c r="L412" s="2"/>
      <c r="M412" s="2"/>
      <c r="N412" s="2"/>
      <c r="O412" s="2">
        <f t="shared" si="204"/>
        <v>0</v>
      </c>
      <c r="P412" s="2">
        <f t="shared" si="205"/>
        <v>0</v>
      </c>
      <c r="Q412" s="2">
        <f t="shared" si="206"/>
        <v>0</v>
      </c>
      <c r="R412" s="2">
        <f t="shared" si="207"/>
        <v>0</v>
      </c>
      <c r="S412" s="2">
        <f t="shared" si="208"/>
        <v>0</v>
      </c>
      <c r="T412" s="2">
        <f t="shared" si="209"/>
        <v>0</v>
      </c>
      <c r="U412" s="2">
        <f t="shared" si="210"/>
        <v>0</v>
      </c>
      <c r="V412" s="2">
        <f t="shared" si="211"/>
        <v>0</v>
      </c>
      <c r="W412" s="2">
        <f t="shared" si="212"/>
        <v>0</v>
      </c>
      <c r="X412" s="2">
        <f t="shared" si="213"/>
        <v>0</v>
      </c>
      <c r="Y412" s="2">
        <f t="shared" si="214"/>
        <v>0</v>
      </c>
      <c r="Z412" s="2"/>
      <c r="AA412" s="2">
        <v>51613416</v>
      </c>
      <c r="AB412" s="2">
        <f t="shared" si="215"/>
        <v>0</v>
      </c>
      <c r="AC412" s="2">
        <f t="shared" si="216"/>
        <v>0</v>
      </c>
      <c r="AD412" s="2">
        <f t="shared" si="217"/>
        <v>0</v>
      </c>
      <c r="AE412" s="2">
        <f t="shared" si="218"/>
        <v>0</v>
      </c>
      <c r="AF412" s="2">
        <f t="shared" si="219"/>
        <v>0</v>
      </c>
      <c r="AG412" s="2">
        <f t="shared" si="220"/>
        <v>0</v>
      </c>
      <c r="AH412" s="2">
        <f t="shared" si="221"/>
        <v>0</v>
      </c>
      <c r="AI412" s="2">
        <f t="shared" si="222"/>
        <v>0</v>
      </c>
      <c r="AJ412" s="2">
        <f t="shared" si="223"/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105</v>
      </c>
      <c r="AU412" s="2">
        <v>60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252</v>
      </c>
      <c r="BK412" s="2"/>
      <c r="BL412" s="2"/>
      <c r="BM412" s="2">
        <v>33001</v>
      </c>
      <c r="BN412" s="2">
        <v>0</v>
      </c>
      <c r="BO412" s="2" t="s">
        <v>3</v>
      </c>
      <c r="BP412" s="2">
        <v>0</v>
      </c>
      <c r="BQ412" s="2">
        <v>2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105</v>
      </c>
      <c r="CA412" s="2">
        <v>60</v>
      </c>
      <c r="CB412" s="2"/>
      <c r="CC412" s="2"/>
      <c r="CD412" s="2"/>
      <c r="CE412" s="2">
        <v>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224"/>
        <v>0</v>
      </c>
      <c r="CQ412" s="2">
        <f t="shared" si="225"/>
        <v>0</v>
      </c>
      <c r="CR412" s="2">
        <f t="shared" si="226"/>
        <v>0</v>
      </c>
      <c r="CS412" s="2">
        <f t="shared" si="227"/>
        <v>0</v>
      </c>
      <c r="CT412" s="2">
        <f t="shared" si="228"/>
        <v>0</v>
      </c>
      <c r="CU412" s="2">
        <f t="shared" si="229"/>
        <v>0</v>
      </c>
      <c r="CV412" s="2">
        <f t="shared" si="230"/>
        <v>0</v>
      </c>
      <c r="CW412" s="2">
        <f t="shared" si="231"/>
        <v>0</v>
      </c>
      <c r="CX412" s="2">
        <f t="shared" si="232"/>
        <v>0</v>
      </c>
      <c r="CY412" s="2">
        <f t="shared" si="233"/>
        <v>0</v>
      </c>
      <c r="CZ412" s="2">
        <f t="shared" si="234"/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1009</v>
      </c>
      <c r="DV412" s="2" t="s">
        <v>67</v>
      </c>
      <c r="DW412" s="2" t="s">
        <v>67</v>
      </c>
      <c r="DX412" s="2">
        <v>1000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51133652</v>
      </c>
      <c r="EF412" s="2">
        <v>2</v>
      </c>
      <c r="EG412" s="2" t="s">
        <v>28</v>
      </c>
      <c r="EH412" s="2">
        <v>0</v>
      </c>
      <c r="EI412" s="2" t="s">
        <v>3</v>
      </c>
      <c r="EJ412" s="2">
        <v>1</v>
      </c>
      <c r="EK412" s="2">
        <v>33001</v>
      </c>
      <c r="EL412" s="2" t="s">
        <v>43</v>
      </c>
      <c r="EM412" s="2" t="s">
        <v>44</v>
      </c>
      <c r="EN412" s="2"/>
      <c r="EO412" s="2" t="s">
        <v>3</v>
      </c>
      <c r="EP412" s="2"/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235"/>
        <v>0</v>
      </c>
      <c r="FS412" s="2">
        <v>0</v>
      </c>
      <c r="FT412" s="2"/>
      <c r="FU412" s="2"/>
      <c r="FV412" s="2"/>
      <c r="FW412" s="2"/>
      <c r="FX412" s="2">
        <v>105</v>
      </c>
      <c r="FY412" s="2">
        <v>60</v>
      </c>
      <c r="FZ412" s="2"/>
      <c r="GA412" s="2" t="s">
        <v>3</v>
      </c>
      <c r="GB412" s="2"/>
      <c r="GC412" s="2"/>
      <c r="GD412" s="2">
        <v>1</v>
      </c>
      <c r="GE412" s="2"/>
      <c r="GF412" s="2">
        <v>1121589722</v>
      </c>
      <c r="GG412" s="2">
        <v>2</v>
      </c>
      <c r="GH412" s="2">
        <v>1</v>
      </c>
      <c r="GI412" s="2">
        <v>-2</v>
      </c>
      <c r="GJ412" s="2">
        <v>0</v>
      </c>
      <c r="GK412" s="2">
        <v>0</v>
      </c>
      <c r="GL412" s="2">
        <f t="shared" si="236"/>
        <v>0</v>
      </c>
      <c r="GM412" s="2">
        <f t="shared" si="237"/>
        <v>0</v>
      </c>
      <c r="GN412" s="2">
        <f t="shared" si="238"/>
        <v>0</v>
      </c>
      <c r="GO412" s="2">
        <f t="shared" si="239"/>
        <v>0</v>
      </c>
      <c r="GP412" s="2">
        <f t="shared" si="240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241"/>
        <v>0</v>
      </c>
      <c r="GW412" s="2">
        <v>1</v>
      </c>
      <c r="GX412" s="2">
        <f t="shared" si="242"/>
        <v>0</v>
      </c>
      <c r="GY412" s="2"/>
      <c r="GZ412" s="2"/>
      <c r="HA412" s="2">
        <v>0</v>
      </c>
      <c r="HB412" s="2">
        <v>0</v>
      </c>
      <c r="HC412" s="2">
        <f t="shared" si="243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5">
      <c r="A413">
        <v>18</v>
      </c>
      <c r="B413">
        <v>1</v>
      </c>
      <c r="C413">
        <v>275</v>
      </c>
      <c r="E413" t="s">
        <v>249</v>
      </c>
      <c r="F413" t="s">
        <v>250</v>
      </c>
      <c r="G413" t="s">
        <v>251</v>
      </c>
      <c r="H413" t="s">
        <v>67</v>
      </c>
      <c r="I413">
        <f>I403*J413</f>
        <v>0</v>
      </c>
      <c r="J413">
        <v>0</v>
      </c>
      <c r="O413">
        <f t="shared" si="204"/>
        <v>0</v>
      </c>
      <c r="P413">
        <f t="shared" si="205"/>
        <v>0</v>
      </c>
      <c r="Q413">
        <f t="shared" si="206"/>
        <v>0</v>
      </c>
      <c r="R413">
        <f t="shared" si="207"/>
        <v>0</v>
      </c>
      <c r="S413">
        <f t="shared" si="208"/>
        <v>0</v>
      </c>
      <c r="T413">
        <f t="shared" si="209"/>
        <v>0</v>
      </c>
      <c r="U413">
        <f t="shared" si="210"/>
        <v>0</v>
      </c>
      <c r="V413">
        <f t="shared" si="211"/>
        <v>0</v>
      </c>
      <c r="W413">
        <f t="shared" si="212"/>
        <v>0</v>
      </c>
      <c r="X413">
        <f t="shared" si="213"/>
        <v>0</v>
      </c>
      <c r="Y413">
        <f t="shared" si="214"/>
        <v>0</v>
      </c>
      <c r="AA413">
        <v>51613430</v>
      </c>
      <c r="AB413">
        <f t="shared" si="215"/>
        <v>0</v>
      </c>
      <c r="AC413">
        <f t="shared" si="216"/>
        <v>0</v>
      </c>
      <c r="AD413">
        <f t="shared" si="217"/>
        <v>0</v>
      </c>
      <c r="AE413">
        <f t="shared" si="218"/>
        <v>0</v>
      </c>
      <c r="AF413">
        <f t="shared" si="219"/>
        <v>0</v>
      </c>
      <c r="AG413">
        <f t="shared" si="220"/>
        <v>0</v>
      </c>
      <c r="AH413">
        <f t="shared" si="221"/>
        <v>0</v>
      </c>
      <c r="AI413">
        <f t="shared" si="222"/>
        <v>0</v>
      </c>
      <c r="AJ413">
        <f t="shared" si="223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105</v>
      </c>
      <c r="AU413">
        <v>60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252</v>
      </c>
      <c r="BM413">
        <v>33001</v>
      </c>
      <c r="BN413">
        <v>0</v>
      </c>
      <c r="BO413" t="s">
        <v>230</v>
      </c>
      <c r="BP413">
        <v>1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105</v>
      </c>
      <c r="CA413">
        <v>60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24"/>
        <v>0</v>
      </c>
      <c r="CQ413">
        <f t="shared" si="225"/>
        <v>0</v>
      </c>
      <c r="CR413">
        <f t="shared" si="226"/>
        <v>0</v>
      </c>
      <c r="CS413">
        <f t="shared" si="227"/>
        <v>0</v>
      </c>
      <c r="CT413">
        <f t="shared" si="228"/>
        <v>0</v>
      </c>
      <c r="CU413">
        <f t="shared" si="229"/>
        <v>0</v>
      </c>
      <c r="CV413">
        <f t="shared" si="230"/>
        <v>0</v>
      </c>
      <c r="CW413">
        <f t="shared" si="231"/>
        <v>0</v>
      </c>
      <c r="CX413">
        <f t="shared" si="232"/>
        <v>0</v>
      </c>
      <c r="CY413">
        <f t="shared" si="233"/>
        <v>0</v>
      </c>
      <c r="CZ413">
        <f t="shared" si="234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67</v>
      </c>
      <c r="DW413" t="s">
        <v>67</v>
      </c>
      <c r="DX413">
        <v>1000</v>
      </c>
      <c r="DZ413" t="s">
        <v>3</v>
      </c>
      <c r="EA413" t="s">
        <v>3</v>
      </c>
      <c r="EB413" t="s">
        <v>3</v>
      </c>
      <c r="EC413" t="s">
        <v>3</v>
      </c>
      <c r="EE413">
        <v>51133652</v>
      </c>
      <c r="EF413">
        <v>2</v>
      </c>
      <c r="EG413" t="s">
        <v>28</v>
      </c>
      <c r="EH413">
        <v>0</v>
      </c>
      <c r="EI413" t="s">
        <v>3</v>
      </c>
      <c r="EJ413">
        <v>1</v>
      </c>
      <c r="EK413">
        <v>33001</v>
      </c>
      <c r="EL413" t="s">
        <v>43</v>
      </c>
      <c r="EM413" t="s">
        <v>44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235"/>
        <v>0</v>
      </c>
      <c r="FS413">
        <v>0</v>
      </c>
      <c r="FX413">
        <v>105</v>
      </c>
      <c r="FY413">
        <v>60</v>
      </c>
      <c r="GA413" t="s">
        <v>3</v>
      </c>
      <c r="GD413">
        <v>1</v>
      </c>
      <c r="GF413">
        <v>1121589722</v>
      </c>
      <c r="GG413">
        <v>2</v>
      </c>
      <c r="GH413">
        <v>1</v>
      </c>
      <c r="GI413">
        <v>1</v>
      </c>
      <c r="GJ413">
        <v>0</v>
      </c>
      <c r="GK413">
        <v>0</v>
      </c>
      <c r="GL413">
        <f t="shared" si="236"/>
        <v>0</v>
      </c>
      <c r="GM413">
        <f t="shared" si="237"/>
        <v>0</v>
      </c>
      <c r="GN413">
        <f t="shared" si="238"/>
        <v>0</v>
      </c>
      <c r="GO413">
        <f t="shared" si="239"/>
        <v>0</v>
      </c>
      <c r="GP413">
        <f t="shared" si="240"/>
        <v>0</v>
      </c>
      <c r="GR413">
        <v>0</v>
      </c>
      <c r="GS413">
        <v>3</v>
      </c>
      <c r="GT413">
        <v>0</v>
      </c>
      <c r="GU413" t="s">
        <v>3</v>
      </c>
      <c r="GV413">
        <f t="shared" si="241"/>
        <v>0</v>
      </c>
      <c r="GW413">
        <v>1</v>
      </c>
      <c r="GX413">
        <f t="shared" si="242"/>
        <v>0</v>
      </c>
      <c r="HA413">
        <v>0</v>
      </c>
      <c r="HB413">
        <v>0</v>
      </c>
      <c r="HC413">
        <f t="shared" si="243"/>
        <v>0</v>
      </c>
      <c r="HE413" t="s">
        <v>3</v>
      </c>
      <c r="HF413" t="s">
        <v>3</v>
      </c>
      <c r="IK413">
        <v>0</v>
      </c>
    </row>
    <row r="414" spans="1:255" x14ac:dyDescent="0.25">
      <c r="A414" s="2">
        <v>18</v>
      </c>
      <c r="B414" s="2">
        <v>1</v>
      </c>
      <c r="C414" s="2">
        <v>266</v>
      </c>
      <c r="D414" s="2"/>
      <c r="E414" s="2" t="s">
        <v>253</v>
      </c>
      <c r="F414" s="2" t="s">
        <v>254</v>
      </c>
      <c r="G414" s="2" t="s">
        <v>255</v>
      </c>
      <c r="H414" s="2" t="s">
        <v>67</v>
      </c>
      <c r="I414" s="2">
        <f>I402*J414</f>
        <v>0</v>
      </c>
      <c r="J414" s="2">
        <v>0</v>
      </c>
      <c r="K414" s="2"/>
      <c r="L414" s="2"/>
      <c r="M414" s="2"/>
      <c r="N414" s="2"/>
      <c r="O414" s="2">
        <f t="shared" si="204"/>
        <v>0</v>
      </c>
      <c r="P414" s="2">
        <f t="shared" si="205"/>
        <v>0</v>
      </c>
      <c r="Q414" s="2">
        <f t="shared" si="206"/>
        <v>0</v>
      </c>
      <c r="R414" s="2">
        <f t="shared" si="207"/>
        <v>0</v>
      </c>
      <c r="S414" s="2">
        <f t="shared" si="208"/>
        <v>0</v>
      </c>
      <c r="T414" s="2">
        <f t="shared" si="209"/>
        <v>0</v>
      </c>
      <c r="U414" s="2">
        <f t="shared" si="210"/>
        <v>0</v>
      </c>
      <c r="V414" s="2">
        <f t="shared" si="211"/>
        <v>0</v>
      </c>
      <c r="W414" s="2">
        <f t="shared" si="212"/>
        <v>0</v>
      </c>
      <c r="X414" s="2">
        <f t="shared" si="213"/>
        <v>0</v>
      </c>
      <c r="Y414" s="2">
        <f t="shared" si="214"/>
        <v>0</v>
      </c>
      <c r="Z414" s="2"/>
      <c r="AA414" s="2">
        <v>51613416</v>
      </c>
      <c r="AB414" s="2">
        <f t="shared" si="215"/>
        <v>0</v>
      </c>
      <c r="AC414" s="2">
        <f t="shared" si="216"/>
        <v>0</v>
      </c>
      <c r="AD414" s="2">
        <f t="shared" si="217"/>
        <v>0</v>
      </c>
      <c r="AE414" s="2">
        <f t="shared" si="218"/>
        <v>0</v>
      </c>
      <c r="AF414" s="2">
        <f t="shared" si="219"/>
        <v>0</v>
      </c>
      <c r="AG414" s="2">
        <f t="shared" si="220"/>
        <v>0</v>
      </c>
      <c r="AH414" s="2">
        <f t="shared" si="221"/>
        <v>0</v>
      </c>
      <c r="AI414" s="2">
        <f t="shared" si="222"/>
        <v>0</v>
      </c>
      <c r="AJ414" s="2">
        <f t="shared" si="223"/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105</v>
      </c>
      <c r="AU414" s="2">
        <v>60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256</v>
      </c>
      <c r="BK414" s="2"/>
      <c r="BL414" s="2"/>
      <c r="BM414" s="2">
        <v>33001</v>
      </c>
      <c r="BN414" s="2">
        <v>0</v>
      </c>
      <c r="BO414" s="2" t="s">
        <v>3</v>
      </c>
      <c r="BP414" s="2">
        <v>0</v>
      </c>
      <c r="BQ414" s="2">
        <v>2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105</v>
      </c>
      <c r="CA414" s="2">
        <v>60</v>
      </c>
      <c r="CB414" s="2"/>
      <c r="CC414" s="2"/>
      <c r="CD414" s="2"/>
      <c r="CE414" s="2">
        <v>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224"/>
        <v>0</v>
      </c>
      <c r="CQ414" s="2">
        <f t="shared" si="225"/>
        <v>0</v>
      </c>
      <c r="CR414" s="2">
        <f t="shared" si="226"/>
        <v>0</v>
      </c>
      <c r="CS414" s="2">
        <f t="shared" si="227"/>
        <v>0</v>
      </c>
      <c r="CT414" s="2">
        <f t="shared" si="228"/>
        <v>0</v>
      </c>
      <c r="CU414" s="2">
        <f t="shared" si="229"/>
        <v>0</v>
      </c>
      <c r="CV414" s="2">
        <f t="shared" si="230"/>
        <v>0</v>
      </c>
      <c r="CW414" s="2">
        <f t="shared" si="231"/>
        <v>0</v>
      </c>
      <c r="CX414" s="2">
        <f t="shared" si="232"/>
        <v>0</v>
      </c>
      <c r="CY414" s="2">
        <f t="shared" si="233"/>
        <v>0</v>
      </c>
      <c r="CZ414" s="2">
        <f t="shared" si="234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1009</v>
      </c>
      <c r="DV414" s="2" t="s">
        <v>67</v>
      </c>
      <c r="DW414" s="2" t="s">
        <v>67</v>
      </c>
      <c r="DX414" s="2">
        <v>1000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51133652</v>
      </c>
      <c r="EF414" s="2">
        <v>2</v>
      </c>
      <c r="EG414" s="2" t="s">
        <v>28</v>
      </c>
      <c r="EH414" s="2">
        <v>0</v>
      </c>
      <c r="EI414" s="2" t="s">
        <v>3</v>
      </c>
      <c r="EJ414" s="2">
        <v>1</v>
      </c>
      <c r="EK414" s="2">
        <v>33001</v>
      </c>
      <c r="EL414" s="2" t="s">
        <v>43</v>
      </c>
      <c r="EM414" s="2" t="s">
        <v>44</v>
      </c>
      <c r="EN414" s="2"/>
      <c r="EO414" s="2" t="s">
        <v>3</v>
      </c>
      <c r="EP414" s="2"/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235"/>
        <v>0</v>
      </c>
      <c r="FS414" s="2">
        <v>0</v>
      </c>
      <c r="FT414" s="2"/>
      <c r="FU414" s="2"/>
      <c r="FV414" s="2"/>
      <c r="FW414" s="2"/>
      <c r="FX414" s="2">
        <v>105</v>
      </c>
      <c r="FY414" s="2">
        <v>60</v>
      </c>
      <c r="FZ414" s="2"/>
      <c r="GA414" s="2" t="s">
        <v>3</v>
      </c>
      <c r="GB414" s="2"/>
      <c r="GC414" s="2"/>
      <c r="GD414" s="2">
        <v>1</v>
      </c>
      <c r="GE414" s="2"/>
      <c r="GF414" s="2">
        <v>1725018356</v>
      </c>
      <c r="GG414" s="2">
        <v>2</v>
      </c>
      <c r="GH414" s="2">
        <v>1</v>
      </c>
      <c r="GI414" s="2">
        <v>-2</v>
      </c>
      <c r="GJ414" s="2">
        <v>0</v>
      </c>
      <c r="GK414" s="2">
        <v>0</v>
      </c>
      <c r="GL414" s="2">
        <f t="shared" si="236"/>
        <v>0</v>
      </c>
      <c r="GM414" s="2">
        <f t="shared" si="237"/>
        <v>0</v>
      </c>
      <c r="GN414" s="2">
        <f t="shared" si="238"/>
        <v>0</v>
      </c>
      <c r="GO414" s="2">
        <f t="shared" si="239"/>
        <v>0</v>
      </c>
      <c r="GP414" s="2">
        <f t="shared" si="240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241"/>
        <v>0</v>
      </c>
      <c r="GW414" s="2">
        <v>1</v>
      </c>
      <c r="GX414" s="2">
        <f t="shared" si="242"/>
        <v>0</v>
      </c>
      <c r="GY414" s="2"/>
      <c r="GZ414" s="2"/>
      <c r="HA414" s="2">
        <v>0</v>
      </c>
      <c r="HB414" s="2">
        <v>0</v>
      </c>
      <c r="HC414" s="2">
        <f t="shared" si="243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5">
      <c r="A415">
        <v>18</v>
      </c>
      <c r="B415">
        <v>1</v>
      </c>
      <c r="C415">
        <v>276</v>
      </c>
      <c r="E415" t="s">
        <v>253</v>
      </c>
      <c r="F415" t="s">
        <v>254</v>
      </c>
      <c r="G415" t="s">
        <v>255</v>
      </c>
      <c r="H415" t="s">
        <v>67</v>
      </c>
      <c r="I415">
        <f>I403*J415</f>
        <v>0</v>
      </c>
      <c r="J415">
        <v>0</v>
      </c>
      <c r="O415">
        <f t="shared" si="204"/>
        <v>0</v>
      </c>
      <c r="P415">
        <f t="shared" si="205"/>
        <v>0</v>
      </c>
      <c r="Q415">
        <f t="shared" si="206"/>
        <v>0</v>
      </c>
      <c r="R415">
        <f t="shared" si="207"/>
        <v>0</v>
      </c>
      <c r="S415">
        <f t="shared" si="208"/>
        <v>0</v>
      </c>
      <c r="T415">
        <f t="shared" si="209"/>
        <v>0</v>
      </c>
      <c r="U415">
        <f t="shared" si="210"/>
        <v>0</v>
      </c>
      <c r="V415">
        <f t="shared" si="211"/>
        <v>0</v>
      </c>
      <c r="W415">
        <f t="shared" si="212"/>
        <v>0</v>
      </c>
      <c r="X415">
        <f t="shared" si="213"/>
        <v>0</v>
      </c>
      <c r="Y415">
        <f t="shared" si="214"/>
        <v>0</v>
      </c>
      <c r="AA415">
        <v>51613430</v>
      </c>
      <c r="AB415">
        <f t="shared" si="215"/>
        <v>0</v>
      </c>
      <c r="AC415">
        <f t="shared" si="216"/>
        <v>0</v>
      </c>
      <c r="AD415">
        <f t="shared" si="217"/>
        <v>0</v>
      </c>
      <c r="AE415">
        <f t="shared" si="218"/>
        <v>0</v>
      </c>
      <c r="AF415">
        <f t="shared" si="219"/>
        <v>0</v>
      </c>
      <c r="AG415">
        <f t="shared" si="220"/>
        <v>0</v>
      </c>
      <c r="AH415">
        <f t="shared" si="221"/>
        <v>0</v>
      </c>
      <c r="AI415">
        <f t="shared" si="222"/>
        <v>0</v>
      </c>
      <c r="AJ415">
        <f t="shared" si="223"/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105</v>
      </c>
      <c r="AU415">
        <v>60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256</v>
      </c>
      <c r="BM415">
        <v>33001</v>
      </c>
      <c r="BN415">
        <v>0</v>
      </c>
      <c r="BO415" t="s">
        <v>230</v>
      </c>
      <c r="BP415">
        <v>1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105</v>
      </c>
      <c r="CA415">
        <v>60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24"/>
        <v>0</v>
      </c>
      <c r="CQ415">
        <f t="shared" si="225"/>
        <v>0</v>
      </c>
      <c r="CR415">
        <f t="shared" si="226"/>
        <v>0</v>
      </c>
      <c r="CS415">
        <f t="shared" si="227"/>
        <v>0</v>
      </c>
      <c r="CT415">
        <f t="shared" si="228"/>
        <v>0</v>
      </c>
      <c r="CU415">
        <f t="shared" si="229"/>
        <v>0</v>
      </c>
      <c r="CV415">
        <f t="shared" si="230"/>
        <v>0</v>
      </c>
      <c r="CW415">
        <f t="shared" si="231"/>
        <v>0</v>
      </c>
      <c r="CX415">
        <f t="shared" si="232"/>
        <v>0</v>
      </c>
      <c r="CY415">
        <f t="shared" si="233"/>
        <v>0</v>
      </c>
      <c r="CZ415">
        <f t="shared" si="234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1009</v>
      </c>
      <c r="DV415" t="s">
        <v>67</v>
      </c>
      <c r="DW415" t="s">
        <v>67</v>
      </c>
      <c r="DX415">
        <v>1000</v>
      </c>
      <c r="DZ415" t="s">
        <v>3</v>
      </c>
      <c r="EA415" t="s">
        <v>3</v>
      </c>
      <c r="EB415" t="s">
        <v>3</v>
      </c>
      <c r="EC415" t="s">
        <v>3</v>
      </c>
      <c r="EE415">
        <v>51133652</v>
      </c>
      <c r="EF415">
        <v>2</v>
      </c>
      <c r="EG415" t="s">
        <v>28</v>
      </c>
      <c r="EH415">
        <v>0</v>
      </c>
      <c r="EI415" t="s">
        <v>3</v>
      </c>
      <c r="EJ415">
        <v>1</v>
      </c>
      <c r="EK415">
        <v>33001</v>
      </c>
      <c r="EL415" t="s">
        <v>43</v>
      </c>
      <c r="EM415" t="s">
        <v>44</v>
      </c>
      <c r="EO415" t="s">
        <v>3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235"/>
        <v>0</v>
      </c>
      <c r="FS415">
        <v>0</v>
      </c>
      <c r="FX415">
        <v>105</v>
      </c>
      <c r="FY415">
        <v>60</v>
      </c>
      <c r="GA415" t="s">
        <v>3</v>
      </c>
      <c r="GD415">
        <v>1</v>
      </c>
      <c r="GF415">
        <v>1725018356</v>
      </c>
      <c r="GG415">
        <v>2</v>
      </c>
      <c r="GH415">
        <v>1</v>
      </c>
      <c r="GI415">
        <v>1</v>
      </c>
      <c r="GJ415">
        <v>0</v>
      </c>
      <c r="GK415">
        <v>0</v>
      </c>
      <c r="GL415">
        <f t="shared" si="236"/>
        <v>0</v>
      </c>
      <c r="GM415">
        <f t="shared" si="237"/>
        <v>0</v>
      </c>
      <c r="GN415">
        <f t="shared" si="238"/>
        <v>0</v>
      </c>
      <c r="GO415">
        <f t="shared" si="239"/>
        <v>0</v>
      </c>
      <c r="GP415">
        <f t="shared" si="240"/>
        <v>0</v>
      </c>
      <c r="GR415">
        <v>0</v>
      </c>
      <c r="GS415">
        <v>3</v>
      </c>
      <c r="GT415">
        <v>0</v>
      </c>
      <c r="GU415" t="s">
        <v>3</v>
      </c>
      <c r="GV415">
        <f t="shared" si="241"/>
        <v>0</v>
      </c>
      <c r="GW415">
        <v>1</v>
      </c>
      <c r="GX415">
        <f t="shared" si="242"/>
        <v>0</v>
      </c>
      <c r="HA415">
        <v>0</v>
      </c>
      <c r="HB415">
        <v>0</v>
      </c>
      <c r="HC415">
        <f t="shared" si="243"/>
        <v>0</v>
      </c>
      <c r="HE415" t="s">
        <v>3</v>
      </c>
      <c r="HF415" t="s">
        <v>3</v>
      </c>
      <c r="IK415">
        <v>0</v>
      </c>
    </row>
    <row r="416" spans="1:255" x14ac:dyDescent="0.25">
      <c r="A416" s="2">
        <v>17</v>
      </c>
      <c r="B416" s="2">
        <v>1</v>
      </c>
      <c r="C416" s="2">
        <f>ROW(SmtRes!A282)</f>
        <v>282</v>
      </c>
      <c r="D416" s="2">
        <f>ROW(EtalonRes!A282)</f>
        <v>282</v>
      </c>
      <c r="E416" s="2" t="s">
        <v>96</v>
      </c>
      <c r="F416" s="2" t="s">
        <v>257</v>
      </c>
      <c r="G416" s="2" t="s">
        <v>258</v>
      </c>
      <c r="H416" s="2" t="s">
        <v>259</v>
      </c>
      <c r="I416" s="2">
        <v>2.9000000000000001E-2</v>
      </c>
      <c r="J416" s="2">
        <v>0</v>
      </c>
      <c r="K416" s="2"/>
      <c r="L416" s="2"/>
      <c r="M416" s="2"/>
      <c r="N416" s="2"/>
      <c r="O416" s="2">
        <f t="shared" si="204"/>
        <v>71.97</v>
      </c>
      <c r="P416" s="2">
        <f t="shared" si="205"/>
        <v>0.13</v>
      </c>
      <c r="Q416" s="2">
        <f t="shared" si="206"/>
        <v>65.13</v>
      </c>
      <c r="R416" s="2">
        <f t="shared" si="207"/>
        <v>3.28</v>
      </c>
      <c r="S416" s="2">
        <f t="shared" si="208"/>
        <v>6.71</v>
      </c>
      <c r="T416" s="2">
        <f t="shared" si="209"/>
        <v>0</v>
      </c>
      <c r="U416" s="2">
        <f t="shared" si="210"/>
        <v>0.66700000000000004</v>
      </c>
      <c r="V416" s="2">
        <f t="shared" si="211"/>
        <v>0.26216</v>
      </c>
      <c r="W416" s="2">
        <f t="shared" si="212"/>
        <v>0</v>
      </c>
      <c r="X416" s="2">
        <f t="shared" si="213"/>
        <v>9.99</v>
      </c>
      <c r="Y416" s="2">
        <f t="shared" si="214"/>
        <v>6.49</v>
      </c>
      <c r="Z416" s="2"/>
      <c r="AA416" s="2">
        <v>51613416</v>
      </c>
      <c r="AB416" s="2">
        <f t="shared" si="215"/>
        <v>2481.8200000000002</v>
      </c>
      <c r="AC416" s="2">
        <f t="shared" si="216"/>
        <v>4.63</v>
      </c>
      <c r="AD416" s="2">
        <f t="shared" si="217"/>
        <v>2245.81</v>
      </c>
      <c r="AE416" s="2">
        <f t="shared" si="218"/>
        <v>113.18</v>
      </c>
      <c r="AF416" s="2">
        <f t="shared" si="219"/>
        <v>231.38</v>
      </c>
      <c r="AG416" s="2">
        <f t="shared" si="220"/>
        <v>0</v>
      </c>
      <c r="AH416" s="2">
        <f t="shared" si="221"/>
        <v>23</v>
      </c>
      <c r="AI416" s="2">
        <f t="shared" si="222"/>
        <v>9.0399999999999991</v>
      </c>
      <c r="AJ416" s="2">
        <f t="shared" si="223"/>
        <v>0</v>
      </c>
      <c r="AK416" s="2">
        <v>2481.8200000000002</v>
      </c>
      <c r="AL416" s="2">
        <v>4.63</v>
      </c>
      <c r="AM416" s="2">
        <v>2245.81</v>
      </c>
      <c r="AN416" s="2">
        <v>113.18</v>
      </c>
      <c r="AO416" s="2">
        <v>231.38</v>
      </c>
      <c r="AP416" s="2">
        <v>0</v>
      </c>
      <c r="AQ416" s="2">
        <v>23</v>
      </c>
      <c r="AR416" s="2">
        <v>9.0399999999999991</v>
      </c>
      <c r="AS416" s="2">
        <v>0</v>
      </c>
      <c r="AT416" s="2">
        <v>100</v>
      </c>
      <c r="AU416" s="2">
        <v>65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2</v>
      </c>
      <c r="BJ416" s="2" t="s">
        <v>260</v>
      </c>
      <c r="BK416" s="2"/>
      <c r="BL416" s="2"/>
      <c r="BM416" s="2">
        <v>110007</v>
      </c>
      <c r="BN416" s="2">
        <v>0</v>
      </c>
      <c r="BO416" s="2" t="s">
        <v>3</v>
      </c>
      <c r="BP416" s="2">
        <v>0</v>
      </c>
      <c r="BQ416" s="2">
        <v>3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100</v>
      </c>
      <c r="CA416" s="2">
        <v>65</v>
      </c>
      <c r="CB416" s="2"/>
      <c r="CC416" s="2"/>
      <c r="CD416" s="2"/>
      <c r="CE416" s="2">
        <v>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224"/>
        <v>71.97</v>
      </c>
      <c r="CQ416" s="2">
        <f t="shared" si="225"/>
        <v>4.63</v>
      </c>
      <c r="CR416" s="2">
        <f t="shared" si="226"/>
        <v>2245.81</v>
      </c>
      <c r="CS416" s="2">
        <f t="shared" si="227"/>
        <v>113.18</v>
      </c>
      <c r="CT416" s="2">
        <f t="shared" si="228"/>
        <v>231.38</v>
      </c>
      <c r="CU416" s="2">
        <f t="shared" si="229"/>
        <v>0</v>
      </c>
      <c r="CV416" s="2">
        <f t="shared" si="230"/>
        <v>23</v>
      </c>
      <c r="CW416" s="2">
        <f t="shared" si="231"/>
        <v>9.0399999999999991</v>
      </c>
      <c r="CX416" s="2">
        <f t="shared" si="232"/>
        <v>0</v>
      </c>
      <c r="CY416" s="2">
        <f t="shared" si="233"/>
        <v>9.99</v>
      </c>
      <c r="CZ416" s="2">
        <f t="shared" si="234"/>
        <v>6.4935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259</v>
      </c>
      <c r="DW416" s="2" t="s">
        <v>259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51133525</v>
      </c>
      <c r="EF416" s="2">
        <v>3</v>
      </c>
      <c r="EG416" s="2" t="s">
        <v>101</v>
      </c>
      <c r="EH416" s="2">
        <v>0</v>
      </c>
      <c r="EI416" s="2" t="s">
        <v>3</v>
      </c>
      <c r="EJ416" s="2">
        <v>2</v>
      </c>
      <c r="EK416" s="2">
        <v>110007</v>
      </c>
      <c r="EL416" s="2" t="s">
        <v>261</v>
      </c>
      <c r="EM416" s="2" t="s">
        <v>262</v>
      </c>
      <c r="EN416" s="2"/>
      <c r="EO416" s="2" t="s">
        <v>3</v>
      </c>
      <c r="EP416" s="2"/>
      <c r="EQ416" s="2">
        <v>0</v>
      </c>
      <c r="ER416" s="2">
        <v>2481.8200000000002</v>
      </c>
      <c r="ES416" s="2">
        <v>4.63</v>
      </c>
      <c r="ET416" s="2">
        <v>2245.81</v>
      </c>
      <c r="EU416" s="2">
        <v>113.18</v>
      </c>
      <c r="EV416" s="2">
        <v>231.38</v>
      </c>
      <c r="EW416" s="2">
        <v>23</v>
      </c>
      <c r="EX416" s="2">
        <v>9.0399999999999991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235"/>
        <v>0</v>
      </c>
      <c r="FS416" s="2">
        <v>0</v>
      </c>
      <c r="FT416" s="2"/>
      <c r="FU416" s="2"/>
      <c r="FV416" s="2"/>
      <c r="FW416" s="2"/>
      <c r="FX416" s="2">
        <v>100</v>
      </c>
      <c r="FY416" s="2">
        <v>65</v>
      </c>
      <c r="FZ416" s="2"/>
      <c r="GA416" s="2" t="s">
        <v>3</v>
      </c>
      <c r="GB416" s="2"/>
      <c r="GC416" s="2"/>
      <c r="GD416" s="2">
        <v>1</v>
      </c>
      <c r="GE416" s="2"/>
      <c r="GF416" s="2">
        <v>1228787480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 t="shared" si="236"/>
        <v>0</v>
      </c>
      <c r="GM416" s="2">
        <f t="shared" si="237"/>
        <v>88.45</v>
      </c>
      <c r="GN416" s="2">
        <f t="shared" si="238"/>
        <v>0</v>
      </c>
      <c r="GO416" s="2">
        <f t="shared" si="239"/>
        <v>88.45</v>
      </c>
      <c r="GP416" s="2">
        <f t="shared" si="240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241"/>
        <v>0</v>
      </c>
      <c r="GW416" s="2">
        <v>1</v>
      </c>
      <c r="GX416" s="2">
        <f t="shared" si="242"/>
        <v>0</v>
      </c>
      <c r="GY416" s="2"/>
      <c r="GZ416" s="2"/>
      <c r="HA416" s="2">
        <v>0</v>
      </c>
      <c r="HB416" s="2">
        <v>0</v>
      </c>
      <c r="HC416" s="2">
        <f t="shared" si="243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5">
      <c r="A417">
        <v>17</v>
      </c>
      <c r="B417">
        <v>1</v>
      </c>
      <c r="C417">
        <f>ROW(SmtRes!A288)</f>
        <v>288</v>
      </c>
      <c r="D417">
        <f>ROW(EtalonRes!A288)</f>
        <v>288</v>
      </c>
      <c r="E417" t="s">
        <v>96</v>
      </c>
      <c r="F417" t="s">
        <v>257</v>
      </c>
      <c r="G417" t="s">
        <v>258</v>
      </c>
      <c r="H417" t="s">
        <v>259</v>
      </c>
      <c r="I417">
        <v>2.9000000000000001E-2</v>
      </c>
      <c r="J417">
        <v>0</v>
      </c>
      <c r="O417">
        <f t="shared" si="204"/>
        <v>631.54</v>
      </c>
      <c r="P417">
        <f t="shared" si="205"/>
        <v>4.45</v>
      </c>
      <c r="Q417">
        <f t="shared" si="206"/>
        <v>404.45</v>
      </c>
      <c r="R417">
        <f t="shared" si="207"/>
        <v>108.9</v>
      </c>
      <c r="S417">
        <f t="shared" si="208"/>
        <v>222.64</v>
      </c>
      <c r="T417">
        <f t="shared" si="209"/>
        <v>0</v>
      </c>
      <c r="U417">
        <f t="shared" si="210"/>
        <v>0.66700000000000004</v>
      </c>
      <c r="V417">
        <f t="shared" si="211"/>
        <v>0.26216</v>
      </c>
      <c r="W417">
        <f t="shared" si="212"/>
        <v>0</v>
      </c>
      <c r="X417">
        <f t="shared" si="213"/>
        <v>331.54</v>
      </c>
      <c r="Y417">
        <f t="shared" si="214"/>
        <v>215.5</v>
      </c>
      <c r="AA417">
        <v>51613430</v>
      </c>
      <c r="AB417">
        <f t="shared" si="215"/>
        <v>2481.8200000000002</v>
      </c>
      <c r="AC417">
        <f t="shared" si="216"/>
        <v>4.63</v>
      </c>
      <c r="AD417">
        <f t="shared" si="217"/>
        <v>2245.81</v>
      </c>
      <c r="AE417">
        <f t="shared" si="218"/>
        <v>113.18</v>
      </c>
      <c r="AF417">
        <f t="shared" si="219"/>
        <v>231.38</v>
      </c>
      <c r="AG417">
        <f t="shared" si="220"/>
        <v>0</v>
      </c>
      <c r="AH417">
        <f t="shared" si="221"/>
        <v>23</v>
      </c>
      <c r="AI417">
        <f t="shared" si="222"/>
        <v>9.0399999999999991</v>
      </c>
      <c r="AJ417">
        <f t="shared" si="223"/>
        <v>0</v>
      </c>
      <c r="AK417">
        <v>2481.8200000000002</v>
      </c>
      <c r="AL417">
        <v>4.63</v>
      </c>
      <c r="AM417">
        <v>2245.81</v>
      </c>
      <c r="AN417">
        <v>113.18</v>
      </c>
      <c r="AO417">
        <v>231.38</v>
      </c>
      <c r="AP417">
        <v>0</v>
      </c>
      <c r="AQ417">
        <v>23</v>
      </c>
      <c r="AR417">
        <v>9.0399999999999991</v>
      </c>
      <c r="AS417">
        <v>0</v>
      </c>
      <c r="AT417">
        <v>100</v>
      </c>
      <c r="AU417">
        <v>65</v>
      </c>
      <c r="AV417">
        <v>1</v>
      </c>
      <c r="AW417">
        <v>1</v>
      </c>
      <c r="AZ417">
        <v>1</v>
      </c>
      <c r="BA417">
        <v>33.18</v>
      </c>
      <c r="BB417">
        <v>6.21</v>
      </c>
      <c r="BC417">
        <v>33.159999999999997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260</v>
      </c>
      <c r="BM417">
        <v>110007</v>
      </c>
      <c r="BN417">
        <v>0</v>
      </c>
      <c r="BO417" t="s">
        <v>257</v>
      </c>
      <c r="BP417">
        <v>1</v>
      </c>
      <c r="BQ417">
        <v>3</v>
      </c>
      <c r="BR417">
        <v>0</v>
      </c>
      <c r="BS417">
        <v>33.18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100</v>
      </c>
      <c r="CA417">
        <v>65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224"/>
        <v>631.54</v>
      </c>
      <c r="CQ417">
        <f t="shared" si="225"/>
        <v>153.5308</v>
      </c>
      <c r="CR417">
        <f t="shared" si="226"/>
        <v>13946.480100000001</v>
      </c>
      <c r="CS417">
        <f t="shared" si="227"/>
        <v>3755.3123999999998</v>
      </c>
      <c r="CT417">
        <f t="shared" si="228"/>
        <v>7677.1884</v>
      </c>
      <c r="CU417">
        <f t="shared" si="229"/>
        <v>0</v>
      </c>
      <c r="CV417">
        <f t="shared" si="230"/>
        <v>23</v>
      </c>
      <c r="CW417">
        <f t="shared" si="231"/>
        <v>9.0399999999999991</v>
      </c>
      <c r="CX417">
        <f t="shared" si="232"/>
        <v>0</v>
      </c>
      <c r="CY417">
        <f t="shared" si="233"/>
        <v>331.54</v>
      </c>
      <c r="CZ417">
        <f t="shared" si="234"/>
        <v>215.501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259</v>
      </c>
      <c r="DW417" t="s">
        <v>259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51133525</v>
      </c>
      <c r="EF417">
        <v>3</v>
      </c>
      <c r="EG417" t="s">
        <v>101</v>
      </c>
      <c r="EH417">
        <v>0</v>
      </c>
      <c r="EI417" t="s">
        <v>3</v>
      </c>
      <c r="EJ417">
        <v>2</v>
      </c>
      <c r="EK417">
        <v>110007</v>
      </c>
      <c r="EL417" t="s">
        <v>261</v>
      </c>
      <c r="EM417" t="s">
        <v>262</v>
      </c>
      <c r="EO417" t="s">
        <v>3</v>
      </c>
      <c r="EQ417">
        <v>0</v>
      </c>
      <c r="ER417">
        <v>2481.8200000000002</v>
      </c>
      <c r="ES417">
        <v>4.63</v>
      </c>
      <c r="ET417">
        <v>2245.81</v>
      </c>
      <c r="EU417">
        <v>113.18</v>
      </c>
      <c r="EV417">
        <v>231.38</v>
      </c>
      <c r="EW417">
        <v>23</v>
      </c>
      <c r="EX417">
        <v>9.0399999999999991</v>
      </c>
      <c r="EY417">
        <v>0</v>
      </c>
      <c r="FQ417">
        <v>0</v>
      </c>
      <c r="FR417">
        <f t="shared" si="235"/>
        <v>0</v>
      </c>
      <c r="FS417">
        <v>0</v>
      </c>
      <c r="FX417">
        <v>100</v>
      </c>
      <c r="FY417">
        <v>65</v>
      </c>
      <c r="GA417" t="s">
        <v>3</v>
      </c>
      <c r="GD417">
        <v>1</v>
      </c>
      <c r="GF417">
        <v>1228787480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236"/>
        <v>0</v>
      </c>
      <c r="GM417">
        <f t="shared" si="237"/>
        <v>1178.58</v>
      </c>
      <c r="GN417">
        <f t="shared" si="238"/>
        <v>0</v>
      </c>
      <c r="GO417">
        <f t="shared" si="239"/>
        <v>1178.58</v>
      </c>
      <c r="GP417">
        <f t="shared" si="240"/>
        <v>0</v>
      </c>
      <c r="GR417">
        <v>0</v>
      </c>
      <c r="GS417">
        <v>3</v>
      </c>
      <c r="GT417">
        <v>0</v>
      </c>
      <c r="GU417" t="s">
        <v>3</v>
      </c>
      <c r="GV417">
        <f t="shared" si="241"/>
        <v>0</v>
      </c>
      <c r="GW417">
        <v>1</v>
      </c>
      <c r="GX417">
        <f t="shared" si="242"/>
        <v>0</v>
      </c>
      <c r="HA417">
        <v>0</v>
      </c>
      <c r="HB417">
        <v>0</v>
      </c>
      <c r="HC417">
        <f t="shared" si="243"/>
        <v>0</v>
      </c>
      <c r="HE417" t="s">
        <v>3</v>
      </c>
      <c r="HF417" t="s">
        <v>3</v>
      </c>
      <c r="IK417">
        <v>0</v>
      </c>
    </row>
    <row r="418" spans="1:255" x14ac:dyDescent="0.25">
      <c r="A418" s="2">
        <v>17</v>
      </c>
      <c r="B418" s="2">
        <v>1</v>
      </c>
      <c r="C418" s="2">
        <f>ROW(SmtRes!A290)</f>
        <v>290</v>
      </c>
      <c r="D418" s="2">
        <f>ROW(EtalonRes!A290)</f>
        <v>290</v>
      </c>
      <c r="E418" s="2" t="s">
        <v>159</v>
      </c>
      <c r="F418" s="2" t="s">
        <v>263</v>
      </c>
      <c r="G418" s="2" t="s">
        <v>264</v>
      </c>
      <c r="H418" s="2" t="s">
        <v>265</v>
      </c>
      <c r="I418" s="2">
        <v>0</v>
      </c>
      <c r="J418" s="2">
        <v>0</v>
      </c>
      <c r="K418" s="2"/>
      <c r="L418" s="2"/>
      <c r="M418" s="2"/>
      <c r="N418" s="2"/>
      <c r="O418" s="2">
        <f t="shared" si="204"/>
        <v>0</v>
      </c>
      <c r="P418" s="2">
        <f t="shared" si="205"/>
        <v>0</v>
      </c>
      <c r="Q418" s="2">
        <f t="shared" si="206"/>
        <v>0</v>
      </c>
      <c r="R418" s="2">
        <f t="shared" si="207"/>
        <v>0</v>
      </c>
      <c r="S418" s="2">
        <f t="shared" si="208"/>
        <v>0</v>
      </c>
      <c r="T418" s="2">
        <f t="shared" si="209"/>
        <v>0</v>
      </c>
      <c r="U418" s="2">
        <f t="shared" si="210"/>
        <v>0</v>
      </c>
      <c r="V418" s="2">
        <f t="shared" si="211"/>
        <v>0</v>
      </c>
      <c r="W418" s="2">
        <f t="shared" si="212"/>
        <v>0</v>
      </c>
      <c r="X418" s="2">
        <f t="shared" si="213"/>
        <v>0</v>
      </c>
      <c r="Y418" s="2">
        <f t="shared" si="214"/>
        <v>0</v>
      </c>
      <c r="Z418" s="2"/>
      <c r="AA418" s="2">
        <v>51613416</v>
      </c>
      <c r="AB418" s="2">
        <f t="shared" si="215"/>
        <v>119.32</v>
      </c>
      <c r="AC418" s="2">
        <f t="shared" si="216"/>
        <v>2.34</v>
      </c>
      <c r="AD418" s="2">
        <f t="shared" si="217"/>
        <v>0</v>
      </c>
      <c r="AE418" s="2">
        <f t="shared" si="218"/>
        <v>0</v>
      </c>
      <c r="AF418" s="2">
        <f t="shared" si="219"/>
        <v>116.98</v>
      </c>
      <c r="AG418" s="2">
        <f t="shared" si="220"/>
        <v>0</v>
      </c>
      <c r="AH418" s="2">
        <f t="shared" si="221"/>
        <v>12.16</v>
      </c>
      <c r="AI418" s="2">
        <f t="shared" si="222"/>
        <v>0</v>
      </c>
      <c r="AJ418" s="2">
        <f t="shared" si="223"/>
        <v>0</v>
      </c>
      <c r="AK418" s="2">
        <v>119.32</v>
      </c>
      <c r="AL418" s="2">
        <v>2.34</v>
      </c>
      <c r="AM418" s="2">
        <v>0</v>
      </c>
      <c r="AN418" s="2">
        <v>0</v>
      </c>
      <c r="AO418" s="2">
        <v>116.98</v>
      </c>
      <c r="AP418" s="2">
        <v>0</v>
      </c>
      <c r="AQ418" s="2">
        <v>12.16</v>
      </c>
      <c r="AR418" s="2">
        <v>0</v>
      </c>
      <c r="AS418" s="2">
        <v>0</v>
      </c>
      <c r="AT418" s="2">
        <v>95</v>
      </c>
      <c r="AU418" s="2">
        <v>65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2</v>
      </c>
      <c r="BJ418" s="2" t="s">
        <v>266</v>
      </c>
      <c r="BK418" s="2"/>
      <c r="BL418" s="2"/>
      <c r="BM418" s="2">
        <v>108001</v>
      </c>
      <c r="BN418" s="2">
        <v>0</v>
      </c>
      <c r="BO418" s="2" t="s">
        <v>3</v>
      </c>
      <c r="BP418" s="2">
        <v>0</v>
      </c>
      <c r="BQ418" s="2">
        <v>3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95</v>
      </c>
      <c r="CA418" s="2">
        <v>65</v>
      </c>
      <c r="CB418" s="2"/>
      <c r="CC418" s="2"/>
      <c r="CD418" s="2"/>
      <c r="CE418" s="2">
        <v>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224"/>
        <v>0</v>
      </c>
      <c r="CQ418" s="2">
        <f t="shared" si="225"/>
        <v>2.34</v>
      </c>
      <c r="CR418" s="2">
        <f t="shared" si="226"/>
        <v>0</v>
      </c>
      <c r="CS418" s="2">
        <f t="shared" si="227"/>
        <v>0</v>
      </c>
      <c r="CT418" s="2">
        <f t="shared" si="228"/>
        <v>116.98</v>
      </c>
      <c r="CU418" s="2">
        <f t="shared" si="229"/>
        <v>0</v>
      </c>
      <c r="CV418" s="2">
        <f t="shared" si="230"/>
        <v>12.16</v>
      </c>
      <c r="CW418" s="2">
        <f t="shared" si="231"/>
        <v>0</v>
      </c>
      <c r="CX418" s="2">
        <f t="shared" si="232"/>
        <v>0</v>
      </c>
      <c r="CY418" s="2">
        <f t="shared" si="233"/>
        <v>0</v>
      </c>
      <c r="CZ418" s="2">
        <f t="shared" si="234"/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265</v>
      </c>
      <c r="DW418" s="2" t="s">
        <v>265</v>
      </c>
      <c r="DX418" s="2">
        <v>100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51133480</v>
      </c>
      <c r="EF418" s="2">
        <v>3</v>
      </c>
      <c r="EG418" s="2" t="s">
        <v>101</v>
      </c>
      <c r="EH418" s="2">
        <v>0</v>
      </c>
      <c r="EI418" s="2" t="s">
        <v>3</v>
      </c>
      <c r="EJ418" s="2">
        <v>2</v>
      </c>
      <c r="EK418" s="2">
        <v>108001</v>
      </c>
      <c r="EL418" s="2" t="s">
        <v>102</v>
      </c>
      <c r="EM418" s="2" t="s">
        <v>103</v>
      </c>
      <c r="EN418" s="2"/>
      <c r="EO418" s="2" t="s">
        <v>3</v>
      </c>
      <c r="EP418" s="2"/>
      <c r="EQ418" s="2">
        <v>0</v>
      </c>
      <c r="ER418" s="2">
        <v>119.32</v>
      </c>
      <c r="ES418" s="2">
        <v>2.34</v>
      </c>
      <c r="ET418" s="2">
        <v>0</v>
      </c>
      <c r="EU418" s="2">
        <v>0</v>
      </c>
      <c r="EV418" s="2">
        <v>116.98</v>
      </c>
      <c r="EW418" s="2">
        <v>12.16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235"/>
        <v>0</v>
      </c>
      <c r="FS418" s="2">
        <v>0</v>
      </c>
      <c r="FT418" s="2"/>
      <c r="FU418" s="2"/>
      <c r="FV418" s="2"/>
      <c r="FW418" s="2"/>
      <c r="FX418" s="2">
        <v>95</v>
      </c>
      <c r="FY418" s="2">
        <v>65</v>
      </c>
      <c r="FZ418" s="2"/>
      <c r="GA418" s="2" t="s">
        <v>3</v>
      </c>
      <c r="GB418" s="2"/>
      <c r="GC418" s="2"/>
      <c r="GD418" s="2">
        <v>1</v>
      </c>
      <c r="GE418" s="2"/>
      <c r="GF418" s="2">
        <v>752469152</v>
      </c>
      <c r="GG418" s="2">
        <v>2</v>
      </c>
      <c r="GH418" s="2">
        <v>1</v>
      </c>
      <c r="GI418" s="2">
        <v>-2</v>
      </c>
      <c r="GJ418" s="2">
        <v>0</v>
      </c>
      <c r="GK418" s="2">
        <v>0</v>
      </c>
      <c r="GL418" s="2">
        <f t="shared" si="236"/>
        <v>0</v>
      </c>
      <c r="GM418" s="2">
        <f t="shared" si="237"/>
        <v>0</v>
      </c>
      <c r="GN418" s="2">
        <f t="shared" si="238"/>
        <v>0</v>
      </c>
      <c r="GO418" s="2">
        <f t="shared" si="239"/>
        <v>0</v>
      </c>
      <c r="GP418" s="2">
        <f t="shared" si="240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241"/>
        <v>0</v>
      </c>
      <c r="GW418" s="2">
        <v>1</v>
      </c>
      <c r="GX418" s="2">
        <f t="shared" si="242"/>
        <v>0</v>
      </c>
      <c r="GY418" s="2"/>
      <c r="GZ418" s="2"/>
      <c r="HA418" s="2">
        <v>0</v>
      </c>
      <c r="HB418" s="2">
        <v>0</v>
      </c>
      <c r="HC418" s="2">
        <f t="shared" si="243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5">
      <c r="A419">
        <v>17</v>
      </c>
      <c r="B419">
        <v>1</v>
      </c>
      <c r="C419">
        <f>ROW(SmtRes!A292)</f>
        <v>292</v>
      </c>
      <c r="D419">
        <f>ROW(EtalonRes!A292)</f>
        <v>292</v>
      </c>
      <c r="E419" t="s">
        <v>159</v>
      </c>
      <c r="F419" t="s">
        <v>263</v>
      </c>
      <c r="G419" t="s">
        <v>264</v>
      </c>
      <c r="H419" t="s">
        <v>265</v>
      </c>
      <c r="I419">
        <v>0</v>
      </c>
      <c r="J419">
        <v>0</v>
      </c>
      <c r="O419">
        <f t="shared" si="204"/>
        <v>0</v>
      </c>
      <c r="P419">
        <f t="shared" si="205"/>
        <v>0</v>
      </c>
      <c r="Q419">
        <f t="shared" si="206"/>
        <v>0</v>
      </c>
      <c r="R419">
        <f t="shared" si="207"/>
        <v>0</v>
      </c>
      <c r="S419">
        <f t="shared" si="208"/>
        <v>0</v>
      </c>
      <c r="T419">
        <f t="shared" si="209"/>
        <v>0</v>
      </c>
      <c r="U419">
        <f t="shared" si="210"/>
        <v>0</v>
      </c>
      <c r="V419">
        <f t="shared" si="211"/>
        <v>0</v>
      </c>
      <c r="W419">
        <f t="shared" si="212"/>
        <v>0</v>
      </c>
      <c r="X419">
        <f t="shared" si="213"/>
        <v>0</v>
      </c>
      <c r="Y419">
        <f t="shared" si="214"/>
        <v>0</v>
      </c>
      <c r="AA419">
        <v>51613430</v>
      </c>
      <c r="AB419">
        <f t="shared" si="215"/>
        <v>119.32</v>
      </c>
      <c r="AC419">
        <f t="shared" si="216"/>
        <v>2.34</v>
      </c>
      <c r="AD419">
        <f t="shared" si="217"/>
        <v>0</v>
      </c>
      <c r="AE419">
        <f t="shared" si="218"/>
        <v>0</v>
      </c>
      <c r="AF419">
        <f t="shared" si="219"/>
        <v>116.98</v>
      </c>
      <c r="AG419">
        <f t="shared" si="220"/>
        <v>0</v>
      </c>
      <c r="AH419">
        <f t="shared" si="221"/>
        <v>12.16</v>
      </c>
      <c r="AI419">
        <f t="shared" si="222"/>
        <v>0</v>
      </c>
      <c r="AJ419">
        <f t="shared" si="223"/>
        <v>0</v>
      </c>
      <c r="AK419">
        <v>119.32</v>
      </c>
      <c r="AL419">
        <v>2.34</v>
      </c>
      <c r="AM419">
        <v>0</v>
      </c>
      <c r="AN419">
        <v>0</v>
      </c>
      <c r="AO419">
        <v>116.98</v>
      </c>
      <c r="AP419">
        <v>0</v>
      </c>
      <c r="AQ419">
        <v>12.16</v>
      </c>
      <c r="AR419">
        <v>0</v>
      </c>
      <c r="AS419">
        <v>0</v>
      </c>
      <c r="AT419">
        <v>95</v>
      </c>
      <c r="AU419">
        <v>65</v>
      </c>
      <c r="AV419">
        <v>1</v>
      </c>
      <c r="AW419">
        <v>1</v>
      </c>
      <c r="AZ419">
        <v>1</v>
      </c>
      <c r="BA419">
        <v>33.18</v>
      </c>
      <c r="BB419">
        <v>1</v>
      </c>
      <c r="BC419">
        <v>33.18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266</v>
      </c>
      <c r="BM419">
        <v>108001</v>
      </c>
      <c r="BN419">
        <v>0</v>
      </c>
      <c r="BO419" t="s">
        <v>263</v>
      </c>
      <c r="BP419">
        <v>1</v>
      </c>
      <c r="BQ419">
        <v>3</v>
      </c>
      <c r="BR419">
        <v>0</v>
      </c>
      <c r="BS419">
        <v>33.18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95</v>
      </c>
      <c r="CA419">
        <v>65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24"/>
        <v>0</v>
      </c>
      <c r="CQ419">
        <f t="shared" si="225"/>
        <v>77.641199999999998</v>
      </c>
      <c r="CR419">
        <f t="shared" si="226"/>
        <v>0</v>
      </c>
      <c r="CS419">
        <f t="shared" si="227"/>
        <v>0</v>
      </c>
      <c r="CT419">
        <f t="shared" si="228"/>
        <v>3881.3964000000001</v>
      </c>
      <c r="CU419">
        <f t="shared" si="229"/>
        <v>0</v>
      </c>
      <c r="CV419">
        <f t="shared" si="230"/>
        <v>12.16</v>
      </c>
      <c r="CW419">
        <f t="shared" si="231"/>
        <v>0</v>
      </c>
      <c r="CX419">
        <f t="shared" si="232"/>
        <v>0</v>
      </c>
      <c r="CY419">
        <f t="shared" si="233"/>
        <v>0</v>
      </c>
      <c r="CZ419">
        <f t="shared" si="234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1010</v>
      </c>
      <c r="DV419" t="s">
        <v>265</v>
      </c>
      <c r="DW419" t="s">
        <v>265</v>
      </c>
      <c r="DX419">
        <v>100</v>
      </c>
      <c r="DZ419" t="s">
        <v>3</v>
      </c>
      <c r="EA419" t="s">
        <v>3</v>
      </c>
      <c r="EB419" t="s">
        <v>3</v>
      </c>
      <c r="EC419" t="s">
        <v>3</v>
      </c>
      <c r="EE419">
        <v>51133480</v>
      </c>
      <c r="EF419">
        <v>3</v>
      </c>
      <c r="EG419" t="s">
        <v>101</v>
      </c>
      <c r="EH419">
        <v>0</v>
      </c>
      <c r="EI419" t="s">
        <v>3</v>
      </c>
      <c r="EJ419">
        <v>2</v>
      </c>
      <c r="EK419">
        <v>108001</v>
      </c>
      <c r="EL419" t="s">
        <v>102</v>
      </c>
      <c r="EM419" t="s">
        <v>103</v>
      </c>
      <c r="EO419" t="s">
        <v>3</v>
      </c>
      <c r="EQ419">
        <v>0</v>
      </c>
      <c r="ER419">
        <v>119.32</v>
      </c>
      <c r="ES419">
        <v>2.34</v>
      </c>
      <c r="ET419">
        <v>0</v>
      </c>
      <c r="EU419">
        <v>0</v>
      </c>
      <c r="EV419">
        <v>116.98</v>
      </c>
      <c r="EW419">
        <v>12.16</v>
      </c>
      <c r="EX419">
        <v>0</v>
      </c>
      <c r="EY419">
        <v>0</v>
      </c>
      <c r="FQ419">
        <v>0</v>
      </c>
      <c r="FR419">
        <f t="shared" si="235"/>
        <v>0</v>
      </c>
      <c r="FS419">
        <v>0</v>
      </c>
      <c r="FX419">
        <v>95</v>
      </c>
      <c r="FY419">
        <v>65</v>
      </c>
      <c r="GA419" t="s">
        <v>3</v>
      </c>
      <c r="GD419">
        <v>1</v>
      </c>
      <c r="GF419">
        <v>752469152</v>
      </c>
      <c r="GG419">
        <v>2</v>
      </c>
      <c r="GH419">
        <v>1</v>
      </c>
      <c r="GI419">
        <v>2</v>
      </c>
      <c r="GJ419">
        <v>0</v>
      </c>
      <c r="GK419">
        <v>0</v>
      </c>
      <c r="GL419">
        <f t="shared" si="236"/>
        <v>0</v>
      </c>
      <c r="GM419">
        <f t="shared" si="237"/>
        <v>0</v>
      </c>
      <c r="GN419">
        <f t="shared" si="238"/>
        <v>0</v>
      </c>
      <c r="GO419">
        <f t="shared" si="239"/>
        <v>0</v>
      </c>
      <c r="GP419">
        <f t="shared" si="240"/>
        <v>0</v>
      </c>
      <c r="GR419">
        <v>0</v>
      </c>
      <c r="GS419">
        <v>3</v>
      </c>
      <c r="GT419">
        <v>0</v>
      </c>
      <c r="GU419" t="s">
        <v>3</v>
      </c>
      <c r="GV419">
        <f t="shared" si="241"/>
        <v>0</v>
      </c>
      <c r="GW419">
        <v>1</v>
      </c>
      <c r="GX419">
        <f t="shared" si="242"/>
        <v>0</v>
      </c>
      <c r="HA419">
        <v>0</v>
      </c>
      <c r="HB419">
        <v>0</v>
      </c>
      <c r="HC419">
        <f t="shared" si="243"/>
        <v>0</v>
      </c>
      <c r="HE419" t="s">
        <v>3</v>
      </c>
      <c r="HF419" t="s">
        <v>3</v>
      </c>
      <c r="IK419">
        <v>0</v>
      </c>
    </row>
    <row r="420" spans="1:255" x14ac:dyDescent="0.25">
      <c r="A420" s="2">
        <v>17</v>
      </c>
      <c r="B420" s="2">
        <v>1</v>
      </c>
      <c r="C420" s="2">
        <f>ROW(SmtRes!A302)</f>
        <v>302</v>
      </c>
      <c r="D420" s="2">
        <f>ROW(EtalonRes!A302)</f>
        <v>302</v>
      </c>
      <c r="E420" s="2" t="s">
        <v>164</v>
      </c>
      <c r="F420" s="2" t="s">
        <v>267</v>
      </c>
      <c r="G420" s="2" t="s">
        <v>268</v>
      </c>
      <c r="H420" s="2" t="s">
        <v>99</v>
      </c>
      <c r="I420" s="2">
        <v>1</v>
      </c>
      <c r="J420" s="2">
        <v>0</v>
      </c>
      <c r="K420" s="2"/>
      <c r="L420" s="2"/>
      <c r="M420" s="2"/>
      <c r="N420" s="2"/>
      <c r="O420" s="2">
        <f t="shared" si="204"/>
        <v>229.45</v>
      </c>
      <c r="P420" s="2">
        <f t="shared" si="205"/>
        <v>178.02</v>
      </c>
      <c r="Q420" s="2">
        <f t="shared" si="206"/>
        <v>28.42</v>
      </c>
      <c r="R420" s="2">
        <f t="shared" si="207"/>
        <v>1.35</v>
      </c>
      <c r="S420" s="2">
        <f t="shared" si="208"/>
        <v>23.01</v>
      </c>
      <c r="T420" s="2">
        <f t="shared" si="209"/>
        <v>0</v>
      </c>
      <c r="U420" s="2">
        <f t="shared" si="210"/>
        <v>2.3199999999999998</v>
      </c>
      <c r="V420" s="2">
        <f t="shared" si="211"/>
        <v>0.1</v>
      </c>
      <c r="W420" s="2">
        <f t="shared" si="212"/>
        <v>0</v>
      </c>
      <c r="X420" s="2">
        <f t="shared" si="213"/>
        <v>23.14</v>
      </c>
      <c r="Y420" s="2">
        <f t="shared" si="214"/>
        <v>15.83</v>
      </c>
      <c r="Z420" s="2"/>
      <c r="AA420" s="2">
        <v>51613416</v>
      </c>
      <c r="AB420" s="2">
        <f t="shared" si="215"/>
        <v>229.45</v>
      </c>
      <c r="AC420" s="2">
        <f t="shared" si="216"/>
        <v>178.02</v>
      </c>
      <c r="AD420" s="2">
        <f t="shared" si="217"/>
        <v>28.42</v>
      </c>
      <c r="AE420" s="2">
        <f t="shared" si="218"/>
        <v>1.35</v>
      </c>
      <c r="AF420" s="2">
        <f t="shared" si="219"/>
        <v>23.01</v>
      </c>
      <c r="AG420" s="2">
        <f t="shared" si="220"/>
        <v>0</v>
      </c>
      <c r="AH420" s="2">
        <f t="shared" si="221"/>
        <v>2.3199999999999998</v>
      </c>
      <c r="AI420" s="2">
        <f t="shared" si="222"/>
        <v>0.1</v>
      </c>
      <c r="AJ420" s="2">
        <f t="shared" si="223"/>
        <v>0</v>
      </c>
      <c r="AK420" s="2">
        <v>229.45</v>
      </c>
      <c r="AL420" s="2">
        <v>178.02</v>
      </c>
      <c r="AM420" s="2">
        <v>28.42</v>
      </c>
      <c r="AN420" s="2">
        <v>1.35</v>
      </c>
      <c r="AO420" s="2">
        <v>23.01</v>
      </c>
      <c r="AP420" s="2">
        <v>0</v>
      </c>
      <c r="AQ420" s="2">
        <v>2.3199999999999998</v>
      </c>
      <c r="AR420" s="2">
        <v>0.1</v>
      </c>
      <c r="AS420" s="2">
        <v>0</v>
      </c>
      <c r="AT420" s="2">
        <v>95</v>
      </c>
      <c r="AU420" s="2">
        <v>65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2</v>
      </c>
      <c r="BJ420" s="2" t="s">
        <v>269</v>
      </c>
      <c r="BK420" s="2"/>
      <c r="BL420" s="2"/>
      <c r="BM420" s="2">
        <v>108001</v>
      </c>
      <c r="BN420" s="2">
        <v>0</v>
      </c>
      <c r="BO420" s="2" t="s">
        <v>3</v>
      </c>
      <c r="BP420" s="2">
        <v>0</v>
      </c>
      <c r="BQ420" s="2">
        <v>3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95</v>
      </c>
      <c r="CA420" s="2">
        <v>65</v>
      </c>
      <c r="CB420" s="2"/>
      <c r="CC420" s="2"/>
      <c r="CD420" s="2"/>
      <c r="CE420" s="2">
        <v>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224"/>
        <v>229.45</v>
      </c>
      <c r="CQ420" s="2">
        <f t="shared" si="225"/>
        <v>178.02</v>
      </c>
      <c r="CR420" s="2">
        <f t="shared" si="226"/>
        <v>28.42</v>
      </c>
      <c r="CS420" s="2">
        <f t="shared" si="227"/>
        <v>1.35</v>
      </c>
      <c r="CT420" s="2">
        <f t="shared" si="228"/>
        <v>23.01</v>
      </c>
      <c r="CU420" s="2">
        <f t="shared" si="229"/>
        <v>0</v>
      </c>
      <c r="CV420" s="2">
        <f t="shared" si="230"/>
        <v>2.3199999999999998</v>
      </c>
      <c r="CW420" s="2">
        <f t="shared" si="231"/>
        <v>0.1</v>
      </c>
      <c r="CX420" s="2">
        <f t="shared" si="232"/>
        <v>0</v>
      </c>
      <c r="CY420" s="2">
        <f t="shared" si="233"/>
        <v>23.141999999999999</v>
      </c>
      <c r="CZ420" s="2">
        <f t="shared" si="234"/>
        <v>15.834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99</v>
      </c>
      <c r="DW420" s="2" t="s">
        <v>99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51133480</v>
      </c>
      <c r="EF420" s="2">
        <v>3</v>
      </c>
      <c r="EG420" s="2" t="s">
        <v>101</v>
      </c>
      <c r="EH420" s="2">
        <v>0</v>
      </c>
      <c r="EI420" s="2" t="s">
        <v>3</v>
      </c>
      <c r="EJ420" s="2">
        <v>2</v>
      </c>
      <c r="EK420" s="2">
        <v>108001</v>
      </c>
      <c r="EL420" s="2" t="s">
        <v>102</v>
      </c>
      <c r="EM420" s="2" t="s">
        <v>103</v>
      </c>
      <c r="EN420" s="2"/>
      <c r="EO420" s="2" t="s">
        <v>3</v>
      </c>
      <c r="EP420" s="2"/>
      <c r="EQ420" s="2">
        <v>0</v>
      </c>
      <c r="ER420" s="2">
        <v>229.45</v>
      </c>
      <c r="ES420" s="2">
        <v>178.02</v>
      </c>
      <c r="ET420" s="2">
        <v>28.42</v>
      </c>
      <c r="EU420" s="2">
        <v>1.35</v>
      </c>
      <c r="EV420" s="2">
        <v>23.01</v>
      </c>
      <c r="EW420" s="2">
        <v>2.3199999999999998</v>
      </c>
      <c r="EX420" s="2">
        <v>0.1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235"/>
        <v>0</v>
      </c>
      <c r="FS420" s="2">
        <v>0</v>
      </c>
      <c r="FT420" s="2"/>
      <c r="FU420" s="2"/>
      <c r="FV420" s="2"/>
      <c r="FW420" s="2"/>
      <c r="FX420" s="2">
        <v>95</v>
      </c>
      <c r="FY420" s="2">
        <v>65</v>
      </c>
      <c r="FZ420" s="2"/>
      <c r="GA420" s="2" t="s">
        <v>3</v>
      </c>
      <c r="GB420" s="2"/>
      <c r="GC420" s="2"/>
      <c r="GD420" s="2">
        <v>1</v>
      </c>
      <c r="GE420" s="2"/>
      <c r="GF420" s="2">
        <v>1882470544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236"/>
        <v>0</v>
      </c>
      <c r="GM420" s="2">
        <f t="shared" si="237"/>
        <v>268.42</v>
      </c>
      <c r="GN420" s="2">
        <f t="shared" si="238"/>
        <v>0</v>
      </c>
      <c r="GO420" s="2">
        <f t="shared" si="239"/>
        <v>268.42</v>
      </c>
      <c r="GP420" s="2">
        <f t="shared" si="240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241"/>
        <v>0</v>
      </c>
      <c r="GW420" s="2">
        <v>1</v>
      </c>
      <c r="GX420" s="2">
        <f t="shared" si="242"/>
        <v>0</v>
      </c>
      <c r="GY420" s="2"/>
      <c r="GZ420" s="2"/>
      <c r="HA420" s="2">
        <v>0</v>
      </c>
      <c r="HB420" s="2">
        <v>0</v>
      </c>
      <c r="HC420" s="2">
        <f t="shared" si="243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>
        <v>17</v>
      </c>
      <c r="B421">
        <v>1</v>
      </c>
      <c r="C421">
        <f>ROW(SmtRes!A312)</f>
        <v>312</v>
      </c>
      <c r="D421">
        <f>ROW(EtalonRes!A312)</f>
        <v>312</v>
      </c>
      <c r="E421" t="s">
        <v>164</v>
      </c>
      <c r="F421" t="s">
        <v>267</v>
      </c>
      <c r="G421" t="s">
        <v>268</v>
      </c>
      <c r="H421" t="s">
        <v>99</v>
      </c>
      <c r="I421">
        <v>1</v>
      </c>
      <c r="J421">
        <v>0</v>
      </c>
      <c r="O421">
        <f t="shared" si="204"/>
        <v>2198.5300000000002</v>
      </c>
      <c r="P421">
        <f t="shared" si="205"/>
        <v>1183.83</v>
      </c>
      <c r="Q421">
        <f t="shared" si="206"/>
        <v>251.23</v>
      </c>
      <c r="R421">
        <f t="shared" si="207"/>
        <v>44.79</v>
      </c>
      <c r="S421">
        <f t="shared" si="208"/>
        <v>763.47</v>
      </c>
      <c r="T421">
        <f t="shared" si="209"/>
        <v>0</v>
      </c>
      <c r="U421">
        <f t="shared" si="210"/>
        <v>2.3199999999999998</v>
      </c>
      <c r="V421">
        <f t="shared" si="211"/>
        <v>0.1</v>
      </c>
      <c r="W421">
        <f t="shared" si="212"/>
        <v>0</v>
      </c>
      <c r="X421">
        <f t="shared" si="213"/>
        <v>767.85</v>
      </c>
      <c r="Y421">
        <f t="shared" si="214"/>
        <v>525.37</v>
      </c>
      <c r="AA421">
        <v>51613430</v>
      </c>
      <c r="AB421">
        <f t="shared" si="215"/>
        <v>229.45</v>
      </c>
      <c r="AC421">
        <f t="shared" si="216"/>
        <v>178.02</v>
      </c>
      <c r="AD421">
        <f t="shared" si="217"/>
        <v>28.42</v>
      </c>
      <c r="AE421">
        <f t="shared" si="218"/>
        <v>1.35</v>
      </c>
      <c r="AF421">
        <f t="shared" si="219"/>
        <v>23.01</v>
      </c>
      <c r="AG421">
        <f t="shared" si="220"/>
        <v>0</v>
      </c>
      <c r="AH421">
        <f t="shared" si="221"/>
        <v>2.3199999999999998</v>
      </c>
      <c r="AI421">
        <f t="shared" si="222"/>
        <v>0.1</v>
      </c>
      <c r="AJ421">
        <f t="shared" si="223"/>
        <v>0</v>
      </c>
      <c r="AK421">
        <v>229.45</v>
      </c>
      <c r="AL421">
        <v>178.02</v>
      </c>
      <c r="AM421">
        <v>28.42</v>
      </c>
      <c r="AN421">
        <v>1.35</v>
      </c>
      <c r="AO421">
        <v>23.01</v>
      </c>
      <c r="AP421">
        <v>0</v>
      </c>
      <c r="AQ421">
        <v>2.3199999999999998</v>
      </c>
      <c r="AR421">
        <v>0.1</v>
      </c>
      <c r="AS421">
        <v>0</v>
      </c>
      <c r="AT421">
        <v>95</v>
      </c>
      <c r="AU421">
        <v>65</v>
      </c>
      <c r="AV421">
        <v>1</v>
      </c>
      <c r="AW421">
        <v>1</v>
      </c>
      <c r="AZ421">
        <v>1</v>
      </c>
      <c r="BA421">
        <v>33.18</v>
      </c>
      <c r="BB421">
        <v>8.84</v>
      </c>
      <c r="BC421">
        <v>6.65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269</v>
      </c>
      <c r="BM421">
        <v>108001</v>
      </c>
      <c r="BN421">
        <v>0</v>
      </c>
      <c r="BO421" t="s">
        <v>267</v>
      </c>
      <c r="BP421">
        <v>1</v>
      </c>
      <c r="BQ421">
        <v>3</v>
      </c>
      <c r="BR421">
        <v>0</v>
      </c>
      <c r="BS421">
        <v>33.18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95</v>
      </c>
      <c r="CA421">
        <v>65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24"/>
        <v>2198.5300000000002</v>
      </c>
      <c r="CQ421">
        <f t="shared" si="225"/>
        <v>1183.8330000000001</v>
      </c>
      <c r="CR421">
        <f t="shared" si="226"/>
        <v>251.2328</v>
      </c>
      <c r="CS421">
        <f t="shared" si="227"/>
        <v>44.792999999999999</v>
      </c>
      <c r="CT421">
        <f t="shared" si="228"/>
        <v>763.47180000000003</v>
      </c>
      <c r="CU421">
        <f t="shared" si="229"/>
        <v>0</v>
      </c>
      <c r="CV421">
        <f t="shared" si="230"/>
        <v>2.3199999999999998</v>
      </c>
      <c r="CW421">
        <f t="shared" si="231"/>
        <v>0.1</v>
      </c>
      <c r="CX421">
        <f t="shared" si="232"/>
        <v>0</v>
      </c>
      <c r="CY421">
        <f t="shared" si="233"/>
        <v>767.84699999999998</v>
      </c>
      <c r="CZ421">
        <f t="shared" si="234"/>
        <v>525.36900000000003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99</v>
      </c>
      <c r="DW421" t="s">
        <v>99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51133480</v>
      </c>
      <c r="EF421">
        <v>3</v>
      </c>
      <c r="EG421" t="s">
        <v>101</v>
      </c>
      <c r="EH421">
        <v>0</v>
      </c>
      <c r="EI421" t="s">
        <v>3</v>
      </c>
      <c r="EJ421">
        <v>2</v>
      </c>
      <c r="EK421">
        <v>108001</v>
      </c>
      <c r="EL421" t="s">
        <v>102</v>
      </c>
      <c r="EM421" t="s">
        <v>103</v>
      </c>
      <c r="EO421" t="s">
        <v>3</v>
      </c>
      <c r="EQ421">
        <v>0</v>
      </c>
      <c r="ER421">
        <v>229.45</v>
      </c>
      <c r="ES421">
        <v>178.02</v>
      </c>
      <c r="ET421">
        <v>28.42</v>
      </c>
      <c r="EU421">
        <v>1.35</v>
      </c>
      <c r="EV421">
        <v>23.01</v>
      </c>
      <c r="EW421">
        <v>2.3199999999999998</v>
      </c>
      <c r="EX421">
        <v>0.1</v>
      </c>
      <c r="EY421">
        <v>0</v>
      </c>
      <c r="FQ421">
        <v>0</v>
      </c>
      <c r="FR421">
        <f t="shared" si="235"/>
        <v>0</v>
      </c>
      <c r="FS421">
        <v>0</v>
      </c>
      <c r="FX421">
        <v>95</v>
      </c>
      <c r="FY421">
        <v>65</v>
      </c>
      <c r="GA421" t="s">
        <v>3</v>
      </c>
      <c r="GD421">
        <v>1</v>
      </c>
      <c r="GF421">
        <v>1882470544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236"/>
        <v>0</v>
      </c>
      <c r="GM421">
        <f t="shared" si="237"/>
        <v>3491.75</v>
      </c>
      <c r="GN421">
        <f t="shared" si="238"/>
        <v>0</v>
      </c>
      <c r="GO421">
        <f t="shared" si="239"/>
        <v>3491.75</v>
      </c>
      <c r="GP421">
        <f t="shared" si="240"/>
        <v>0</v>
      </c>
      <c r="GR421">
        <v>0</v>
      </c>
      <c r="GS421">
        <v>3</v>
      </c>
      <c r="GT421">
        <v>0</v>
      </c>
      <c r="GU421" t="s">
        <v>3</v>
      </c>
      <c r="GV421">
        <f t="shared" si="241"/>
        <v>0</v>
      </c>
      <c r="GW421">
        <v>1</v>
      </c>
      <c r="GX421">
        <f t="shared" si="242"/>
        <v>0</v>
      </c>
      <c r="HA421">
        <v>0</v>
      </c>
      <c r="HB421">
        <v>0</v>
      </c>
      <c r="HC421">
        <f t="shared" si="243"/>
        <v>0</v>
      </c>
      <c r="HE421" t="s">
        <v>3</v>
      </c>
      <c r="HF421" t="s">
        <v>3</v>
      </c>
      <c r="IK421">
        <v>0</v>
      </c>
    </row>
    <row r="422" spans="1:255" x14ac:dyDescent="0.25">
      <c r="A422" s="2">
        <v>17</v>
      </c>
      <c r="B422" s="2">
        <v>1</v>
      </c>
      <c r="C422" s="2">
        <f>ROW(SmtRes!A323)</f>
        <v>323</v>
      </c>
      <c r="D422" s="2">
        <f>ROW(EtalonRes!A323)</f>
        <v>323</v>
      </c>
      <c r="E422" s="2" t="s">
        <v>168</v>
      </c>
      <c r="F422" s="2" t="s">
        <v>270</v>
      </c>
      <c r="G422" s="2" t="s">
        <v>271</v>
      </c>
      <c r="H422" s="2" t="s">
        <v>99</v>
      </c>
      <c r="I422" s="2">
        <v>1</v>
      </c>
      <c r="J422" s="2">
        <v>0</v>
      </c>
      <c r="K422" s="2"/>
      <c r="L422" s="2"/>
      <c r="M422" s="2"/>
      <c r="N422" s="2"/>
      <c r="O422" s="2">
        <f t="shared" si="204"/>
        <v>18.52</v>
      </c>
      <c r="P422" s="2">
        <f t="shared" si="205"/>
        <v>5.72</v>
      </c>
      <c r="Q422" s="2">
        <f t="shared" si="206"/>
        <v>0.23</v>
      </c>
      <c r="R422" s="2">
        <f t="shared" si="207"/>
        <v>0</v>
      </c>
      <c r="S422" s="2">
        <f t="shared" si="208"/>
        <v>12.57</v>
      </c>
      <c r="T422" s="2">
        <f t="shared" si="209"/>
        <v>0</v>
      </c>
      <c r="U422" s="2">
        <f t="shared" si="210"/>
        <v>1.18</v>
      </c>
      <c r="V422" s="2">
        <f t="shared" si="211"/>
        <v>0</v>
      </c>
      <c r="W422" s="2">
        <f t="shared" si="212"/>
        <v>0</v>
      </c>
      <c r="X422" s="2">
        <f t="shared" si="213"/>
        <v>11.94</v>
      </c>
      <c r="Y422" s="2">
        <f t="shared" si="214"/>
        <v>8.17</v>
      </c>
      <c r="Z422" s="2"/>
      <c r="AA422" s="2">
        <v>51613416</v>
      </c>
      <c r="AB422" s="2">
        <f t="shared" si="215"/>
        <v>18.52</v>
      </c>
      <c r="AC422" s="2">
        <f t="shared" si="216"/>
        <v>5.72</v>
      </c>
      <c r="AD422" s="2">
        <f t="shared" si="217"/>
        <v>0.23</v>
      </c>
      <c r="AE422" s="2">
        <f t="shared" si="218"/>
        <v>0</v>
      </c>
      <c r="AF422" s="2">
        <f t="shared" si="219"/>
        <v>12.57</v>
      </c>
      <c r="AG422" s="2">
        <f t="shared" si="220"/>
        <v>0</v>
      </c>
      <c r="AH422" s="2">
        <f t="shared" si="221"/>
        <v>1.18</v>
      </c>
      <c r="AI422" s="2">
        <f t="shared" si="222"/>
        <v>0</v>
      </c>
      <c r="AJ422" s="2">
        <f t="shared" si="223"/>
        <v>0</v>
      </c>
      <c r="AK422" s="2">
        <v>18.52</v>
      </c>
      <c r="AL422" s="2">
        <v>5.72</v>
      </c>
      <c r="AM422" s="2">
        <v>0.23</v>
      </c>
      <c r="AN422" s="2">
        <v>0</v>
      </c>
      <c r="AO422" s="2">
        <v>12.57</v>
      </c>
      <c r="AP422" s="2">
        <v>0</v>
      </c>
      <c r="AQ422" s="2">
        <v>1.18</v>
      </c>
      <c r="AR422" s="2">
        <v>0</v>
      </c>
      <c r="AS422" s="2">
        <v>0</v>
      </c>
      <c r="AT422" s="2">
        <v>95</v>
      </c>
      <c r="AU422" s="2">
        <v>65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272</v>
      </c>
      <c r="BK422" s="2"/>
      <c r="BL422" s="2"/>
      <c r="BM422" s="2">
        <v>108001</v>
      </c>
      <c r="BN422" s="2">
        <v>0</v>
      </c>
      <c r="BO422" s="2" t="s">
        <v>3</v>
      </c>
      <c r="BP422" s="2">
        <v>0</v>
      </c>
      <c r="BQ422" s="2">
        <v>3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95</v>
      </c>
      <c r="CA422" s="2">
        <v>65</v>
      </c>
      <c r="CB422" s="2"/>
      <c r="CC422" s="2"/>
      <c r="CD422" s="2"/>
      <c r="CE422" s="2">
        <v>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224"/>
        <v>18.52</v>
      </c>
      <c r="CQ422" s="2">
        <f t="shared" si="225"/>
        <v>5.72</v>
      </c>
      <c r="CR422" s="2">
        <f t="shared" si="226"/>
        <v>0.23</v>
      </c>
      <c r="CS422" s="2">
        <f t="shared" si="227"/>
        <v>0</v>
      </c>
      <c r="CT422" s="2">
        <f t="shared" si="228"/>
        <v>12.57</v>
      </c>
      <c r="CU422" s="2">
        <f t="shared" si="229"/>
        <v>0</v>
      </c>
      <c r="CV422" s="2">
        <f t="shared" si="230"/>
        <v>1.18</v>
      </c>
      <c r="CW422" s="2">
        <f t="shared" si="231"/>
        <v>0</v>
      </c>
      <c r="CX422" s="2">
        <f t="shared" si="232"/>
        <v>0</v>
      </c>
      <c r="CY422" s="2">
        <f t="shared" si="233"/>
        <v>11.9415</v>
      </c>
      <c r="CZ422" s="2">
        <f t="shared" si="234"/>
        <v>8.1705000000000005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99</v>
      </c>
      <c r="DW422" s="2" t="s">
        <v>99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51133480</v>
      </c>
      <c r="EF422" s="2">
        <v>3</v>
      </c>
      <c r="EG422" s="2" t="s">
        <v>101</v>
      </c>
      <c r="EH422" s="2">
        <v>0</v>
      </c>
      <c r="EI422" s="2" t="s">
        <v>3</v>
      </c>
      <c r="EJ422" s="2">
        <v>2</v>
      </c>
      <c r="EK422" s="2">
        <v>108001</v>
      </c>
      <c r="EL422" s="2" t="s">
        <v>102</v>
      </c>
      <c r="EM422" s="2" t="s">
        <v>103</v>
      </c>
      <c r="EN422" s="2"/>
      <c r="EO422" s="2" t="s">
        <v>3</v>
      </c>
      <c r="EP422" s="2"/>
      <c r="EQ422" s="2">
        <v>0</v>
      </c>
      <c r="ER422" s="2">
        <v>18.52</v>
      </c>
      <c r="ES422" s="2">
        <v>5.72</v>
      </c>
      <c r="ET422" s="2">
        <v>0.23</v>
      </c>
      <c r="EU422" s="2">
        <v>0</v>
      </c>
      <c r="EV422" s="2">
        <v>12.57</v>
      </c>
      <c r="EW422" s="2">
        <v>1.18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235"/>
        <v>0</v>
      </c>
      <c r="FS422" s="2">
        <v>0</v>
      </c>
      <c r="FT422" s="2"/>
      <c r="FU422" s="2"/>
      <c r="FV422" s="2"/>
      <c r="FW422" s="2"/>
      <c r="FX422" s="2">
        <v>95</v>
      </c>
      <c r="FY422" s="2">
        <v>65</v>
      </c>
      <c r="FZ422" s="2"/>
      <c r="GA422" s="2" t="s">
        <v>3</v>
      </c>
      <c r="GB422" s="2"/>
      <c r="GC422" s="2"/>
      <c r="GD422" s="2">
        <v>1</v>
      </c>
      <c r="GE422" s="2"/>
      <c r="GF422" s="2">
        <v>1586940297</v>
      </c>
      <c r="GG422" s="2">
        <v>2</v>
      </c>
      <c r="GH422" s="2">
        <v>1</v>
      </c>
      <c r="GI422" s="2">
        <v>-2</v>
      </c>
      <c r="GJ422" s="2">
        <v>0</v>
      </c>
      <c r="GK422" s="2">
        <v>0</v>
      </c>
      <c r="GL422" s="2">
        <f t="shared" si="236"/>
        <v>0</v>
      </c>
      <c r="GM422" s="2">
        <f t="shared" si="237"/>
        <v>38.630000000000003</v>
      </c>
      <c r="GN422" s="2">
        <f t="shared" si="238"/>
        <v>0</v>
      </c>
      <c r="GO422" s="2">
        <f t="shared" si="239"/>
        <v>38.630000000000003</v>
      </c>
      <c r="GP422" s="2">
        <f t="shared" si="240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241"/>
        <v>0</v>
      </c>
      <c r="GW422" s="2">
        <v>1</v>
      </c>
      <c r="GX422" s="2">
        <f t="shared" si="242"/>
        <v>0</v>
      </c>
      <c r="GY422" s="2"/>
      <c r="GZ422" s="2"/>
      <c r="HA422" s="2">
        <v>0</v>
      </c>
      <c r="HB422" s="2">
        <v>0</v>
      </c>
      <c r="HC422" s="2">
        <f t="shared" si="243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>
        <v>17</v>
      </c>
      <c r="B423">
        <v>1</v>
      </c>
      <c r="C423">
        <f>ROW(SmtRes!A334)</f>
        <v>334</v>
      </c>
      <c r="D423">
        <f>ROW(EtalonRes!A334)</f>
        <v>334</v>
      </c>
      <c r="E423" t="s">
        <v>168</v>
      </c>
      <c r="F423" t="s">
        <v>270</v>
      </c>
      <c r="G423" t="s">
        <v>271</v>
      </c>
      <c r="H423" t="s">
        <v>99</v>
      </c>
      <c r="I423">
        <v>1</v>
      </c>
      <c r="J423">
        <v>0</v>
      </c>
      <c r="O423">
        <f t="shared" si="204"/>
        <v>455.26</v>
      </c>
      <c r="P423">
        <f t="shared" si="205"/>
        <v>37.18</v>
      </c>
      <c r="Q423">
        <f t="shared" si="206"/>
        <v>1.01</v>
      </c>
      <c r="R423">
        <f t="shared" si="207"/>
        <v>0</v>
      </c>
      <c r="S423">
        <f t="shared" si="208"/>
        <v>417.07</v>
      </c>
      <c r="T423">
        <f t="shared" si="209"/>
        <v>0</v>
      </c>
      <c r="U423">
        <f t="shared" si="210"/>
        <v>1.18</v>
      </c>
      <c r="V423">
        <f t="shared" si="211"/>
        <v>0</v>
      </c>
      <c r="W423">
        <f t="shared" si="212"/>
        <v>0</v>
      </c>
      <c r="X423">
        <f t="shared" si="213"/>
        <v>396.22</v>
      </c>
      <c r="Y423">
        <f t="shared" si="214"/>
        <v>271.10000000000002</v>
      </c>
      <c r="AA423">
        <v>51613430</v>
      </c>
      <c r="AB423">
        <f t="shared" si="215"/>
        <v>18.52</v>
      </c>
      <c r="AC423">
        <f t="shared" si="216"/>
        <v>5.72</v>
      </c>
      <c r="AD423">
        <f t="shared" si="217"/>
        <v>0.23</v>
      </c>
      <c r="AE423">
        <f t="shared" si="218"/>
        <v>0</v>
      </c>
      <c r="AF423">
        <f t="shared" si="219"/>
        <v>12.57</v>
      </c>
      <c r="AG423">
        <f t="shared" si="220"/>
        <v>0</v>
      </c>
      <c r="AH423">
        <f t="shared" si="221"/>
        <v>1.18</v>
      </c>
      <c r="AI423">
        <f t="shared" si="222"/>
        <v>0</v>
      </c>
      <c r="AJ423">
        <f t="shared" si="223"/>
        <v>0</v>
      </c>
      <c r="AK423">
        <v>18.52</v>
      </c>
      <c r="AL423">
        <v>5.72</v>
      </c>
      <c r="AM423">
        <v>0.23</v>
      </c>
      <c r="AN423">
        <v>0</v>
      </c>
      <c r="AO423">
        <v>12.57</v>
      </c>
      <c r="AP423">
        <v>0</v>
      </c>
      <c r="AQ423">
        <v>1.18</v>
      </c>
      <c r="AR423">
        <v>0</v>
      </c>
      <c r="AS423">
        <v>0</v>
      </c>
      <c r="AT423">
        <v>95</v>
      </c>
      <c r="AU423">
        <v>65</v>
      </c>
      <c r="AV423">
        <v>1</v>
      </c>
      <c r="AW423">
        <v>1</v>
      </c>
      <c r="AZ423">
        <v>1</v>
      </c>
      <c r="BA423">
        <v>33.18</v>
      </c>
      <c r="BB423">
        <v>4.3899999999999997</v>
      </c>
      <c r="BC423">
        <v>6.5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272</v>
      </c>
      <c r="BM423">
        <v>108001</v>
      </c>
      <c r="BN423">
        <v>0</v>
      </c>
      <c r="BO423" t="s">
        <v>270</v>
      </c>
      <c r="BP423">
        <v>1</v>
      </c>
      <c r="BQ423">
        <v>3</v>
      </c>
      <c r="BR423">
        <v>0</v>
      </c>
      <c r="BS423">
        <v>33.18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95</v>
      </c>
      <c r="CA423">
        <v>65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24"/>
        <v>455.26</v>
      </c>
      <c r="CQ423">
        <f t="shared" si="225"/>
        <v>37.18</v>
      </c>
      <c r="CR423">
        <f t="shared" si="226"/>
        <v>1.0097</v>
      </c>
      <c r="CS423">
        <f t="shared" si="227"/>
        <v>0</v>
      </c>
      <c r="CT423">
        <f t="shared" si="228"/>
        <v>417.07260000000002</v>
      </c>
      <c r="CU423">
        <f t="shared" si="229"/>
        <v>0</v>
      </c>
      <c r="CV423">
        <f t="shared" si="230"/>
        <v>1.18</v>
      </c>
      <c r="CW423">
        <f t="shared" si="231"/>
        <v>0</v>
      </c>
      <c r="CX423">
        <f t="shared" si="232"/>
        <v>0</v>
      </c>
      <c r="CY423">
        <f t="shared" si="233"/>
        <v>396.2165</v>
      </c>
      <c r="CZ423">
        <f t="shared" si="234"/>
        <v>271.09550000000002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99</v>
      </c>
      <c r="DW423" t="s">
        <v>99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51133480</v>
      </c>
      <c r="EF423">
        <v>3</v>
      </c>
      <c r="EG423" t="s">
        <v>101</v>
      </c>
      <c r="EH423">
        <v>0</v>
      </c>
      <c r="EI423" t="s">
        <v>3</v>
      </c>
      <c r="EJ423">
        <v>2</v>
      </c>
      <c r="EK423">
        <v>108001</v>
      </c>
      <c r="EL423" t="s">
        <v>102</v>
      </c>
      <c r="EM423" t="s">
        <v>103</v>
      </c>
      <c r="EO423" t="s">
        <v>3</v>
      </c>
      <c r="EQ423">
        <v>0</v>
      </c>
      <c r="ER423">
        <v>18.52</v>
      </c>
      <c r="ES423">
        <v>5.72</v>
      </c>
      <c r="ET423">
        <v>0.23</v>
      </c>
      <c r="EU423">
        <v>0</v>
      </c>
      <c r="EV423">
        <v>12.57</v>
      </c>
      <c r="EW423">
        <v>1.18</v>
      </c>
      <c r="EX423">
        <v>0</v>
      </c>
      <c r="EY423">
        <v>0</v>
      </c>
      <c r="FQ423">
        <v>0</v>
      </c>
      <c r="FR423">
        <f t="shared" si="235"/>
        <v>0</v>
      </c>
      <c r="FS423">
        <v>0</v>
      </c>
      <c r="FX423">
        <v>95</v>
      </c>
      <c r="FY423">
        <v>65</v>
      </c>
      <c r="GA423" t="s">
        <v>3</v>
      </c>
      <c r="GD423">
        <v>1</v>
      </c>
      <c r="GF423">
        <v>1586940297</v>
      </c>
      <c r="GG423">
        <v>2</v>
      </c>
      <c r="GH423">
        <v>1</v>
      </c>
      <c r="GI423">
        <v>2</v>
      </c>
      <c r="GJ423">
        <v>0</v>
      </c>
      <c r="GK423">
        <v>0</v>
      </c>
      <c r="GL423">
        <f t="shared" si="236"/>
        <v>0</v>
      </c>
      <c r="GM423">
        <f t="shared" si="237"/>
        <v>1122.58</v>
      </c>
      <c r="GN423">
        <f t="shared" si="238"/>
        <v>0</v>
      </c>
      <c r="GO423">
        <f t="shared" si="239"/>
        <v>1122.58</v>
      </c>
      <c r="GP423">
        <f t="shared" si="240"/>
        <v>0</v>
      </c>
      <c r="GR423">
        <v>0</v>
      </c>
      <c r="GS423">
        <v>3</v>
      </c>
      <c r="GT423">
        <v>0</v>
      </c>
      <c r="GU423" t="s">
        <v>3</v>
      </c>
      <c r="GV423">
        <f t="shared" si="241"/>
        <v>0</v>
      </c>
      <c r="GW423">
        <v>1</v>
      </c>
      <c r="GX423">
        <f t="shared" si="242"/>
        <v>0</v>
      </c>
      <c r="HA423">
        <v>0</v>
      </c>
      <c r="HB423">
        <v>0</v>
      </c>
      <c r="HC423">
        <f t="shared" si="243"/>
        <v>0</v>
      </c>
      <c r="HE423" t="s">
        <v>3</v>
      </c>
      <c r="HF423" t="s">
        <v>3</v>
      </c>
      <c r="IK423">
        <v>0</v>
      </c>
    </row>
    <row r="424" spans="1:255" x14ac:dyDescent="0.25">
      <c r="A424" s="2">
        <v>17</v>
      </c>
      <c r="B424" s="2">
        <v>1</v>
      </c>
      <c r="C424" s="2">
        <f>ROW(SmtRes!A342)</f>
        <v>342</v>
      </c>
      <c r="D424" s="2">
        <f>ROW(EtalonRes!A342)</f>
        <v>342</v>
      </c>
      <c r="E424" s="2" t="s">
        <v>173</v>
      </c>
      <c r="F424" s="2" t="s">
        <v>160</v>
      </c>
      <c r="G424" s="2" t="s">
        <v>161</v>
      </c>
      <c r="H424" s="2" t="s">
        <v>162</v>
      </c>
      <c r="I424" s="2">
        <f>ROUND(3/10,9)</f>
        <v>0.3</v>
      </c>
      <c r="J424" s="2">
        <v>0</v>
      </c>
      <c r="K424" s="2"/>
      <c r="L424" s="2"/>
      <c r="M424" s="2"/>
      <c r="N424" s="2"/>
      <c r="O424" s="2">
        <f t="shared" si="204"/>
        <v>55.91</v>
      </c>
      <c r="P424" s="2">
        <f t="shared" si="205"/>
        <v>8.84</v>
      </c>
      <c r="Q424" s="2">
        <f t="shared" si="206"/>
        <v>16.899999999999999</v>
      </c>
      <c r="R424" s="2">
        <f t="shared" si="207"/>
        <v>0.77</v>
      </c>
      <c r="S424" s="2">
        <f t="shared" si="208"/>
        <v>30.17</v>
      </c>
      <c r="T424" s="2">
        <f t="shared" si="209"/>
        <v>0</v>
      </c>
      <c r="U424" s="2">
        <f t="shared" si="210"/>
        <v>3.21</v>
      </c>
      <c r="V424" s="2">
        <f t="shared" si="211"/>
        <v>5.7000000000000002E-2</v>
      </c>
      <c r="W424" s="2">
        <f t="shared" si="212"/>
        <v>0</v>
      </c>
      <c r="X424" s="2">
        <f t="shared" si="213"/>
        <v>29.39</v>
      </c>
      <c r="Y424" s="2">
        <f t="shared" si="214"/>
        <v>20.11</v>
      </c>
      <c r="Z424" s="2"/>
      <c r="AA424" s="2">
        <v>51613416</v>
      </c>
      <c r="AB424" s="2">
        <f t="shared" si="215"/>
        <v>186.36</v>
      </c>
      <c r="AC424" s="2">
        <f t="shared" si="216"/>
        <v>29.46</v>
      </c>
      <c r="AD424" s="2">
        <f t="shared" si="217"/>
        <v>56.32</v>
      </c>
      <c r="AE424" s="2">
        <f t="shared" si="218"/>
        <v>2.57</v>
      </c>
      <c r="AF424" s="2">
        <f t="shared" si="219"/>
        <v>100.58</v>
      </c>
      <c r="AG424" s="2">
        <f t="shared" si="220"/>
        <v>0</v>
      </c>
      <c r="AH424" s="2">
        <f t="shared" si="221"/>
        <v>10.7</v>
      </c>
      <c r="AI424" s="2">
        <f t="shared" si="222"/>
        <v>0.19</v>
      </c>
      <c r="AJ424" s="2">
        <f t="shared" si="223"/>
        <v>0</v>
      </c>
      <c r="AK424" s="2">
        <v>186.36</v>
      </c>
      <c r="AL424" s="2">
        <v>29.46</v>
      </c>
      <c r="AM424" s="2">
        <v>56.32</v>
      </c>
      <c r="AN424" s="2">
        <v>2.57</v>
      </c>
      <c r="AO424" s="2">
        <v>100.58</v>
      </c>
      <c r="AP424" s="2">
        <v>0</v>
      </c>
      <c r="AQ424" s="2">
        <v>10.7</v>
      </c>
      <c r="AR424" s="2">
        <v>0.19</v>
      </c>
      <c r="AS424" s="2">
        <v>0</v>
      </c>
      <c r="AT424" s="2">
        <v>95</v>
      </c>
      <c r="AU424" s="2">
        <v>65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2</v>
      </c>
      <c r="BJ424" s="2" t="s">
        <v>163</v>
      </c>
      <c r="BK424" s="2"/>
      <c r="BL424" s="2"/>
      <c r="BM424" s="2">
        <v>108001</v>
      </c>
      <c r="BN424" s="2">
        <v>0</v>
      </c>
      <c r="BO424" s="2" t="s">
        <v>3</v>
      </c>
      <c r="BP424" s="2">
        <v>0</v>
      </c>
      <c r="BQ424" s="2">
        <v>3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95</v>
      </c>
      <c r="CA424" s="2">
        <v>65</v>
      </c>
      <c r="CB424" s="2"/>
      <c r="CC424" s="2"/>
      <c r="CD424" s="2"/>
      <c r="CE424" s="2">
        <v>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224"/>
        <v>55.91</v>
      </c>
      <c r="CQ424" s="2">
        <f t="shared" si="225"/>
        <v>29.46</v>
      </c>
      <c r="CR424" s="2">
        <f t="shared" si="226"/>
        <v>56.32</v>
      </c>
      <c r="CS424" s="2">
        <f t="shared" si="227"/>
        <v>2.57</v>
      </c>
      <c r="CT424" s="2">
        <f t="shared" si="228"/>
        <v>100.58</v>
      </c>
      <c r="CU424" s="2">
        <f t="shared" si="229"/>
        <v>0</v>
      </c>
      <c r="CV424" s="2">
        <f t="shared" si="230"/>
        <v>10.7</v>
      </c>
      <c r="CW424" s="2">
        <f t="shared" si="231"/>
        <v>0.19</v>
      </c>
      <c r="CX424" s="2">
        <f t="shared" si="232"/>
        <v>0</v>
      </c>
      <c r="CY424" s="2">
        <f t="shared" si="233"/>
        <v>29.393000000000001</v>
      </c>
      <c r="CZ424" s="2">
        <f t="shared" si="234"/>
        <v>20.111000000000001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1010</v>
      </c>
      <c r="DV424" s="2" t="s">
        <v>162</v>
      </c>
      <c r="DW424" s="2" t="s">
        <v>162</v>
      </c>
      <c r="DX424" s="2">
        <v>10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51133480</v>
      </c>
      <c r="EF424" s="2">
        <v>3</v>
      </c>
      <c r="EG424" s="2" t="s">
        <v>101</v>
      </c>
      <c r="EH424" s="2">
        <v>0</v>
      </c>
      <c r="EI424" s="2" t="s">
        <v>3</v>
      </c>
      <c r="EJ424" s="2">
        <v>2</v>
      </c>
      <c r="EK424" s="2">
        <v>108001</v>
      </c>
      <c r="EL424" s="2" t="s">
        <v>102</v>
      </c>
      <c r="EM424" s="2" t="s">
        <v>103</v>
      </c>
      <c r="EN424" s="2"/>
      <c r="EO424" s="2" t="s">
        <v>3</v>
      </c>
      <c r="EP424" s="2"/>
      <c r="EQ424" s="2">
        <v>0</v>
      </c>
      <c r="ER424" s="2">
        <v>186.36</v>
      </c>
      <c r="ES424" s="2">
        <v>29.46</v>
      </c>
      <c r="ET424" s="2">
        <v>56.32</v>
      </c>
      <c r="EU424" s="2">
        <v>2.57</v>
      </c>
      <c r="EV424" s="2">
        <v>100.58</v>
      </c>
      <c r="EW424" s="2">
        <v>10.7</v>
      </c>
      <c r="EX424" s="2">
        <v>0.19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235"/>
        <v>0</v>
      </c>
      <c r="FS424" s="2">
        <v>0</v>
      </c>
      <c r="FT424" s="2"/>
      <c r="FU424" s="2"/>
      <c r="FV424" s="2"/>
      <c r="FW424" s="2"/>
      <c r="FX424" s="2">
        <v>95</v>
      </c>
      <c r="FY424" s="2">
        <v>65</v>
      </c>
      <c r="FZ424" s="2"/>
      <c r="GA424" s="2" t="s">
        <v>3</v>
      </c>
      <c r="GB424" s="2"/>
      <c r="GC424" s="2"/>
      <c r="GD424" s="2">
        <v>1</v>
      </c>
      <c r="GE424" s="2"/>
      <c r="GF424" s="2">
        <v>-1561053074</v>
      </c>
      <c r="GG424" s="2">
        <v>2</v>
      </c>
      <c r="GH424" s="2">
        <v>1</v>
      </c>
      <c r="GI424" s="2">
        <v>-2</v>
      </c>
      <c r="GJ424" s="2">
        <v>0</v>
      </c>
      <c r="GK424" s="2">
        <v>0</v>
      </c>
      <c r="GL424" s="2">
        <f t="shared" si="236"/>
        <v>0</v>
      </c>
      <c r="GM424" s="2">
        <f t="shared" si="237"/>
        <v>105.41</v>
      </c>
      <c r="GN424" s="2">
        <f t="shared" si="238"/>
        <v>0</v>
      </c>
      <c r="GO424" s="2">
        <f t="shared" si="239"/>
        <v>105.41</v>
      </c>
      <c r="GP424" s="2">
        <f t="shared" si="240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241"/>
        <v>0</v>
      </c>
      <c r="GW424" s="2">
        <v>1</v>
      </c>
      <c r="GX424" s="2">
        <f t="shared" si="242"/>
        <v>0</v>
      </c>
      <c r="GY424" s="2"/>
      <c r="GZ424" s="2"/>
      <c r="HA424" s="2">
        <v>0</v>
      </c>
      <c r="HB424" s="2">
        <v>0</v>
      </c>
      <c r="HC424" s="2">
        <f t="shared" si="243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5">
      <c r="A425">
        <v>17</v>
      </c>
      <c r="B425">
        <v>1</v>
      </c>
      <c r="C425">
        <f>ROW(SmtRes!A350)</f>
        <v>350</v>
      </c>
      <c r="D425">
        <f>ROW(EtalonRes!A350)</f>
        <v>350</v>
      </c>
      <c r="E425" t="s">
        <v>173</v>
      </c>
      <c r="F425" t="s">
        <v>160</v>
      </c>
      <c r="G425" t="s">
        <v>161</v>
      </c>
      <c r="H425" t="s">
        <v>162</v>
      </c>
      <c r="I425">
        <f>ROUND(3/10,9)</f>
        <v>0.3</v>
      </c>
      <c r="J425">
        <v>0</v>
      </c>
      <c r="O425">
        <f t="shared" si="204"/>
        <v>1239.23</v>
      </c>
      <c r="P425">
        <f t="shared" si="205"/>
        <v>89.71</v>
      </c>
      <c r="Q425">
        <f t="shared" si="206"/>
        <v>148.35</v>
      </c>
      <c r="R425">
        <f t="shared" si="207"/>
        <v>25.58</v>
      </c>
      <c r="S425">
        <f t="shared" si="208"/>
        <v>1001.17</v>
      </c>
      <c r="T425">
        <f t="shared" si="209"/>
        <v>0</v>
      </c>
      <c r="U425">
        <f t="shared" si="210"/>
        <v>3.21</v>
      </c>
      <c r="V425">
        <f t="shared" si="211"/>
        <v>5.7000000000000002E-2</v>
      </c>
      <c r="W425">
        <f t="shared" si="212"/>
        <v>0</v>
      </c>
      <c r="X425">
        <f t="shared" si="213"/>
        <v>975.41</v>
      </c>
      <c r="Y425">
        <f t="shared" si="214"/>
        <v>667.39</v>
      </c>
      <c r="AA425">
        <v>51613430</v>
      </c>
      <c r="AB425">
        <f t="shared" si="215"/>
        <v>186.36</v>
      </c>
      <c r="AC425">
        <f t="shared" si="216"/>
        <v>29.46</v>
      </c>
      <c r="AD425">
        <f t="shared" si="217"/>
        <v>56.32</v>
      </c>
      <c r="AE425">
        <f t="shared" si="218"/>
        <v>2.57</v>
      </c>
      <c r="AF425">
        <f t="shared" si="219"/>
        <v>100.58</v>
      </c>
      <c r="AG425">
        <f t="shared" si="220"/>
        <v>0</v>
      </c>
      <c r="AH425">
        <f t="shared" si="221"/>
        <v>10.7</v>
      </c>
      <c r="AI425">
        <f t="shared" si="222"/>
        <v>0.19</v>
      </c>
      <c r="AJ425">
        <f t="shared" si="223"/>
        <v>0</v>
      </c>
      <c r="AK425">
        <v>186.36</v>
      </c>
      <c r="AL425">
        <v>29.46</v>
      </c>
      <c r="AM425">
        <v>56.32</v>
      </c>
      <c r="AN425">
        <v>2.57</v>
      </c>
      <c r="AO425">
        <v>100.58</v>
      </c>
      <c r="AP425">
        <v>0</v>
      </c>
      <c r="AQ425">
        <v>10.7</v>
      </c>
      <c r="AR425">
        <v>0.19</v>
      </c>
      <c r="AS425">
        <v>0</v>
      </c>
      <c r="AT425">
        <v>95</v>
      </c>
      <c r="AU425">
        <v>65</v>
      </c>
      <c r="AV425">
        <v>1</v>
      </c>
      <c r="AW425">
        <v>1</v>
      </c>
      <c r="AZ425">
        <v>1</v>
      </c>
      <c r="BA425">
        <v>33.18</v>
      </c>
      <c r="BB425">
        <v>8.7799999999999994</v>
      </c>
      <c r="BC425">
        <v>10.15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163</v>
      </c>
      <c r="BM425">
        <v>108001</v>
      </c>
      <c r="BN425">
        <v>0</v>
      </c>
      <c r="BO425" t="s">
        <v>160</v>
      </c>
      <c r="BP425">
        <v>1</v>
      </c>
      <c r="BQ425">
        <v>3</v>
      </c>
      <c r="BR425">
        <v>0</v>
      </c>
      <c r="BS425">
        <v>33.18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95</v>
      </c>
      <c r="CA425">
        <v>65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24"/>
        <v>1239.23</v>
      </c>
      <c r="CQ425">
        <f t="shared" si="225"/>
        <v>299.01900000000001</v>
      </c>
      <c r="CR425">
        <f t="shared" si="226"/>
        <v>494.4896</v>
      </c>
      <c r="CS425">
        <f t="shared" si="227"/>
        <v>85.272599999999997</v>
      </c>
      <c r="CT425">
        <f t="shared" si="228"/>
        <v>3337.2444</v>
      </c>
      <c r="CU425">
        <f t="shared" si="229"/>
        <v>0</v>
      </c>
      <c r="CV425">
        <f t="shared" si="230"/>
        <v>10.7</v>
      </c>
      <c r="CW425">
        <f t="shared" si="231"/>
        <v>0.19</v>
      </c>
      <c r="CX425">
        <f t="shared" si="232"/>
        <v>0</v>
      </c>
      <c r="CY425">
        <f t="shared" si="233"/>
        <v>975.41250000000002</v>
      </c>
      <c r="CZ425">
        <f t="shared" si="234"/>
        <v>667.38750000000005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1010</v>
      </c>
      <c r="DV425" t="s">
        <v>162</v>
      </c>
      <c r="DW425" t="s">
        <v>162</v>
      </c>
      <c r="DX425">
        <v>10</v>
      </c>
      <c r="DZ425" t="s">
        <v>3</v>
      </c>
      <c r="EA425" t="s">
        <v>3</v>
      </c>
      <c r="EB425" t="s">
        <v>3</v>
      </c>
      <c r="EC425" t="s">
        <v>3</v>
      </c>
      <c r="EE425">
        <v>51133480</v>
      </c>
      <c r="EF425">
        <v>3</v>
      </c>
      <c r="EG425" t="s">
        <v>101</v>
      </c>
      <c r="EH425">
        <v>0</v>
      </c>
      <c r="EI425" t="s">
        <v>3</v>
      </c>
      <c r="EJ425">
        <v>2</v>
      </c>
      <c r="EK425">
        <v>108001</v>
      </c>
      <c r="EL425" t="s">
        <v>102</v>
      </c>
      <c r="EM425" t="s">
        <v>103</v>
      </c>
      <c r="EO425" t="s">
        <v>3</v>
      </c>
      <c r="EQ425">
        <v>0</v>
      </c>
      <c r="ER425">
        <v>186.36</v>
      </c>
      <c r="ES425">
        <v>29.46</v>
      </c>
      <c r="ET425">
        <v>56.32</v>
      </c>
      <c r="EU425">
        <v>2.57</v>
      </c>
      <c r="EV425">
        <v>100.58</v>
      </c>
      <c r="EW425">
        <v>10.7</v>
      </c>
      <c r="EX425">
        <v>0.19</v>
      </c>
      <c r="EY425">
        <v>0</v>
      </c>
      <c r="FQ425">
        <v>0</v>
      </c>
      <c r="FR425">
        <f t="shared" si="235"/>
        <v>0</v>
      </c>
      <c r="FS425">
        <v>0</v>
      </c>
      <c r="FX425">
        <v>95</v>
      </c>
      <c r="FY425">
        <v>65</v>
      </c>
      <c r="GA425" t="s">
        <v>3</v>
      </c>
      <c r="GD425">
        <v>1</v>
      </c>
      <c r="GF425">
        <v>-1561053074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236"/>
        <v>0</v>
      </c>
      <c r="GM425">
        <f t="shared" si="237"/>
        <v>2882.03</v>
      </c>
      <c r="GN425">
        <f t="shared" si="238"/>
        <v>0</v>
      </c>
      <c r="GO425">
        <f t="shared" si="239"/>
        <v>2882.03</v>
      </c>
      <c r="GP425">
        <f t="shared" si="240"/>
        <v>0</v>
      </c>
      <c r="GR425">
        <v>0</v>
      </c>
      <c r="GS425">
        <v>3</v>
      </c>
      <c r="GT425">
        <v>0</v>
      </c>
      <c r="GU425" t="s">
        <v>3</v>
      </c>
      <c r="GV425">
        <f t="shared" si="241"/>
        <v>0</v>
      </c>
      <c r="GW425">
        <v>1</v>
      </c>
      <c r="GX425">
        <f t="shared" si="242"/>
        <v>0</v>
      </c>
      <c r="HA425">
        <v>0</v>
      </c>
      <c r="HB425">
        <v>0</v>
      </c>
      <c r="HC425">
        <f t="shared" si="243"/>
        <v>0</v>
      </c>
      <c r="HE425" t="s">
        <v>3</v>
      </c>
      <c r="HF425" t="s">
        <v>3</v>
      </c>
      <c r="IK425">
        <v>0</v>
      </c>
    </row>
    <row r="426" spans="1:255" x14ac:dyDescent="0.25">
      <c r="A426" s="2">
        <v>17</v>
      </c>
      <c r="B426" s="2">
        <v>1</v>
      </c>
      <c r="C426" s="2"/>
      <c r="D426" s="2"/>
      <c r="E426" s="2" t="s">
        <v>177</v>
      </c>
      <c r="F426" s="2" t="s">
        <v>165</v>
      </c>
      <c r="G426" s="2" t="s">
        <v>166</v>
      </c>
      <c r="H426" s="2" t="s">
        <v>67</v>
      </c>
      <c r="I426" s="2">
        <v>7.1999999999999995E-2</v>
      </c>
      <c r="J426" s="2">
        <v>0</v>
      </c>
      <c r="K426" s="2"/>
      <c r="L426" s="2"/>
      <c r="M426" s="2"/>
      <c r="N426" s="2"/>
      <c r="O426" s="2">
        <f t="shared" si="204"/>
        <v>414.94</v>
      </c>
      <c r="P426" s="2">
        <f t="shared" si="205"/>
        <v>414.94</v>
      </c>
      <c r="Q426" s="2">
        <f t="shared" si="206"/>
        <v>0</v>
      </c>
      <c r="R426" s="2">
        <f t="shared" si="207"/>
        <v>0</v>
      </c>
      <c r="S426" s="2">
        <f t="shared" si="208"/>
        <v>0</v>
      </c>
      <c r="T426" s="2">
        <f t="shared" si="209"/>
        <v>0</v>
      </c>
      <c r="U426" s="2">
        <f t="shared" si="210"/>
        <v>0</v>
      </c>
      <c r="V426" s="2">
        <f t="shared" si="211"/>
        <v>0</v>
      </c>
      <c r="W426" s="2">
        <f t="shared" si="212"/>
        <v>2.46</v>
      </c>
      <c r="X426" s="2">
        <f t="shared" si="213"/>
        <v>0</v>
      </c>
      <c r="Y426" s="2">
        <f t="shared" si="214"/>
        <v>0</v>
      </c>
      <c r="Z426" s="2"/>
      <c r="AA426" s="2">
        <v>51613416</v>
      </c>
      <c r="AB426" s="2">
        <f t="shared" si="215"/>
        <v>5763</v>
      </c>
      <c r="AC426" s="2">
        <f t="shared" si="216"/>
        <v>5763</v>
      </c>
      <c r="AD426" s="2">
        <f t="shared" si="217"/>
        <v>0</v>
      </c>
      <c r="AE426" s="2">
        <f t="shared" si="218"/>
        <v>0</v>
      </c>
      <c r="AF426" s="2">
        <f t="shared" si="219"/>
        <v>0</v>
      </c>
      <c r="AG426" s="2">
        <f t="shared" si="220"/>
        <v>0</v>
      </c>
      <c r="AH426" s="2">
        <f t="shared" si="221"/>
        <v>0</v>
      </c>
      <c r="AI426" s="2">
        <f t="shared" si="222"/>
        <v>0</v>
      </c>
      <c r="AJ426" s="2">
        <f t="shared" si="223"/>
        <v>34.17</v>
      </c>
      <c r="AK426" s="2">
        <v>5763</v>
      </c>
      <c r="AL426" s="2">
        <v>5763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34.17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167</v>
      </c>
      <c r="BK426" s="2"/>
      <c r="BL426" s="2"/>
      <c r="BM426" s="2">
        <v>500001</v>
      </c>
      <c r="BN426" s="2">
        <v>0</v>
      </c>
      <c r="BO426" s="2" t="s">
        <v>3</v>
      </c>
      <c r="BP426" s="2">
        <v>0</v>
      </c>
      <c r="BQ426" s="2">
        <v>8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/>
      <c r="CC426" s="2"/>
      <c r="CD426" s="2"/>
      <c r="CE426" s="2">
        <v>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224"/>
        <v>414.94</v>
      </c>
      <c r="CQ426" s="2">
        <f t="shared" si="225"/>
        <v>5763</v>
      </c>
      <c r="CR426" s="2">
        <f t="shared" si="226"/>
        <v>0</v>
      </c>
      <c r="CS426" s="2">
        <f t="shared" si="227"/>
        <v>0</v>
      </c>
      <c r="CT426" s="2">
        <f t="shared" si="228"/>
        <v>0</v>
      </c>
      <c r="CU426" s="2">
        <f t="shared" si="229"/>
        <v>0</v>
      </c>
      <c r="CV426" s="2">
        <f t="shared" si="230"/>
        <v>0</v>
      </c>
      <c r="CW426" s="2">
        <f t="shared" si="231"/>
        <v>0</v>
      </c>
      <c r="CX426" s="2">
        <f t="shared" si="232"/>
        <v>34.17</v>
      </c>
      <c r="CY426" s="2">
        <f t="shared" si="233"/>
        <v>0</v>
      </c>
      <c r="CZ426" s="2">
        <f t="shared" si="234"/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1009</v>
      </c>
      <c r="DV426" s="2" t="s">
        <v>67</v>
      </c>
      <c r="DW426" s="2" t="s">
        <v>67</v>
      </c>
      <c r="DX426" s="2">
        <v>1000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51133530</v>
      </c>
      <c r="EF426" s="2">
        <v>8</v>
      </c>
      <c r="EG426" s="2" t="s">
        <v>50</v>
      </c>
      <c r="EH426" s="2">
        <v>0</v>
      </c>
      <c r="EI426" s="2" t="s">
        <v>3</v>
      </c>
      <c r="EJ426" s="2">
        <v>1</v>
      </c>
      <c r="EK426" s="2">
        <v>500001</v>
      </c>
      <c r="EL426" s="2" t="s">
        <v>51</v>
      </c>
      <c r="EM426" s="2" t="s">
        <v>52</v>
      </c>
      <c r="EN426" s="2"/>
      <c r="EO426" s="2" t="s">
        <v>3</v>
      </c>
      <c r="EP426" s="2"/>
      <c r="EQ426" s="2">
        <v>0</v>
      </c>
      <c r="ER426" s="2">
        <v>5763</v>
      </c>
      <c r="ES426" s="2">
        <v>5763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235"/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1</v>
      </c>
      <c r="GE426" s="2"/>
      <c r="GF426" s="2">
        <v>-906425608</v>
      </c>
      <c r="GG426" s="2">
        <v>2</v>
      </c>
      <c r="GH426" s="2">
        <v>1</v>
      </c>
      <c r="GI426" s="2">
        <v>-2</v>
      </c>
      <c r="GJ426" s="2">
        <v>0</v>
      </c>
      <c r="GK426" s="2">
        <v>0</v>
      </c>
      <c r="GL426" s="2">
        <f t="shared" si="236"/>
        <v>0</v>
      </c>
      <c r="GM426" s="2">
        <f t="shared" si="237"/>
        <v>414.94</v>
      </c>
      <c r="GN426" s="2">
        <f t="shared" si="238"/>
        <v>414.94</v>
      </c>
      <c r="GO426" s="2">
        <f t="shared" si="239"/>
        <v>0</v>
      </c>
      <c r="GP426" s="2">
        <f t="shared" si="240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241"/>
        <v>0</v>
      </c>
      <c r="GW426" s="2">
        <v>1</v>
      </c>
      <c r="GX426" s="2">
        <f t="shared" si="242"/>
        <v>0</v>
      </c>
      <c r="GY426" s="2"/>
      <c r="GZ426" s="2"/>
      <c r="HA426" s="2">
        <v>0</v>
      </c>
      <c r="HB426" s="2">
        <v>0</v>
      </c>
      <c r="HC426" s="2">
        <f t="shared" si="243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5">
      <c r="A427">
        <v>17</v>
      </c>
      <c r="B427">
        <v>1</v>
      </c>
      <c r="E427" t="s">
        <v>177</v>
      </c>
      <c r="F427" t="s">
        <v>165</v>
      </c>
      <c r="G427" t="s">
        <v>166</v>
      </c>
      <c r="H427" t="s">
        <v>67</v>
      </c>
      <c r="I427">
        <v>7.1999999999999995E-2</v>
      </c>
      <c r="J427">
        <v>0</v>
      </c>
      <c r="O427">
        <f t="shared" si="204"/>
        <v>3809.11</v>
      </c>
      <c r="P427">
        <f t="shared" si="205"/>
        <v>3809.11</v>
      </c>
      <c r="Q427">
        <f t="shared" si="206"/>
        <v>0</v>
      </c>
      <c r="R427">
        <f t="shared" si="207"/>
        <v>0</v>
      </c>
      <c r="S427">
        <f t="shared" si="208"/>
        <v>0</v>
      </c>
      <c r="T427">
        <f t="shared" si="209"/>
        <v>0</v>
      </c>
      <c r="U427">
        <f t="shared" si="210"/>
        <v>0</v>
      </c>
      <c r="V427">
        <f t="shared" si="211"/>
        <v>0</v>
      </c>
      <c r="W427">
        <f t="shared" si="212"/>
        <v>2.46</v>
      </c>
      <c r="X427">
        <f t="shared" si="213"/>
        <v>0</v>
      </c>
      <c r="Y427">
        <f t="shared" si="214"/>
        <v>0</v>
      </c>
      <c r="AA427">
        <v>51613430</v>
      </c>
      <c r="AB427">
        <f t="shared" si="215"/>
        <v>5763</v>
      </c>
      <c r="AC427">
        <f t="shared" si="216"/>
        <v>5763</v>
      </c>
      <c r="AD427">
        <f t="shared" si="217"/>
        <v>0</v>
      </c>
      <c r="AE427">
        <f t="shared" si="218"/>
        <v>0</v>
      </c>
      <c r="AF427">
        <f t="shared" si="219"/>
        <v>0</v>
      </c>
      <c r="AG427">
        <f t="shared" si="220"/>
        <v>0</v>
      </c>
      <c r="AH427">
        <f t="shared" si="221"/>
        <v>0</v>
      </c>
      <c r="AI427">
        <f t="shared" si="222"/>
        <v>0</v>
      </c>
      <c r="AJ427">
        <f t="shared" si="223"/>
        <v>34.17</v>
      </c>
      <c r="AK427">
        <v>5763</v>
      </c>
      <c r="AL427">
        <v>5763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34.17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9.18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167</v>
      </c>
      <c r="BM427">
        <v>500001</v>
      </c>
      <c r="BN427">
        <v>0</v>
      </c>
      <c r="BO427" t="s">
        <v>165</v>
      </c>
      <c r="BP427">
        <v>1</v>
      </c>
      <c r="BQ427">
        <v>8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24"/>
        <v>3809.11</v>
      </c>
      <c r="CQ427">
        <f t="shared" si="225"/>
        <v>52904.34</v>
      </c>
      <c r="CR427">
        <f t="shared" si="226"/>
        <v>0</v>
      </c>
      <c r="CS427">
        <f t="shared" si="227"/>
        <v>0</v>
      </c>
      <c r="CT427">
        <f t="shared" si="228"/>
        <v>0</v>
      </c>
      <c r="CU427">
        <f t="shared" si="229"/>
        <v>0</v>
      </c>
      <c r="CV427">
        <f t="shared" si="230"/>
        <v>0</v>
      </c>
      <c r="CW427">
        <f t="shared" si="231"/>
        <v>0</v>
      </c>
      <c r="CX427">
        <f t="shared" si="232"/>
        <v>34.17</v>
      </c>
      <c r="CY427">
        <f t="shared" si="233"/>
        <v>0</v>
      </c>
      <c r="CZ427">
        <f t="shared" si="234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1009</v>
      </c>
      <c r="DV427" t="s">
        <v>67</v>
      </c>
      <c r="DW427" t="s">
        <v>67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51133530</v>
      </c>
      <c r="EF427">
        <v>8</v>
      </c>
      <c r="EG427" t="s">
        <v>50</v>
      </c>
      <c r="EH427">
        <v>0</v>
      </c>
      <c r="EI427" t="s">
        <v>3</v>
      </c>
      <c r="EJ427">
        <v>1</v>
      </c>
      <c r="EK427">
        <v>500001</v>
      </c>
      <c r="EL427" t="s">
        <v>51</v>
      </c>
      <c r="EM427" t="s">
        <v>52</v>
      </c>
      <c r="EO427" t="s">
        <v>3</v>
      </c>
      <c r="EQ427">
        <v>0</v>
      </c>
      <c r="ER427">
        <v>5763</v>
      </c>
      <c r="ES427">
        <v>5763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35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-906425608</v>
      </c>
      <c r="GG427">
        <v>2</v>
      </c>
      <c r="GH427">
        <v>1</v>
      </c>
      <c r="GI427">
        <v>2</v>
      </c>
      <c r="GJ427">
        <v>0</v>
      </c>
      <c r="GK427">
        <v>0</v>
      </c>
      <c r="GL427">
        <f t="shared" si="236"/>
        <v>0</v>
      </c>
      <c r="GM427">
        <f t="shared" si="237"/>
        <v>3809.11</v>
      </c>
      <c r="GN427">
        <f t="shared" si="238"/>
        <v>3809.11</v>
      </c>
      <c r="GO427">
        <f t="shared" si="239"/>
        <v>0</v>
      </c>
      <c r="GP427">
        <f t="shared" si="240"/>
        <v>0</v>
      </c>
      <c r="GR427">
        <v>0</v>
      </c>
      <c r="GS427">
        <v>3</v>
      </c>
      <c r="GT427">
        <v>0</v>
      </c>
      <c r="GU427" t="s">
        <v>3</v>
      </c>
      <c r="GV427">
        <f t="shared" si="241"/>
        <v>0</v>
      </c>
      <c r="GW427">
        <v>1</v>
      </c>
      <c r="GX427">
        <f t="shared" si="242"/>
        <v>0</v>
      </c>
      <c r="HA427">
        <v>0</v>
      </c>
      <c r="HB427">
        <v>0</v>
      </c>
      <c r="HC427">
        <f t="shared" si="243"/>
        <v>0</v>
      </c>
      <c r="HE427" t="s">
        <v>3</v>
      </c>
      <c r="HF427" t="s">
        <v>3</v>
      </c>
      <c r="IK427">
        <v>0</v>
      </c>
    </row>
    <row r="428" spans="1:255" x14ac:dyDescent="0.25">
      <c r="A428" s="2">
        <v>17</v>
      </c>
      <c r="B428" s="2">
        <v>1</v>
      </c>
      <c r="C428" s="2">
        <f>ROW(SmtRes!A358)</f>
        <v>358</v>
      </c>
      <c r="D428" s="2">
        <f>ROW(EtalonRes!A358)</f>
        <v>358</v>
      </c>
      <c r="E428" s="2" t="s">
        <v>186</v>
      </c>
      <c r="F428" s="2" t="s">
        <v>169</v>
      </c>
      <c r="G428" s="2" t="s">
        <v>170</v>
      </c>
      <c r="H428" s="2" t="s">
        <v>171</v>
      </c>
      <c r="I428" s="2">
        <f>ROUND(7.5/100,9)</f>
        <v>7.4999999999999997E-2</v>
      </c>
      <c r="J428" s="2">
        <v>0</v>
      </c>
      <c r="K428" s="2"/>
      <c r="L428" s="2"/>
      <c r="M428" s="2"/>
      <c r="N428" s="2"/>
      <c r="O428" s="2">
        <f t="shared" si="204"/>
        <v>20.98</v>
      </c>
      <c r="P428" s="2">
        <f t="shared" si="205"/>
        <v>3.72</v>
      </c>
      <c r="Q428" s="2">
        <f t="shared" si="206"/>
        <v>5.56</v>
      </c>
      <c r="R428" s="2">
        <f t="shared" si="207"/>
        <v>0.22</v>
      </c>
      <c r="S428" s="2">
        <f t="shared" si="208"/>
        <v>11.7</v>
      </c>
      <c r="T428" s="2">
        <f t="shared" si="209"/>
        <v>0</v>
      </c>
      <c r="U428" s="2">
        <f t="shared" si="210"/>
        <v>1.2450000000000001</v>
      </c>
      <c r="V428" s="2">
        <f t="shared" si="211"/>
        <v>1.6500000000000001E-2</v>
      </c>
      <c r="W428" s="2">
        <f t="shared" si="212"/>
        <v>0</v>
      </c>
      <c r="X428" s="2">
        <f t="shared" si="213"/>
        <v>11.32</v>
      </c>
      <c r="Y428" s="2">
        <f t="shared" si="214"/>
        <v>7.75</v>
      </c>
      <c r="Z428" s="2"/>
      <c r="AA428" s="2">
        <v>51613416</v>
      </c>
      <c r="AB428" s="2">
        <f t="shared" si="215"/>
        <v>279.76</v>
      </c>
      <c r="AC428" s="2">
        <f t="shared" si="216"/>
        <v>49.57</v>
      </c>
      <c r="AD428" s="2">
        <f t="shared" si="217"/>
        <v>74.150000000000006</v>
      </c>
      <c r="AE428" s="2">
        <f t="shared" si="218"/>
        <v>2.97</v>
      </c>
      <c r="AF428" s="2">
        <f t="shared" si="219"/>
        <v>156.04</v>
      </c>
      <c r="AG428" s="2">
        <f t="shared" si="220"/>
        <v>0</v>
      </c>
      <c r="AH428" s="2">
        <f t="shared" si="221"/>
        <v>16.600000000000001</v>
      </c>
      <c r="AI428" s="2">
        <f t="shared" si="222"/>
        <v>0.22</v>
      </c>
      <c r="AJ428" s="2">
        <f t="shared" si="223"/>
        <v>0</v>
      </c>
      <c r="AK428" s="2">
        <v>279.76</v>
      </c>
      <c r="AL428" s="2">
        <v>49.57</v>
      </c>
      <c r="AM428" s="2">
        <v>74.150000000000006</v>
      </c>
      <c r="AN428" s="2">
        <v>2.97</v>
      </c>
      <c r="AO428" s="2">
        <v>156.04</v>
      </c>
      <c r="AP428" s="2">
        <v>0</v>
      </c>
      <c r="AQ428" s="2">
        <v>16.600000000000001</v>
      </c>
      <c r="AR428" s="2">
        <v>0.22</v>
      </c>
      <c r="AS428" s="2">
        <v>0</v>
      </c>
      <c r="AT428" s="2">
        <v>95</v>
      </c>
      <c r="AU428" s="2">
        <v>65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2</v>
      </c>
      <c r="BJ428" s="2" t="s">
        <v>172</v>
      </c>
      <c r="BK428" s="2"/>
      <c r="BL428" s="2"/>
      <c r="BM428" s="2">
        <v>108001</v>
      </c>
      <c r="BN428" s="2">
        <v>0</v>
      </c>
      <c r="BO428" s="2" t="s">
        <v>3</v>
      </c>
      <c r="BP428" s="2">
        <v>0</v>
      </c>
      <c r="BQ428" s="2">
        <v>3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95</v>
      </c>
      <c r="CA428" s="2">
        <v>65</v>
      </c>
      <c r="CB428" s="2"/>
      <c r="CC428" s="2"/>
      <c r="CD428" s="2"/>
      <c r="CE428" s="2">
        <v>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224"/>
        <v>20.98</v>
      </c>
      <c r="CQ428" s="2">
        <f t="shared" si="225"/>
        <v>49.57</v>
      </c>
      <c r="CR428" s="2">
        <f t="shared" si="226"/>
        <v>74.150000000000006</v>
      </c>
      <c r="CS428" s="2">
        <f t="shared" si="227"/>
        <v>2.97</v>
      </c>
      <c r="CT428" s="2">
        <f t="shared" si="228"/>
        <v>156.04</v>
      </c>
      <c r="CU428" s="2">
        <f t="shared" si="229"/>
        <v>0</v>
      </c>
      <c r="CV428" s="2">
        <f t="shared" si="230"/>
        <v>16.600000000000001</v>
      </c>
      <c r="CW428" s="2">
        <f t="shared" si="231"/>
        <v>0.22</v>
      </c>
      <c r="CX428" s="2">
        <f t="shared" si="232"/>
        <v>0</v>
      </c>
      <c r="CY428" s="2">
        <f t="shared" si="233"/>
        <v>11.324</v>
      </c>
      <c r="CZ428" s="2">
        <f t="shared" si="234"/>
        <v>7.7480000000000002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1003</v>
      </c>
      <c r="DV428" s="2" t="s">
        <v>171</v>
      </c>
      <c r="DW428" s="2" t="s">
        <v>171</v>
      </c>
      <c r="DX428" s="2">
        <v>100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51133480</v>
      </c>
      <c r="EF428" s="2">
        <v>3</v>
      </c>
      <c r="EG428" s="2" t="s">
        <v>101</v>
      </c>
      <c r="EH428" s="2">
        <v>0</v>
      </c>
      <c r="EI428" s="2" t="s">
        <v>3</v>
      </c>
      <c r="EJ428" s="2">
        <v>2</v>
      </c>
      <c r="EK428" s="2">
        <v>108001</v>
      </c>
      <c r="EL428" s="2" t="s">
        <v>102</v>
      </c>
      <c r="EM428" s="2" t="s">
        <v>103</v>
      </c>
      <c r="EN428" s="2"/>
      <c r="EO428" s="2" t="s">
        <v>3</v>
      </c>
      <c r="EP428" s="2"/>
      <c r="EQ428" s="2">
        <v>0</v>
      </c>
      <c r="ER428" s="2">
        <v>279.76</v>
      </c>
      <c r="ES428" s="2">
        <v>49.57</v>
      </c>
      <c r="ET428" s="2">
        <v>74.150000000000006</v>
      </c>
      <c r="EU428" s="2">
        <v>2.97</v>
      </c>
      <c r="EV428" s="2">
        <v>156.04</v>
      </c>
      <c r="EW428" s="2">
        <v>16.600000000000001</v>
      </c>
      <c r="EX428" s="2">
        <v>0.22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235"/>
        <v>0</v>
      </c>
      <c r="FS428" s="2">
        <v>0</v>
      </c>
      <c r="FT428" s="2"/>
      <c r="FU428" s="2"/>
      <c r="FV428" s="2"/>
      <c r="FW428" s="2"/>
      <c r="FX428" s="2">
        <v>95</v>
      </c>
      <c r="FY428" s="2">
        <v>65</v>
      </c>
      <c r="FZ428" s="2"/>
      <c r="GA428" s="2" t="s">
        <v>3</v>
      </c>
      <c r="GB428" s="2"/>
      <c r="GC428" s="2"/>
      <c r="GD428" s="2">
        <v>1</v>
      </c>
      <c r="GE428" s="2"/>
      <c r="GF428" s="2">
        <v>-1244828252</v>
      </c>
      <c r="GG428" s="2">
        <v>2</v>
      </c>
      <c r="GH428" s="2">
        <v>1</v>
      </c>
      <c r="GI428" s="2">
        <v>-2</v>
      </c>
      <c r="GJ428" s="2">
        <v>0</v>
      </c>
      <c r="GK428" s="2">
        <v>0</v>
      </c>
      <c r="GL428" s="2">
        <f t="shared" si="236"/>
        <v>0</v>
      </c>
      <c r="GM428" s="2">
        <f t="shared" si="237"/>
        <v>40.049999999999997</v>
      </c>
      <c r="GN428" s="2">
        <f t="shared" si="238"/>
        <v>0</v>
      </c>
      <c r="GO428" s="2">
        <f t="shared" si="239"/>
        <v>40.049999999999997</v>
      </c>
      <c r="GP428" s="2">
        <f t="shared" si="240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241"/>
        <v>0</v>
      </c>
      <c r="GW428" s="2">
        <v>1</v>
      </c>
      <c r="GX428" s="2">
        <f t="shared" si="242"/>
        <v>0</v>
      </c>
      <c r="GY428" s="2"/>
      <c r="GZ428" s="2"/>
      <c r="HA428" s="2">
        <v>0</v>
      </c>
      <c r="HB428" s="2">
        <v>0</v>
      </c>
      <c r="HC428" s="2">
        <f t="shared" si="243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5">
      <c r="A429">
        <v>17</v>
      </c>
      <c r="B429">
        <v>1</v>
      </c>
      <c r="C429">
        <f>ROW(SmtRes!A366)</f>
        <v>366</v>
      </c>
      <c r="D429">
        <f>ROW(EtalonRes!A366)</f>
        <v>366</v>
      </c>
      <c r="E429" t="s">
        <v>186</v>
      </c>
      <c r="F429" t="s">
        <v>169</v>
      </c>
      <c r="G429" t="s">
        <v>170</v>
      </c>
      <c r="H429" t="s">
        <v>171</v>
      </c>
      <c r="I429">
        <f>ROUND(7.5/100,9)</f>
        <v>7.4999999999999997E-2</v>
      </c>
      <c r="J429">
        <v>0</v>
      </c>
      <c r="O429">
        <f t="shared" si="204"/>
        <v>474.13</v>
      </c>
      <c r="P429">
        <f t="shared" si="205"/>
        <v>37.880000000000003</v>
      </c>
      <c r="Q429">
        <f t="shared" si="206"/>
        <v>47.94</v>
      </c>
      <c r="R429">
        <f t="shared" si="207"/>
        <v>7.39</v>
      </c>
      <c r="S429">
        <f t="shared" si="208"/>
        <v>388.31</v>
      </c>
      <c r="T429">
        <f t="shared" si="209"/>
        <v>0</v>
      </c>
      <c r="U429">
        <f t="shared" si="210"/>
        <v>1.2450000000000001</v>
      </c>
      <c r="V429">
        <f t="shared" si="211"/>
        <v>1.6500000000000001E-2</v>
      </c>
      <c r="W429">
        <f t="shared" si="212"/>
        <v>0</v>
      </c>
      <c r="X429">
        <f t="shared" si="213"/>
        <v>375.92</v>
      </c>
      <c r="Y429">
        <f t="shared" si="214"/>
        <v>257.20999999999998</v>
      </c>
      <c r="AA429">
        <v>51613430</v>
      </c>
      <c r="AB429">
        <f t="shared" si="215"/>
        <v>279.76</v>
      </c>
      <c r="AC429">
        <f t="shared" si="216"/>
        <v>49.57</v>
      </c>
      <c r="AD429">
        <f t="shared" si="217"/>
        <v>74.150000000000006</v>
      </c>
      <c r="AE429">
        <f t="shared" si="218"/>
        <v>2.97</v>
      </c>
      <c r="AF429">
        <f t="shared" si="219"/>
        <v>156.04</v>
      </c>
      <c r="AG429">
        <f t="shared" si="220"/>
        <v>0</v>
      </c>
      <c r="AH429">
        <f t="shared" si="221"/>
        <v>16.600000000000001</v>
      </c>
      <c r="AI429">
        <f t="shared" si="222"/>
        <v>0.22</v>
      </c>
      <c r="AJ429">
        <f t="shared" si="223"/>
        <v>0</v>
      </c>
      <c r="AK429">
        <v>279.76</v>
      </c>
      <c r="AL429">
        <v>49.57</v>
      </c>
      <c r="AM429">
        <v>74.150000000000006</v>
      </c>
      <c r="AN429">
        <v>2.97</v>
      </c>
      <c r="AO429">
        <v>156.04</v>
      </c>
      <c r="AP429">
        <v>0</v>
      </c>
      <c r="AQ429">
        <v>16.600000000000001</v>
      </c>
      <c r="AR429">
        <v>0.22</v>
      </c>
      <c r="AS429">
        <v>0</v>
      </c>
      <c r="AT429">
        <v>95</v>
      </c>
      <c r="AU429">
        <v>65</v>
      </c>
      <c r="AV429">
        <v>1</v>
      </c>
      <c r="AW429">
        <v>1</v>
      </c>
      <c r="AZ429">
        <v>1</v>
      </c>
      <c r="BA429">
        <v>33.18</v>
      </c>
      <c r="BB429">
        <v>8.6199999999999992</v>
      </c>
      <c r="BC429">
        <v>10.19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172</v>
      </c>
      <c r="BM429">
        <v>108001</v>
      </c>
      <c r="BN429">
        <v>0</v>
      </c>
      <c r="BO429" t="s">
        <v>169</v>
      </c>
      <c r="BP429">
        <v>1</v>
      </c>
      <c r="BQ429">
        <v>3</v>
      </c>
      <c r="BR429">
        <v>0</v>
      </c>
      <c r="BS429">
        <v>33.18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95</v>
      </c>
      <c r="CA429">
        <v>65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24"/>
        <v>474.13</v>
      </c>
      <c r="CQ429">
        <f t="shared" si="225"/>
        <v>505.11829999999998</v>
      </c>
      <c r="CR429">
        <f t="shared" si="226"/>
        <v>639.173</v>
      </c>
      <c r="CS429">
        <f t="shared" si="227"/>
        <v>98.544600000000003</v>
      </c>
      <c r="CT429">
        <f t="shared" si="228"/>
        <v>5177.4071999999996</v>
      </c>
      <c r="CU429">
        <f t="shared" si="229"/>
        <v>0</v>
      </c>
      <c r="CV429">
        <f t="shared" si="230"/>
        <v>16.600000000000001</v>
      </c>
      <c r="CW429">
        <f t="shared" si="231"/>
        <v>0.22</v>
      </c>
      <c r="CX429">
        <f t="shared" si="232"/>
        <v>0</v>
      </c>
      <c r="CY429">
        <f t="shared" si="233"/>
        <v>375.91500000000002</v>
      </c>
      <c r="CZ429">
        <f t="shared" si="234"/>
        <v>257.20499999999998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171</v>
      </c>
      <c r="DW429" t="s">
        <v>171</v>
      </c>
      <c r="DX429">
        <v>100</v>
      </c>
      <c r="DZ429" t="s">
        <v>3</v>
      </c>
      <c r="EA429" t="s">
        <v>3</v>
      </c>
      <c r="EB429" t="s">
        <v>3</v>
      </c>
      <c r="EC429" t="s">
        <v>3</v>
      </c>
      <c r="EE429">
        <v>51133480</v>
      </c>
      <c r="EF429">
        <v>3</v>
      </c>
      <c r="EG429" t="s">
        <v>101</v>
      </c>
      <c r="EH429">
        <v>0</v>
      </c>
      <c r="EI429" t="s">
        <v>3</v>
      </c>
      <c r="EJ429">
        <v>2</v>
      </c>
      <c r="EK429">
        <v>108001</v>
      </c>
      <c r="EL429" t="s">
        <v>102</v>
      </c>
      <c r="EM429" t="s">
        <v>103</v>
      </c>
      <c r="EO429" t="s">
        <v>3</v>
      </c>
      <c r="EQ429">
        <v>0</v>
      </c>
      <c r="ER429">
        <v>279.76</v>
      </c>
      <c r="ES429">
        <v>49.57</v>
      </c>
      <c r="ET429">
        <v>74.150000000000006</v>
      </c>
      <c r="EU429">
        <v>2.97</v>
      </c>
      <c r="EV429">
        <v>156.04</v>
      </c>
      <c r="EW429">
        <v>16.600000000000001</v>
      </c>
      <c r="EX429">
        <v>0.22</v>
      </c>
      <c r="EY429">
        <v>0</v>
      </c>
      <c r="FQ429">
        <v>0</v>
      </c>
      <c r="FR429">
        <f t="shared" si="235"/>
        <v>0</v>
      </c>
      <c r="FS429">
        <v>0</v>
      </c>
      <c r="FX429">
        <v>95</v>
      </c>
      <c r="FY429">
        <v>65</v>
      </c>
      <c r="GA429" t="s">
        <v>3</v>
      </c>
      <c r="GD429">
        <v>1</v>
      </c>
      <c r="GF429">
        <v>-1244828252</v>
      </c>
      <c r="GG429">
        <v>2</v>
      </c>
      <c r="GH429">
        <v>1</v>
      </c>
      <c r="GI429">
        <v>2</v>
      </c>
      <c r="GJ429">
        <v>0</v>
      </c>
      <c r="GK429">
        <v>0</v>
      </c>
      <c r="GL429">
        <f t="shared" si="236"/>
        <v>0</v>
      </c>
      <c r="GM429">
        <f t="shared" si="237"/>
        <v>1107.26</v>
      </c>
      <c r="GN429">
        <f t="shared" si="238"/>
        <v>0</v>
      </c>
      <c r="GO429">
        <f t="shared" si="239"/>
        <v>1107.26</v>
      </c>
      <c r="GP429">
        <f t="shared" si="240"/>
        <v>0</v>
      </c>
      <c r="GR429">
        <v>0</v>
      </c>
      <c r="GS429">
        <v>3</v>
      </c>
      <c r="GT429">
        <v>0</v>
      </c>
      <c r="GU429" t="s">
        <v>3</v>
      </c>
      <c r="GV429">
        <f t="shared" si="241"/>
        <v>0</v>
      </c>
      <c r="GW429">
        <v>1</v>
      </c>
      <c r="GX429">
        <f t="shared" si="242"/>
        <v>0</v>
      </c>
      <c r="HA429">
        <v>0</v>
      </c>
      <c r="HB429">
        <v>0</v>
      </c>
      <c r="HC429">
        <f t="shared" si="243"/>
        <v>0</v>
      </c>
      <c r="HE429" t="s">
        <v>3</v>
      </c>
      <c r="HF429" t="s">
        <v>3</v>
      </c>
      <c r="IK429">
        <v>0</v>
      </c>
    </row>
    <row r="430" spans="1:255" x14ac:dyDescent="0.25">
      <c r="A430" s="2">
        <v>17</v>
      </c>
      <c r="B430" s="2">
        <v>1</v>
      </c>
      <c r="C430" s="2"/>
      <c r="D430" s="2"/>
      <c r="E430" s="2" t="s">
        <v>273</v>
      </c>
      <c r="F430" s="2" t="s">
        <v>82</v>
      </c>
      <c r="G430" s="2" t="s">
        <v>83</v>
      </c>
      <c r="H430" s="2" t="s">
        <v>67</v>
      </c>
      <c r="I430" s="2">
        <v>1.2999999999999999E-2</v>
      </c>
      <c r="J430" s="2">
        <v>0</v>
      </c>
      <c r="K430" s="2"/>
      <c r="L430" s="2"/>
      <c r="M430" s="2"/>
      <c r="N430" s="2"/>
      <c r="O430" s="2">
        <f t="shared" si="204"/>
        <v>80.84</v>
      </c>
      <c r="P430" s="2">
        <f t="shared" si="205"/>
        <v>80.84</v>
      </c>
      <c r="Q430" s="2">
        <f t="shared" si="206"/>
        <v>0</v>
      </c>
      <c r="R430" s="2">
        <f t="shared" si="207"/>
        <v>0</v>
      </c>
      <c r="S430" s="2">
        <f t="shared" si="208"/>
        <v>0</v>
      </c>
      <c r="T430" s="2">
        <f t="shared" si="209"/>
        <v>0</v>
      </c>
      <c r="U430" s="2">
        <f t="shared" si="210"/>
        <v>0</v>
      </c>
      <c r="V430" s="2">
        <f t="shared" si="211"/>
        <v>0</v>
      </c>
      <c r="W430" s="2">
        <f t="shared" si="212"/>
        <v>0.44</v>
      </c>
      <c r="X430" s="2">
        <f t="shared" si="213"/>
        <v>0</v>
      </c>
      <c r="Y430" s="2">
        <f t="shared" si="214"/>
        <v>0</v>
      </c>
      <c r="Z430" s="2"/>
      <c r="AA430" s="2">
        <v>51613416</v>
      </c>
      <c r="AB430" s="2">
        <f t="shared" si="215"/>
        <v>6218.58</v>
      </c>
      <c r="AC430" s="2">
        <f t="shared" si="216"/>
        <v>6218.58</v>
      </c>
      <c r="AD430" s="2">
        <f t="shared" si="217"/>
        <v>0</v>
      </c>
      <c r="AE430" s="2">
        <f t="shared" si="218"/>
        <v>0</v>
      </c>
      <c r="AF430" s="2">
        <f t="shared" si="219"/>
        <v>0</v>
      </c>
      <c r="AG430" s="2">
        <f t="shared" si="220"/>
        <v>0</v>
      </c>
      <c r="AH430" s="2">
        <f t="shared" si="221"/>
        <v>0</v>
      </c>
      <c r="AI430" s="2">
        <f t="shared" si="222"/>
        <v>0</v>
      </c>
      <c r="AJ430" s="2">
        <f t="shared" si="223"/>
        <v>34.17</v>
      </c>
      <c r="AK430" s="2">
        <v>6218.58</v>
      </c>
      <c r="AL430" s="2">
        <v>6218.58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34.17</v>
      </c>
      <c r="AT430" s="2">
        <v>0</v>
      </c>
      <c r="AU430" s="2">
        <v>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1</v>
      </c>
      <c r="BJ430" s="2" t="s">
        <v>84</v>
      </c>
      <c r="BK430" s="2"/>
      <c r="BL430" s="2"/>
      <c r="BM430" s="2">
        <v>500001</v>
      </c>
      <c r="BN430" s="2">
        <v>0</v>
      </c>
      <c r="BO430" s="2" t="s">
        <v>3</v>
      </c>
      <c r="BP430" s="2">
        <v>0</v>
      </c>
      <c r="BQ430" s="2">
        <v>8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0</v>
      </c>
      <c r="CA430" s="2">
        <v>0</v>
      </c>
      <c r="CB430" s="2"/>
      <c r="CC430" s="2"/>
      <c r="CD430" s="2"/>
      <c r="CE430" s="2">
        <v>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224"/>
        <v>80.84</v>
      </c>
      <c r="CQ430" s="2">
        <f t="shared" si="225"/>
        <v>6218.58</v>
      </c>
      <c r="CR430" s="2">
        <f t="shared" si="226"/>
        <v>0</v>
      </c>
      <c r="CS430" s="2">
        <f t="shared" si="227"/>
        <v>0</v>
      </c>
      <c r="CT430" s="2">
        <f t="shared" si="228"/>
        <v>0</v>
      </c>
      <c r="CU430" s="2">
        <f t="shared" si="229"/>
        <v>0</v>
      </c>
      <c r="CV430" s="2">
        <f t="shared" si="230"/>
        <v>0</v>
      </c>
      <c r="CW430" s="2">
        <f t="shared" si="231"/>
        <v>0</v>
      </c>
      <c r="CX430" s="2">
        <f t="shared" si="232"/>
        <v>34.17</v>
      </c>
      <c r="CY430" s="2">
        <f t="shared" si="233"/>
        <v>0</v>
      </c>
      <c r="CZ430" s="2">
        <f t="shared" si="234"/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1009</v>
      </c>
      <c r="DV430" s="2" t="s">
        <v>67</v>
      </c>
      <c r="DW430" s="2" t="s">
        <v>67</v>
      </c>
      <c r="DX430" s="2">
        <v>1000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51133530</v>
      </c>
      <c r="EF430" s="2">
        <v>8</v>
      </c>
      <c r="EG430" s="2" t="s">
        <v>50</v>
      </c>
      <c r="EH430" s="2">
        <v>0</v>
      </c>
      <c r="EI430" s="2" t="s">
        <v>3</v>
      </c>
      <c r="EJ430" s="2">
        <v>1</v>
      </c>
      <c r="EK430" s="2">
        <v>500001</v>
      </c>
      <c r="EL430" s="2" t="s">
        <v>51</v>
      </c>
      <c r="EM430" s="2" t="s">
        <v>52</v>
      </c>
      <c r="EN430" s="2"/>
      <c r="EO430" s="2" t="s">
        <v>3</v>
      </c>
      <c r="EP430" s="2"/>
      <c r="EQ430" s="2">
        <v>0</v>
      </c>
      <c r="ER430" s="2">
        <v>6218.58</v>
      </c>
      <c r="ES430" s="2">
        <v>6218.58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235"/>
        <v>0</v>
      </c>
      <c r="FS430" s="2">
        <v>0</v>
      </c>
      <c r="FT430" s="2"/>
      <c r="FU430" s="2"/>
      <c r="FV430" s="2"/>
      <c r="FW430" s="2"/>
      <c r="FX430" s="2">
        <v>0</v>
      </c>
      <c r="FY430" s="2">
        <v>0</v>
      </c>
      <c r="FZ430" s="2"/>
      <c r="GA430" s="2" t="s">
        <v>3</v>
      </c>
      <c r="GB430" s="2"/>
      <c r="GC430" s="2"/>
      <c r="GD430" s="2">
        <v>1</v>
      </c>
      <c r="GE430" s="2"/>
      <c r="GF430" s="2">
        <v>-375305264</v>
      </c>
      <c r="GG430" s="2">
        <v>2</v>
      </c>
      <c r="GH430" s="2">
        <v>1</v>
      </c>
      <c r="GI430" s="2">
        <v>-2</v>
      </c>
      <c r="GJ430" s="2">
        <v>0</v>
      </c>
      <c r="GK430" s="2">
        <v>0</v>
      </c>
      <c r="GL430" s="2">
        <f t="shared" si="236"/>
        <v>0</v>
      </c>
      <c r="GM430" s="2">
        <f t="shared" si="237"/>
        <v>80.84</v>
      </c>
      <c r="GN430" s="2">
        <f t="shared" si="238"/>
        <v>80.84</v>
      </c>
      <c r="GO430" s="2">
        <f t="shared" si="239"/>
        <v>0</v>
      </c>
      <c r="GP430" s="2">
        <f t="shared" si="240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241"/>
        <v>0</v>
      </c>
      <c r="GW430" s="2">
        <v>1</v>
      </c>
      <c r="GX430" s="2">
        <f t="shared" si="242"/>
        <v>0</v>
      </c>
      <c r="GY430" s="2"/>
      <c r="GZ430" s="2"/>
      <c r="HA430" s="2">
        <v>0</v>
      </c>
      <c r="HB430" s="2">
        <v>0</v>
      </c>
      <c r="HC430" s="2">
        <f t="shared" si="243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5">
      <c r="A431">
        <v>17</v>
      </c>
      <c r="B431">
        <v>1</v>
      </c>
      <c r="E431" t="s">
        <v>273</v>
      </c>
      <c r="F431" t="s">
        <v>82</v>
      </c>
      <c r="G431" t="s">
        <v>83</v>
      </c>
      <c r="H431" t="s">
        <v>67</v>
      </c>
      <c r="I431">
        <v>1.2999999999999999E-2</v>
      </c>
      <c r="J431">
        <v>0</v>
      </c>
      <c r="O431">
        <f t="shared" si="204"/>
        <v>830.24</v>
      </c>
      <c r="P431">
        <f t="shared" si="205"/>
        <v>830.24</v>
      </c>
      <c r="Q431">
        <f t="shared" si="206"/>
        <v>0</v>
      </c>
      <c r="R431">
        <f t="shared" si="207"/>
        <v>0</v>
      </c>
      <c r="S431">
        <f t="shared" si="208"/>
        <v>0</v>
      </c>
      <c r="T431">
        <f t="shared" si="209"/>
        <v>0</v>
      </c>
      <c r="U431">
        <f t="shared" si="210"/>
        <v>0</v>
      </c>
      <c r="V431">
        <f t="shared" si="211"/>
        <v>0</v>
      </c>
      <c r="W431">
        <f t="shared" si="212"/>
        <v>0.44</v>
      </c>
      <c r="X431">
        <f t="shared" si="213"/>
        <v>0</v>
      </c>
      <c r="Y431">
        <f t="shared" si="214"/>
        <v>0</v>
      </c>
      <c r="AA431">
        <v>51613430</v>
      </c>
      <c r="AB431">
        <f t="shared" si="215"/>
        <v>6218.58</v>
      </c>
      <c r="AC431">
        <f t="shared" si="216"/>
        <v>6218.58</v>
      </c>
      <c r="AD431">
        <f t="shared" si="217"/>
        <v>0</v>
      </c>
      <c r="AE431">
        <f t="shared" si="218"/>
        <v>0</v>
      </c>
      <c r="AF431">
        <f t="shared" si="219"/>
        <v>0</v>
      </c>
      <c r="AG431">
        <f t="shared" si="220"/>
        <v>0</v>
      </c>
      <c r="AH431">
        <f t="shared" si="221"/>
        <v>0</v>
      </c>
      <c r="AI431">
        <f t="shared" si="222"/>
        <v>0</v>
      </c>
      <c r="AJ431">
        <f t="shared" si="223"/>
        <v>34.17</v>
      </c>
      <c r="AK431">
        <v>6218.58</v>
      </c>
      <c r="AL431">
        <v>6218.58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34.17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10.27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84</v>
      </c>
      <c r="BM431">
        <v>500001</v>
      </c>
      <c r="BN431">
        <v>0</v>
      </c>
      <c r="BO431" t="s">
        <v>82</v>
      </c>
      <c r="BP431">
        <v>1</v>
      </c>
      <c r="BQ431">
        <v>8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24"/>
        <v>830.24</v>
      </c>
      <c r="CQ431">
        <f t="shared" si="225"/>
        <v>63864.816599999998</v>
      </c>
      <c r="CR431">
        <f t="shared" si="226"/>
        <v>0</v>
      </c>
      <c r="CS431">
        <f t="shared" si="227"/>
        <v>0</v>
      </c>
      <c r="CT431">
        <f t="shared" si="228"/>
        <v>0</v>
      </c>
      <c r="CU431">
        <f t="shared" si="229"/>
        <v>0</v>
      </c>
      <c r="CV431">
        <f t="shared" si="230"/>
        <v>0</v>
      </c>
      <c r="CW431">
        <f t="shared" si="231"/>
        <v>0</v>
      </c>
      <c r="CX431">
        <f t="shared" si="232"/>
        <v>34.17</v>
      </c>
      <c r="CY431">
        <f t="shared" si="233"/>
        <v>0</v>
      </c>
      <c r="CZ431">
        <f t="shared" si="234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1009</v>
      </c>
      <c r="DV431" t="s">
        <v>67</v>
      </c>
      <c r="DW431" t="s">
        <v>67</v>
      </c>
      <c r="DX431">
        <v>1000</v>
      </c>
      <c r="DZ431" t="s">
        <v>3</v>
      </c>
      <c r="EA431" t="s">
        <v>3</v>
      </c>
      <c r="EB431" t="s">
        <v>3</v>
      </c>
      <c r="EC431" t="s">
        <v>3</v>
      </c>
      <c r="EE431">
        <v>51133530</v>
      </c>
      <c r="EF431">
        <v>8</v>
      </c>
      <c r="EG431" t="s">
        <v>50</v>
      </c>
      <c r="EH431">
        <v>0</v>
      </c>
      <c r="EI431" t="s">
        <v>3</v>
      </c>
      <c r="EJ431">
        <v>1</v>
      </c>
      <c r="EK431">
        <v>500001</v>
      </c>
      <c r="EL431" t="s">
        <v>51</v>
      </c>
      <c r="EM431" t="s">
        <v>52</v>
      </c>
      <c r="EO431" t="s">
        <v>3</v>
      </c>
      <c r="EQ431">
        <v>0</v>
      </c>
      <c r="ER431">
        <v>6218.58</v>
      </c>
      <c r="ES431">
        <v>6218.58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35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-375305264</v>
      </c>
      <c r="GG431">
        <v>2</v>
      </c>
      <c r="GH431">
        <v>1</v>
      </c>
      <c r="GI431">
        <v>2</v>
      </c>
      <c r="GJ431">
        <v>0</v>
      </c>
      <c r="GK431">
        <v>0</v>
      </c>
      <c r="GL431">
        <f t="shared" si="236"/>
        <v>0</v>
      </c>
      <c r="GM431">
        <f t="shared" si="237"/>
        <v>830.24</v>
      </c>
      <c r="GN431">
        <f t="shared" si="238"/>
        <v>830.24</v>
      </c>
      <c r="GO431">
        <f t="shared" si="239"/>
        <v>0</v>
      </c>
      <c r="GP431">
        <f t="shared" si="240"/>
        <v>0</v>
      </c>
      <c r="GR431">
        <v>0</v>
      </c>
      <c r="GS431">
        <v>3</v>
      </c>
      <c r="GT431">
        <v>0</v>
      </c>
      <c r="GU431" t="s">
        <v>3</v>
      </c>
      <c r="GV431">
        <f t="shared" si="241"/>
        <v>0</v>
      </c>
      <c r="GW431">
        <v>1</v>
      </c>
      <c r="GX431">
        <f t="shared" si="242"/>
        <v>0</v>
      </c>
      <c r="HA431">
        <v>0</v>
      </c>
      <c r="HB431">
        <v>0</v>
      </c>
      <c r="HC431">
        <f t="shared" si="243"/>
        <v>0</v>
      </c>
      <c r="HE431" t="s">
        <v>3</v>
      </c>
      <c r="HF431" t="s">
        <v>3</v>
      </c>
      <c r="IK431">
        <v>0</v>
      </c>
    </row>
    <row r="433" spans="1:206" x14ac:dyDescent="0.25">
      <c r="A433" s="3">
        <v>51</v>
      </c>
      <c r="B433" s="3">
        <f>B384</f>
        <v>1</v>
      </c>
      <c r="C433" s="3">
        <f>A384</f>
        <v>4</v>
      </c>
      <c r="D433" s="3">
        <f>ROW(A384)</f>
        <v>384</v>
      </c>
      <c r="E433" s="3"/>
      <c r="F433" s="3" t="str">
        <f>IF(F384&lt;&gt;"",F384,"")</f>
        <v>2</v>
      </c>
      <c r="G433" s="3" t="str">
        <f>IF(G384&lt;&gt;"",G384,"")</f>
        <v>Монтажные работы</v>
      </c>
      <c r="H433" s="3">
        <v>0</v>
      </c>
      <c r="I433" s="3"/>
      <c r="J433" s="3"/>
      <c r="K433" s="3"/>
      <c r="L433" s="3"/>
      <c r="M433" s="3"/>
      <c r="N433" s="3"/>
      <c r="O433" s="3">
        <f t="shared" ref="O433:T433" si="244">ROUND(AB433,2)</f>
        <v>1960.66</v>
      </c>
      <c r="P433" s="3">
        <f t="shared" si="244"/>
        <v>1129.4100000000001</v>
      </c>
      <c r="Q433" s="3">
        <f t="shared" si="244"/>
        <v>425.99</v>
      </c>
      <c r="R433" s="3">
        <f t="shared" si="244"/>
        <v>20.25</v>
      </c>
      <c r="S433" s="3">
        <f t="shared" si="244"/>
        <v>405.26</v>
      </c>
      <c r="T433" s="3">
        <f t="shared" si="244"/>
        <v>0</v>
      </c>
      <c r="U433" s="3">
        <f>AH433</f>
        <v>42.309800000000003</v>
      </c>
      <c r="V433" s="3">
        <f>AI433</f>
        <v>1.6793</v>
      </c>
      <c r="W433" s="3">
        <f>ROUND(AJ433,2)</f>
        <v>2.9</v>
      </c>
      <c r="X433" s="3">
        <f>ROUND(AK433,2)</f>
        <v>407.5</v>
      </c>
      <c r="Y433" s="3">
        <f>ROUND(AL433,2)</f>
        <v>275.45999999999998</v>
      </c>
      <c r="Z433" s="3"/>
      <c r="AA433" s="3"/>
      <c r="AB433" s="3">
        <f>ROUND(SUMIF(AA388:AA431,"=51613416",O388:O431),2)</f>
        <v>1960.66</v>
      </c>
      <c r="AC433" s="3">
        <f>ROUND(SUMIF(AA388:AA431,"=51613416",P388:P431),2)</f>
        <v>1129.4100000000001</v>
      </c>
      <c r="AD433" s="3">
        <f>ROUND(SUMIF(AA388:AA431,"=51613416",Q388:Q431),2)</f>
        <v>425.99</v>
      </c>
      <c r="AE433" s="3">
        <f>ROUND(SUMIF(AA388:AA431,"=51613416",R388:R431),2)</f>
        <v>20.25</v>
      </c>
      <c r="AF433" s="3">
        <f>ROUND(SUMIF(AA388:AA431,"=51613416",S388:S431),2)</f>
        <v>405.26</v>
      </c>
      <c r="AG433" s="3">
        <f>ROUND(SUMIF(AA388:AA431,"=51613416",T388:T431),2)</f>
        <v>0</v>
      </c>
      <c r="AH433" s="3">
        <f>SUMIF(AA388:AA431,"=51613416",U388:U431)</f>
        <v>42.309800000000003</v>
      </c>
      <c r="AI433" s="3">
        <f>SUMIF(AA388:AA431,"=51613416",V388:V431)</f>
        <v>1.6793</v>
      </c>
      <c r="AJ433" s="3">
        <f>ROUND(SUMIF(AA388:AA431,"=51613416",W388:W431),2)</f>
        <v>2.9</v>
      </c>
      <c r="AK433" s="3">
        <f>ROUND(SUMIF(AA388:AA431,"=51613416",X388:X431),2)</f>
        <v>407.5</v>
      </c>
      <c r="AL433" s="3">
        <f>ROUND(SUMIF(AA388:AA431,"=51613416",Y388:Y431),2)</f>
        <v>275.45999999999998</v>
      </c>
      <c r="AM433" s="3"/>
      <c r="AN433" s="3"/>
      <c r="AO433" s="3">
        <f t="shared" ref="AO433:BD433" si="245">ROUND(BX433,2)</f>
        <v>0</v>
      </c>
      <c r="AP433" s="3">
        <f t="shared" si="245"/>
        <v>0</v>
      </c>
      <c r="AQ433" s="3">
        <f t="shared" si="245"/>
        <v>0</v>
      </c>
      <c r="AR433" s="3">
        <f t="shared" si="245"/>
        <v>2643.62</v>
      </c>
      <c r="AS433" s="3">
        <f t="shared" si="245"/>
        <v>859.42</v>
      </c>
      <c r="AT433" s="3">
        <f t="shared" si="245"/>
        <v>1784.2</v>
      </c>
      <c r="AU433" s="3">
        <f t="shared" si="245"/>
        <v>0</v>
      </c>
      <c r="AV433" s="3">
        <f t="shared" si="245"/>
        <v>1129.4100000000001</v>
      </c>
      <c r="AW433" s="3">
        <f t="shared" si="245"/>
        <v>1129.4100000000001</v>
      </c>
      <c r="AX433" s="3">
        <f t="shared" si="245"/>
        <v>0</v>
      </c>
      <c r="AY433" s="3">
        <f t="shared" si="245"/>
        <v>1129.4100000000001</v>
      </c>
      <c r="AZ433" s="3">
        <f t="shared" si="245"/>
        <v>0</v>
      </c>
      <c r="BA433" s="3">
        <f t="shared" si="245"/>
        <v>0</v>
      </c>
      <c r="BB433" s="3">
        <f t="shared" si="245"/>
        <v>0</v>
      </c>
      <c r="BC433" s="3">
        <f t="shared" si="245"/>
        <v>0</v>
      </c>
      <c r="BD433" s="3">
        <f t="shared" si="245"/>
        <v>0</v>
      </c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>
        <f>ROUND(SUMIF(AA388:AA431,"=51613416",FQ388:FQ431),2)</f>
        <v>0</v>
      </c>
      <c r="BY433" s="3">
        <f>ROUND(SUMIF(AA388:AA431,"=51613416",FR388:FR431),2)</f>
        <v>0</v>
      </c>
      <c r="BZ433" s="3">
        <f>ROUND(SUMIF(AA388:AA431,"=51613416",GL388:GL431),2)</f>
        <v>0</v>
      </c>
      <c r="CA433" s="3">
        <f>ROUND(SUMIF(AA388:AA431,"=51613416",GM388:GM431),2)</f>
        <v>2643.62</v>
      </c>
      <c r="CB433" s="3">
        <f>ROUND(SUMIF(AA388:AA431,"=51613416",GN388:GN431),2)</f>
        <v>859.42</v>
      </c>
      <c r="CC433" s="3">
        <f>ROUND(SUMIF(AA388:AA431,"=51613416",GO388:GO431),2)</f>
        <v>1784.2</v>
      </c>
      <c r="CD433" s="3">
        <f>ROUND(SUMIF(AA388:AA431,"=51613416",GP388:GP431),2)</f>
        <v>0</v>
      </c>
      <c r="CE433" s="3">
        <f>AC433-BX433</f>
        <v>1129.4100000000001</v>
      </c>
      <c r="CF433" s="3">
        <f>AC433-BY433</f>
        <v>1129.4100000000001</v>
      </c>
      <c r="CG433" s="3">
        <f>BX433-BZ433</f>
        <v>0</v>
      </c>
      <c r="CH433" s="3">
        <f>AC433-BX433-BY433+BZ433</f>
        <v>1129.4100000000001</v>
      </c>
      <c r="CI433" s="3">
        <f>BY433-BZ433</f>
        <v>0</v>
      </c>
      <c r="CJ433" s="3">
        <f>ROUND(SUMIF(AA388:AA431,"=51613416",GX388:GX431),2)</f>
        <v>0</v>
      </c>
      <c r="CK433" s="3">
        <f>ROUND(SUMIF(AA388:AA431,"=51613416",GY388:GY431),2)</f>
        <v>0</v>
      </c>
      <c r="CL433" s="3">
        <f>ROUND(SUMIF(AA388:AA431,"=51613416",GZ388:GZ431),2)</f>
        <v>0</v>
      </c>
      <c r="CM433" s="3">
        <f>ROUND(SUMIF(AA388:AA431,"=51613416",HD388:HD431),2)</f>
        <v>0</v>
      </c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4">
        <f t="shared" ref="DG433:DL433" si="246">ROUND(DT433,2)</f>
        <v>26707.15</v>
      </c>
      <c r="DH433" s="4">
        <f t="shared" si="246"/>
        <v>9346.86</v>
      </c>
      <c r="DI433" s="4">
        <f t="shared" si="246"/>
        <v>3913.35</v>
      </c>
      <c r="DJ433" s="4">
        <f t="shared" si="246"/>
        <v>672.22</v>
      </c>
      <c r="DK433" s="4">
        <f t="shared" si="246"/>
        <v>13446.94</v>
      </c>
      <c r="DL433" s="4">
        <f t="shared" si="246"/>
        <v>0</v>
      </c>
      <c r="DM433" s="4">
        <f>DZ433</f>
        <v>42.309800000000003</v>
      </c>
      <c r="DN433" s="4">
        <f>EA433</f>
        <v>1.6793</v>
      </c>
      <c r="DO433" s="4">
        <f>ROUND(EB433,2)</f>
        <v>2.9</v>
      </c>
      <c r="DP433" s="4">
        <f>ROUND(EC433,2)</f>
        <v>13521.85</v>
      </c>
      <c r="DQ433" s="4">
        <f>ROUND(ED433,2)</f>
        <v>9140.76</v>
      </c>
      <c r="DR433" s="4"/>
      <c r="DS433" s="4"/>
      <c r="DT433" s="4">
        <f>ROUND(SUMIF(AA388:AA431,"=51613430",O388:O431),2)</f>
        <v>26707.15</v>
      </c>
      <c r="DU433" s="4">
        <f>ROUND(SUMIF(AA388:AA431,"=51613430",P388:P431),2)</f>
        <v>9346.86</v>
      </c>
      <c r="DV433" s="4">
        <f>ROUND(SUMIF(AA388:AA431,"=51613430",Q388:Q431),2)</f>
        <v>3913.35</v>
      </c>
      <c r="DW433" s="4">
        <f>ROUND(SUMIF(AA388:AA431,"=51613430",R388:R431),2)</f>
        <v>672.22</v>
      </c>
      <c r="DX433" s="4">
        <f>ROUND(SUMIF(AA388:AA431,"=51613430",S388:S431),2)</f>
        <v>13446.94</v>
      </c>
      <c r="DY433" s="4">
        <f>ROUND(SUMIF(AA388:AA431,"=51613430",T388:T431),2)</f>
        <v>0</v>
      </c>
      <c r="DZ433" s="4">
        <f>SUMIF(AA388:AA431,"=51613430",U388:U431)</f>
        <v>42.309800000000003</v>
      </c>
      <c r="EA433" s="4">
        <f>SUMIF(AA388:AA431,"=51613430",V388:V431)</f>
        <v>1.6793</v>
      </c>
      <c r="EB433" s="4">
        <f>ROUND(SUMIF(AA388:AA431,"=51613430",W388:W431),2)</f>
        <v>2.9</v>
      </c>
      <c r="EC433" s="4">
        <f>ROUND(SUMIF(AA388:AA431,"=51613430",X388:X431),2)</f>
        <v>13521.85</v>
      </c>
      <c r="ED433" s="4">
        <f>ROUND(SUMIF(AA388:AA431,"=51613430",Y388:Y431),2)</f>
        <v>9140.76</v>
      </c>
      <c r="EE433" s="4"/>
      <c r="EF433" s="4"/>
      <c r="EG433" s="4">
        <f t="shared" ref="EG433:EV433" si="247">ROUND(FP433,2)</f>
        <v>0</v>
      </c>
      <c r="EH433" s="4">
        <f t="shared" si="247"/>
        <v>0</v>
      </c>
      <c r="EI433" s="4">
        <f t="shared" si="247"/>
        <v>0</v>
      </c>
      <c r="EJ433" s="4">
        <f t="shared" si="247"/>
        <v>49369.760000000002</v>
      </c>
      <c r="EK433" s="4">
        <f t="shared" si="247"/>
        <v>9237.2199999999993</v>
      </c>
      <c r="EL433" s="4">
        <f t="shared" si="247"/>
        <v>40132.54</v>
      </c>
      <c r="EM433" s="4">
        <f t="shared" si="247"/>
        <v>0</v>
      </c>
      <c r="EN433" s="4">
        <f t="shared" si="247"/>
        <v>9346.86</v>
      </c>
      <c r="EO433" s="4">
        <f t="shared" si="247"/>
        <v>9346.86</v>
      </c>
      <c r="EP433" s="4">
        <f t="shared" si="247"/>
        <v>0</v>
      </c>
      <c r="EQ433" s="4">
        <f t="shared" si="247"/>
        <v>9346.86</v>
      </c>
      <c r="ER433" s="4">
        <f t="shared" si="247"/>
        <v>0</v>
      </c>
      <c r="ES433" s="4">
        <f t="shared" si="247"/>
        <v>0</v>
      </c>
      <c r="ET433" s="4">
        <f t="shared" si="247"/>
        <v>0</v>
      </c>
      <c r="EU433" s="4">
        <f t="shared" si="247"/>
        <v>0</v>
      </c>
      <c r="EV433" s="4">
        <f t="shared" si="247"/>
        <v>0</v>
      </c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>
        <f>ROUND(SUMIF(AA388:AA431,"=51613430",FQ388:FQ431),2)</f>
        <v>0</v>
      </c>
      <c r="FQ433" s="4">
        <f>ROUND(SUMIF(AA388:AA431,"=51613430",FR388:FR431),2)</f>
        <v>0</v>
      </c>
      <c r="FR433" s="4">
        <f>ROUND(SUMIF(AA388:AA431,"=51613430",GL388:GL431),2)</f>
        <v>0</v>
      </c>
      <c r="FS433" s="4">
        <f>ROUND(SUMIF(AA388:AA431,"=51613430",GM388:GM431),2)</f>
        <v>49369.760000000002</v>
      </c>
      <c r="FT433" s="4">
        <f>ROUND(SUMIF(AA388:AA431,"=51613430",GN388:GN431),2)</f>
        <v>9237.2199999999993</v>
      </c>
      <c r="FU433" s="4">
        <f>ROUND(SUMIF(AA388:AA431,"=51613430",GO388:GO431),2)</f>
        <v>40132.54</v>
      </c>
      <c r="FV433" s="4">
        <f>ROUND(SUMIF(AA388:AA431,"=51613430",GP388:GP431),2)</f>
        <v>0</v>
      </c>
      <c r="FW433" s="4">
        <f>DU433-FP433</f>
        <v>9346.86</v>
      </c>
      <c r="FX433" s="4">
        <f>DU433-FQ433</f>
        <v>9346.86</v>
      </c>
      <c r="FY433" s="4">
        <f>FP433-FR433</f>
        <v>0</v>
      </c>
      <c r="FZ433" s="4">
        <f>DU433-FP433-FQ433+FR433</f>
        <v>9346.86</v>
      </c>
      <c r="GA433" s="4">
        <f>FQ433-FR433</f>
        <v>0</v>
      </c>
      <c r="GB433" s="4">
        <f>ROUND(SUMIF(AA388:AA431,"=51613430",GX388:GX431),2)</f>
        <v>0</v>
      </c>
      <c r="GC433" s="4">
        <f>ROUND(SUMIF(AA388:AA431,"=51613430",GY388:GY431),2)</f>
        <v>0</v>
      </c>
      <c r="GD433" s="4">
        <f>ROUND(SUMIF(AA388:AA431,"=51613430",GZ388:GZ431),2)</f>
        <v>0</v>
      </c>
      <c r="GE433" s="4">
        <f>ROUND(SUMIF(AA388:AA431,"=51613430",HD388:HD431),2)</f>
        <v>0</v>
      </c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>
        <v>0</v>
      </c>
    </row>
    <row r="435" spans="1:206" x14ac:dyDescent="0.25">
      <c r="A435" s="5">
        <v>50</v>
      </c>
      <c r="B435" s="5">
        <v>0</v>
      </c>
      <c r="C435" s="5">
        <v>0</v>
      </c>
      <c r="D435" s="5">
        <v>1</v>
      </c>
      <c r="E435" s="5">
        <v>201</v>
      </c>
      <c r="F435" s="5">
        <f>ROUND(Source!O433,O435)</f>
        <v>1960.66</v>
      </c>
      <c r="G435" s="5" t="s">
        <v>104</v>
      </c>
      <c r="H435" s="5" t="s">
        <v>105</v>
      </c>
      <c r="I435" s="5"/>
      <c r="J435" s="5"/>
      <c r="K435" s="5">
        <v>201</v>
      </c>
      <c r="L435" s="5">
        <v>1</v>
      </c>
      <c r="M435" s="5">
        <v>3</v>
      </c>
      <c r="N435" s="5" t="s">
        <v>3</v>
      </c>
      <c r="O435" s="5">
        <v>2</v>
      </c>
      <c r="P435" s="5">
        <f>ROUND(Source!DG433,O435)</f>
        <v>26707.15</v>
      </c>
      <c r="Q435" s="5"/>
      <c r="R435" s="5"/>
      <c r="S435" s="5"/>
      <c r="T435" s="5"/>
      <c r="U435" s="5"/>
      <c r="V435" s="5"/>
      <c r="W435" s="5"/>
    </row>
    <row r="436" spans="1:206" x14ac:dyDescent="0.25">
      <c r="A436" s="5">
        <v>50</v>
      </c>
      <c r="B436" s="5">
        <v>0</v>
      </c>
      <c r="C436" s="5">
        <v>0</v>
      </c>
      <c r="D436" s="5">
        <v>1</v>
      </c>
      <c r="E436" s="5">
        <v>202</v>
      </c>
      <c r="F436" s="5">
        <f>ROUND(Source!P433,O436)</f>
        <v>1129.4100000000001</v>
      </c>
      <c r="G436" s="5" t="s">
        <v>106</v>
      </c>
      <c r="H436" s="5" t="s">
        <v>107</v>
      </c>
      <c r="I436" s="5"/>
      <c r="J436" s="5"/>
      <c r="K436" s="5">
        <v>202</v>
      </c>
      <c r="L436" s="5">
        <v>2</v>
      </c>
      <c r="M436" s="5">
        <v>3</v>
      </c>
      <c r="N436" s="5" t="s">
        <v>3</v>
      </c>
      <c r="O436" s="5">
        <v>2</v>
      </c>
      <c r="P436" s="5">
        <f>ROUND(Source!DH433,O436)</f>
        <v>9346.86</v>
      </c>
      <c r="Q436" s="5"/>
      <c r="R436" s="5"/>
      <c r="S436" s="5"/>
      <c r="T436" s="5"/>
      <c r="U436" s="5"/>
      <c r="V436" s="5"/>
      <c r="W436" s="5"/>
    </row>
    <row r="437" spans="1:206" x14ac:dyDescent="0.25">
      <c r="A437" s="5">
        <v>50</v>
      </c>
      <c r="B437" s="5">
        <v>0</v>
      </c>
      <c r="C437" s="5">
        <v>0</v>
      </c>
      <c r="D437" s="5">
        <v>1</v>
      </c>
      <c r="E437" s="5">
        <v>222</v>
      </c>
      <c r="F437" s="5">
        <f>ROUND(Source!AO433,O437)</f>
        <v>0</v>
      </c>
      <c r="G437" s="5" t="s">
        <v>108</v>
      </c>
      <c r="H437" s="5" t="s">
        <v>109</v>
      </c>
      <c r="I437" s="5"/>
      <c r="J437" s="5"/>
      <c r="K437" s="5">
        <v>222</v>
      </c>
      <c r="L437" s="5">
        <v>3</v>
      </c>
      <c r="M437" s="5">
        <v>3</v>
      </c>
      <c r="N437" s="5" t="s">
        <v>3</v>
      </c>
      <c r="O437" s="5">
        <v>2</v>
      </c>
      <c r="P437" s="5">
        <f>ROUND(Source!EG433,O437)</f>
        <v>0</v>
      </c>
      <c r="Q437" s="5"/>
      <c r="R437" s="5"/>
      <c r="S437" s="5"/>
      <c r="T437" s="5"/>
      <c r="U437" s="5"/>
      <c r="V437" s="5"/>
      <c r="W437" s="5"/>
    </row>
    <row r="438" spans="1:206" x14ac:dyDescent="0.25">
      <c r="A438" s="5">
        <v>50</v>
      </c>
      <c r="B438" s="5">
        <v>0</v>
      </c>
      <c r="C438" s="5">
        <v>0</v>
      </c>
      <c r="D438" s="5">
        <v>1</v>
      </c>
      <c r="E438" s="5">
        <v>225</v>
      </c>
      <c r="F438" s="5">
        <f>ROUND(Source!AV433,O438)</f>
        <v>1129.4100000000001</v>
      </c>
      <c r="G438" s="5" t="s">
        <v>110</v>
      </c>
      <c r="H438" s="5" t="s">
        <v>111</v>
      </c>
      <c r="I438" s="5"/>
      <c r="J438" s="5"/>
      <c r="K438" s="5">
        <v>225</v>
      </c>
      <c r="L438" s="5">
        <v>4</v>
      </c>
      <c r="M438" s="5">
        <v>3</v>
      </c>
      <c r="N438" s="5" t="s">
        <v>3</v>
      </c>
      <c r="O438" s="5">
        <v>2</v>
      </c>
      <c r="P438" s="5">
        <f>ROUND(Source!EN433,O438)</f>
        <v>9346.86</v>
      </c>
      <c r="Q438" s="5"/>
      <c r="R438" s="5"/>
      <c r="S438" s="5"/>
      <c r="T438" s="5"/>
      <c r="U438" s="5"/>
      <c r="V438" s="5"/>
      <c r="W438" s="5"/>
    </row>
    <row r="439" spans="1:206" x14ac:dyDescent="0.25">
      <c r="A439" s="5">
        <v>50</v>
      </c>
      <c r="B439" s="5">
        <v>0</v>
      </c>
      <c r="C439" s="5">
        <v>0</v>
      </c>
      <c r="D439" s="5">
        <v>1</v>
      </c>
      <c r="E439" s="5">
        <v>226</v>
      </c>
      <c r="F439" s="5">
        <f>ROUND(Source!AW433,O439)</f>
        <v>1129.4100000000001</v>
      </c>
      <c r="G439" s="5" t="s">
        <v>112</v>
      </c>
      <c r="H439" s="5" t="s">
        <v>113</v>
      </c>
      <c r="I439" s="5"/>
      <c r="J439" s="5"/>
      <c r="K439" s="5">
        <v>226</v>
      </c>
      <c r="L439" s="5">
        <v>5</v>
      </c>
      <c r="M439" s="5">
        <v>3</v>
      </c>
      <c r="N439" s="5" t="s">
        <v>3</v>
      </c>
      <c r="O439" s="5">
        <v>2</v>
      </c>
      <c r="P439" s="5">
        <f>ROUND(Source!EO433,O439)</f>
        <v>9346.86</v>
      </c>
      <c r="Q439" s="5"/>
      <c r="R439" s="5"/>
      <c r="S439" s="5"/>
      <c r="T439" s="5"/>
      <c r="U439" s="5"/>
      <c r="V439" s="5"/>
      <c r="W439" s="5"/>
    </row>
    <row r="440" spans="1:206" x14ac:dyDescent="0.25">
      <c r="A440" s="5">
        <v>50</v>
      </c>
      <c r="B440" s="5">
        <v>0</v>
      </c>
      <c r="C440" s="5">
        <v>0</v>
      </c>
      <c r="D440" s="5">
        <v>1</v>
      </c>
      <c r="E440" s="5">
        <v>227</v>
      </c>
      <c r="F440" s="5">
        <f>ROUND(Source!AX433,O440)</f>
        <v>0</v>
      </c>
      <c r="G440" s="5" t="s">
        <v>114</v>
      </c>
      <c r="H440" s="5" t="s">
        <v>115</v>
      </c>
      <c r="I440" s="5"/>
      <c r="J440" s="5"/>
      <c r="K440" s="5">
        <v>227</v>
      </c>
      <c r="L440" s="5">
        <v>6</v>
      </c>
      <c r="M440" s="5">
        <v>3</v>
      </c>
      <c r="N440" s="5" t="s">
        <v>3</v>
      </c>
      <c r="O440" s="5">
        <v>2</v>
      </c>
      <c r="P440" s="5">
        <f>ROUND(Source!EP433,O440)</f>
        <v>0</v>
      </c>
      <c r="Q440" s="5"/>
      <c r="R440" s="5"/>
      <c r="S440" s="5"/>
      <c r="T440" s="5"/>
      <c r="U440" s="5"/>
      <c r="V440" s="5"/>
      <c r="W440" s="5"/>
    </row>
    <row r="441" spans="1:206" x14ac:dyDescent="0.25">
      <c r="A441" s="5">
        <v>50</v>
      </c>
      <c r="B441" s="5">
        <v>0</v>
      </c>
      <c r="C441" s="5">
        <v>0</v>
      </c>
      <c r="D441" s="5">
        <v>1</v>
      </c>
      <c r="E441" s="5">
        <v>228</v>
      </c>
      <c r="F441" s="5">
        <f>ROUND(Source!AY433,O441)</f>
        <v>1129.4100000000001</v>
      </c>
      <c r="G441" s="5" t="s">
        <v>116</v>
      </c>
      <c r="H441" s="5" t="s">
        <v>117</v>
      </c>
      <c r="I441" s="5"/>
      <c r="J441" s="5"/>
      <c r="K441" s="5">
        <v>228</v>
      </c>
      <c r="L441" s="5">
        <v>7</v>
      </c>
      <c r="M441" s="5">
        <v>3</v>
      </c>
      <c r="N441" s="5" t="s">
        <v>3</v>
      </c>
      <c r="O441" s="5">
        <v>2</v>
      </c>
      <c r="P441" s="5">
        <f>ROUND(Source!EQ433,O441)</f>
        <v>9346.86</v>
      </c>
      <c r="Q441" s="5"/>
      <c r="R441" s="5"/>
      <c r="S441" s="5"/>
      <c r="T441" s="5"/>
      <c r="U441" s="5"/>
      <c r="V441" s="5"/>
      <c r="W441" s="5"/>
    </row>
    <row r="442" spans="1:206" x14ac:dyDescent="0.25">
      <c r="A442" s="5">
        <v>50</v>
      </c>
      <c r="B442" s="5">
        <v>0</v>
      </c>
      <c r="C442" s="5">
        <v>0</v>
      </c>
      <c r="D442" s="5">
        <v>1</v>
      </c>
      <c r="E442" s="5">
        <v>216</v>
      </c>
      <c r="F442" s="5">
        <f>ROUND(Source!AP433,O442)</f>
        <v>0</v>
      </c>
      <c r="G442" s="5" t="s">
        <v>118</v>
      </c>
      <c r="H442" s="5" t="s">
        <v>119</v>
      </c>
      <c r="I442" s="5"/>
      <c r="J442" s="5"/>
      <c r="K442" s="5">
        <v>216</v>
      </c>
      <c r="L442" s="5">
        <v>8</v>
      </c>
      <c r="M442" s="5">
        <v>3</v>
      </c>
      <c r="N442" s="5" t="s">
        <v>3</v>
      </c>
      <c r="O442" s="5">
        <v>2</v>
      </c>
      <c r="P442" s="5">
        <f>ROUND(Source!EH433,O442)</f>
        <v>0</v>
      </c>
      <c r="Q442" s="5"/>
      <c r="R442" s="5"/>
      <c r="S442" s="5"/>
      <c r="T442" s="5"/>
      <c r="U442" s="5"/>
      <c r="V442" s="5"/>
      <c r="W442" s="5"/>
    </row>
    <row r="443" spans="1:206" x14ac:dyDescent="0.25">
      <c r="A443" s="5">
        <v>50</v>
      </c>
      <c r="B443" s="5">
        <v>0</v>
      </c>
      <c r="C443" s="5">
        <v>0</v>
      </c>
      <c r="D443" s="5">
        <v>1</v>
      </c>
      <c r="E443" s="5">
        <v>223</v>
      </c>
      <c r="F443" s="5">
        <f>ROUND(Source!AQ433,O443)</f>
        <v>0</v>
      </c>
      <c r="G443" s="5" t="s">
        <v>120</v>
      </c>
      <c r="H443" s="5" t="s">
        <v>121</v>
      </c>
      <c r="I443" s="5"/>
      <c r="J443" s="5"/>
      <c r="K443" s="5">
        <v>223</v>
      </c>
      <c r="L443" s="5">
        <v>9</v>
      </c>
      <c r="M443" s="5">
        <v>3</v>
      </c>
      <c r="N443" s="5" t="s">
        <v>3</v>
      </c>
      <c r="O443" s="5">
        <v>2</v>
      </c>
      <c r="P443" s="5">
        <f>ROUND(Source!EI433,O443)</f>
        <v>0</v>
      </c>
      <c r="Q443" s="5"/>
      <c r="R443" s="5"/>
      <c r="S443" s="5"/>
      <c r="T443" s="5"/>
      <c r="U443" s="5"/>
      <c r="V443" s="5"/>
      <c r="W443" s="5"/>
    </row>
    <row r="444" spans="1:206" x14ac:dyDescent="0.25">
      <c r="A444" s="5">
        <v>50</v>
      </c>
      <c r="B444" s="5">
        <v>0</v>
      </c>
      <c r="C444" s="5">
        <v>0</v>
      </c>
      <c r="D444" s="5">
        <v>1</v>
      </c>
      <c r="E444" s="5">
        <v>229</v>
      </c>
      <c r="F444" s="5">
        <f>ROUND(Source!AZ433,O444)</f>
        <v>0</v>
      </c>
      <c r="G444" s="5" t="s">
        <v>122</v>
      </c>
      <c r="H444" s="5" t="s">
        <v>123</v>
      </c>
      <c r="I444" s="5"/>
      <c r="J444" s="5"/>
      <c r="K444" s="5">
        <v>229</v>
      </c>
      <c r="L444" s="5">
        <v>10</v>
      </c>
      <c r="M444" s="5">
        <v>3</v>
      </c>
      <c r="N444" s="5" t="s">
        <v>3</v>
      </c>
      <c r="O444" s="5">
        <v>2</v>
      </c>
      <c r="P444" s="5">
        <f>ROUND(Source!ER433,O444)</f>
        <v>0</v>
      </c>
      <c r="Q444" s="5"/>
      <c r="R444" s="5"/>
      <c r="S444" s="5"/>
      <c r="T444" s="5"/>
      <c r="U444" s="5"/>
      <c r="V444" s="5"/>
      <c r="W444" s="5"/>
    </row>
    <row r="445" spans="1:206" x14ac:dyDescent="0.25">
      <c r="A445" s="5">
        <v>50</v>
      </c>
      <c r="B445" s="5">
        <v>0</v>
      </c>
      <c r="C445" s="5">
        <v>0</v>
      </c>
      <c r="D445" s="5">
        <v>1</v>
      </c>
      <c r="E445" s="5">
        <v>203</v>
      </c>
      <c r="F445" s="5">
        <f>ROUND(Source!Q433,O445)</f>
        <v>425.99</v>
      </c>
      <c r="G445" s="5" t="s">
        <v>124</v>
      </c>
      <c r="H445" s="5" t="s">
        <v>125</v>
      </c>
      <c r="I445" s="5"/>
      <c r="J445" s="5"/>
      <c r="K445" s="5">
        <v>203</v>
      </c>
      <c r="L445" s="5">
        <v>11</v>
      </c>
      <c r="M445" s="5">
        <v>3</v>
      </c>
      <c r="N445" s="5" t="s">
        <v>3</v>
      </c>
      <c r="O445" s="5">
        <v>2</v>
      </c>
      <c r="P445" s="5">
        <f>ROUND(Source!DI433,O445)</f>
        <v>3913.35</v>
      </c>
      <c r="Q445" s="5"/>
      <c r="R445" s="5"/>
      <c r="S445" s="5"/>
      <c r="T445" s="5"/>
      <c r="U445" s="5"/>
      <c r="V445" s="5"/>
      <c r="W445" s="5"/>
    </row>
    <row r="446" spans="1:206" x14ac:dyDescent="0.25">
      <c r="A446" s="5">
        <v>50</v>
      </c>
      <c r="B446" s="5">
        <v>0</v>
      </c>
      <c r="C446" s="5">
        <v>0</v>
      </c>
      <c r="D446" s="5">
        <v>1</v>
      </c>
      <c r="E446" s="5">
        <v>231</v>
      </c>
      <c r="F446" s="5">
        <f>ROUND(Source!BB433,O446)</f>
        <v>0</v>
      </c>
      <c r="G446" s="5" t="s">
        <v>126</v>
      </c>
      <c r="H446" s="5" t="s">
        <v>127</v>
      </c>
      <c r="I446" s="5"/>
      <c r="J446" s="5"/>
      <c r="K446" s="5">
        <v>231</v>
      </c>
      <c r="L446" s="5">
        <v>12</v>
      </c>
      <c r="M446" s="5">
        <v>3</v>
      </c>
      <c r="N446" s="5" t="s">
        <v>3</v>
      </c>
      <c r="O446" s="5">
        <v>2</v>
      </c>
      <c r="P446" s="5">
        <f>ROUND(Source!ET433,O446)</f>
        <v>0</v>
      </c>
      <c r="Q446" s="5"/>
      <c r="R446" s="5"/>
      <c r="S446" s="5"/>
      <c r="T446" s="5"/>
      <c r="U446" s="5"/>
      <c r="V446" s="5"/>
      <c r="W446" s="5"/>
    </row>
    <row r="447" spans="1:206" x14ac:dyDescent="0.25">
      <c r="A447" s="5">
        <v>50</v>
      </c>
      <c r="B447" s="5">
        <v>0</v>
      </c>
      <c r="C447" s="5">
        <v>0</v>
      </c>
      <c r="D447" s="5">
        <v>1</v>
      </c>
      <c r="E447" s="5">
        <v>204</v>
      </c>
      <c r="F447" s="5">
        <f>ROUND(Source!R433,O447)</f>
        <v>20.25</v>
      </c>
      <c r="G447" s="5" t="s">
        <v>128</v>
      </c>
      <c r="H447" s="5" t="s">
        <v>129</v>
      </c>
      <c r="I447" s="5"/>
      <c r="J447" s="5"/>
      <c r="K447" s="5">
        <v>204</v>
      </c>
      <c r="L447" s="5">
        <v>13</v>
      </c>
      <c r="M447" s="5">
        <v>3</v>
      </c>
      <c r="N447" s="5" t="s">
        <v>3</v>
      </c>
      <c r="O447" s="5">
        <v>2</v>
      </c>
      <c r="P447" s="5">
        <f>ROUND(Source!DJ433,O447)</f>
        <v>672.22</v>
      </c>
      <c r="Q447" s="5"/>
      <c r="R447" s="5"/>
      <c r="S447" s="5"/>
      <c r="T447" s="5"/>
      <c r="U447" s="5"/>
      <c r="V447" s="5"/>
      <c r="W447" s="5"/>
    </row>
    <row r="448" spans="1:206" x14ac:dyDescent="0.25">
      <c r="A448" s="5">
        <v>50</v>
      </c>
      <c r="B448" s="5">
        <v>0</v>
      </c>
      <c r="C448" s="5">
        <v>0</v>
      </c>
      <c r="D448" s="5">
        <v>1</v>
      </c>
      <c r="E448" s="5">
        <v>205</v>
      </c>
      <c r="F448" s="5">
        <f>ROUND(Source!S433,O448)</f>
        <v>405.26</v>
      </c>
      <c r="G448" s="5" t="s">
        <v>130</v>
      </c>
      <c r="H448" s="5" t="s">
        <v>131</v>
      </c>
      <c r="I448" s="5"/>
      <c r="J448" s="5"/>
      <c r="K448" s="5">
        <v>205</v>
      </c>
      <c r="L448" s="5">
        <v>14</v>
      </c>
      <c r="M448" s="5">
        <v>3</v>
      </c>
      <c r="N448" s="5" t="s">
        <v>3</v>
      </c>
      <c r="O448" s="5">
        <v>2</v>
      </c>
      <c r="P448" s="5">
        <f>ROUND(Source!DK433,O448)</f>
        <v>13446.94</v>
      </c>
      <c r="Q448" s="5"/>
      <c r="R448" s="5"/>
      <c r="S448" s="5"/>
      <c r="T448" s="5"/>
      <c r="U448" s="5"/>
      <c r="V448" s="5"/>
      <c r="W448" s="5"/>
    </row>
    <row r="449" spans="1:88" x14ac:dyDescent="0.25">
      <c r="A449" s="5">
        <v>50</v>
      </c>
      <c r="B449" s="5">
        <v>0</v>
      </c>
      <c r="C449" s="5">
        <v>0</v>
      </c>
      <c r="D449" s="5">
        <v>1</v>
      </c>
      <c r="E449" s="5">
        <v>232</v>
      </c>
      <c r="F449" s="5">
        <f>ROUND(Source!BC433,O449)</f>
        <v>0</v>
      </c>
      <c r="G449" s="5" t="s">
        <v>132</v>
      </c>
      <c r="H449" s="5" t="s">
        <v>133</v>
      </c>
      <c r="I449" s="5"/>
      <c r="J449" s="5"/>
      <c r="K449" s="5">
        <v>232</v>
      </c>
      <c r="L449" s="5">
        <v>15</v>
      </c>
      <c r="M449" s="5">
        <v>3</v>
      </c>
      <c r="N449" s="5" t="s">
        <v>3</v>
      </c>
      <c r="O449" s="5">
        <v>2</v>
      </c>
      <c r="P449" s="5">
        <f>ROUND(Source!EU433,O449)</f>
        <v>0</v>
      </c>
      <c r="Q449" s="5"/>
      <c r="R449" s="5"/>
      <c r="S449" s="5"/>
      <c r="T449" s="5"/>
      <c r="U449" s="5"/>
      <c r="V449" s="5"/>
      <c r="W449" s="5"/>
    </row>
    <row r="450" spans="1:88" x14ac:dyDescent="0.25">
      <c r="A450" s="5">
        <v>50</v>
      </c>
      <c r="B450" s="5">
        <v>0</v>
      </c>
      <c r="C450" s="5">
        <v>0</v>
      </c>
      <c r="D450" s="5">
        <v>1</v>
      </c>
      <c r="E450" s="5">
        <v>214</v>
      </c>
      <c r="F450" s="5">
        <f>ROUND(Source!AS433,O450)</f>
        <v>859.42</v>
      </c>
      <c r="G450" s="5" t="s">
        <v>134</v>
      </c>
      <c r="H450" s="5" t="s">
        <v>135</v>
      </c>
      <c r="I450" s="5"/>
      <c r="J450" s="5"/>
      <c r="K450" s="5">
        <v>214</v>
      </c>
      <c r="L450" s="5">
        <v>16</v>
      </c>
      <c r="M450" s="5">
        <v>3</v>
      </c>
      <c r="N450" s="5" t="s">
        <v>3</v>
      </c>
      <c r="O450" s="5">
        <v>2</v>
      </c>
      <c r="P450" s="5">
        <f>ROUND(Source!EK433,O450)</f>
        <v>9237.2199999999993</v>
      </c>
      <c r="Q450" s="5"/>
      <c r="R450" s="5"/>
      <c r="S450" s="5"/>
      <c r="T450" s="5"/>
      <c r="U450" s="5"/>
      <c r="V450" s="5"/>
      <c r="W450" s="5"/>
    </row>
    <row r="451" spans="1:88" x14ac:dyDescent="0.25">
      <c r="A451" s="5">
        <v>50</v>
      </c>
      <c r="B451" s="5">
        <v>0</v>
      </c>
      <c r="C451" s="5">
        <v>0</v>
      </c>
      <c r="D451" s="5">
        <v>1</v>
      </c>
      <c r="E451" s="5">
        <v>215</v>
      </c>
      <c r="F451" s="5">
        <f>ROUND(Source!AT433,O451)</f>
        <v>1784.2</v>
      </c>
      <c r="G451" s="5" t="s">
        <v>136</v>
      </c>
      <c r="H451" s="5" t="s">
        <v>137</v>
      </c>
      <c r="I451" s="5"/>
      <c r="J451" s="5"/>
      <c r="K451" s="5">
        <v>215</v>
      </c>
      <c r="L451" s="5">
        <v>17</v>
      </c>
      <c r="M451" s="5">
        <v>3</v>
      </c>
      <c r="N451" s="5" t="s">
        <v>3</v>
      </c>
      <c r="O451" s="5">
        <v>2</v>
      </c>
      <c r="P451" s="5">
        <f>ROUND(Source!EL433,O451)</f>
        <v>40132.54</v>
      </c>
      <c r="Q451" s="5"/>
      <c r="R451" s="5"/>
      <c r="S451" s="5"/>
      <c r="T451" s="5"/>
      <c r="U451" s="5"/>
      <c r="V451" s="5"/>
      <c r="W451" s="5"/>
    </row>
    <row r="452" spans="1:88" x14ac:dyDescent="0.25">
      <c r="A452" s="5">
        <v>50</v>
      </c>
      <c r="B452" s="5">
        <v>0</v>
      </c>
      <c r="C452" s="5">
        <v>0</v>
      </c>
      <c r="D452" s="5">
        <v>1</v>
      </c>
      <c r="E452" s="5">
        <v>217</v>
      </c>
      <c r="F452" s="5">
        <f>ROUND(Source!AU433,O452)</f>
        <v>0</v>
      </c>
      <c r="G452" s="5" t="s">
        <v>138</v>
      </c>
      <c r="H452" s="5" t="s">
        <v>139</v>
      </c>
      <c r="I452" s="5"/>
      <c r="J452" s="5"/>
      <c r="K452" s="5">
        <v>217</v>
      </c>
      <c r="L452" s="5">
        <v>18</v>
      </c>
      <c r="M452" s="5">
        <v>3</v>
      </c>
      <c r="N452" s="5" t="s">
        <v>3</v>
      </c>
      <c r="O452" s="5">
        <v>2</v>
      </c>
      <c r="P452" s="5">
        <f>ROUND(Source!EM433,O452)</f>
        <v>0</v>
      </c>
      <c r="Q452" s="5"/>
      <c r="R452" s="5"/>
      <c r="S452" s="5"/>
      <c r="T452" s="5"/>
      <c r="U452" s="5"/>
      <c r="V452" s="5"/>
      <c r="W452" s="5"/>
    </row>
    <row r="453" spans="1:88" x14ac:dyDescent="0.25">
      <c r="A453" s="5">
        <v>50</v>
      </c>
      <c r="B453" s="5">
        <v>0</v>
      </c>
      <c r="C453" s="5">
        <v>0</v>
      </c>
      <c r="D453" s="5">
        <v>1</v>
      </c>
      <c r="E453" s="5">
        <v>230</v>
      </c>
      <c r="F453" s="5">
        <f>ROUND(Source!BA433,O453)</f>
        <v>0</v>
      </c>
      <c r="G453" s="5" t="s">
        <v>140</v>
      </c>
      <c r="H453" s="5" t="s">
        <v>141</v>
      </c>
      <c r="I453" s="5"/>
      <c r="J453" s="5"/>
      <c r="K453" s="5">
        <v>230</v>
      </c>
      <c r="L453" s="5">
        <v>19</v>
      </c>
      <c r="M453" s="5">
        <v>3</v>
      </c>
      <c r="N453" s="5" t="s">
        <v>3</v>
      </c>
      <c r="O453" s="5">
        <v>2</v>
      </c>
      <c r="P453" s="5">
        <f>ROUND(Source!ES433,O453)</f>
        <v>0</v>
      </c>
      <c r="Q453" s="5"/>
      <c r="R453" s="5"/>
      <c r="S453" s="5"/>
      <c r="T453" s="5"/>
      <c r="U453" s="5"/>
      <c r="V453" s="5"/>
      <c r="W453" s="5"/>
    </row>
    <row r="454" spans="1:88" x14ac:dyDescent="0.25">
      <c r="A454" s="5">
        <v>50</v>
      </c>
      <c r="B454" s="5">
        <v>0</v>
      </c>
      <c r="C454" s="5">
        <v>0</v>
      </c>
      <c r="D454" s="5">
        <v>1</v>
      </c>
      <c r="E454" s="5">
        <v>206</v>
      </c>
      <c r="F454" s="5">
        <f>ROUND(Source!T433,O454)</f>
        <v>0</v>
      </c>
      <c r="G454" s="5" t="s">
        <v>142</v>
      </c>
      <c r="H454" s="5" t="s">
        <v>143</v>
      </c>
      <c r="I454" s="5"/>
      <c r="J454" s="5"/>
      <c r="K454" s="5">
        <v>206</v>
      </c>
      <c r="L454" s="5">
        <v>20</v>
      </c>
      <c r="M454" s="5">
        <v>3</v>
      </c>
      <c r="N454" s="5" t="s">
        <v>3</v>
      </c>
      <c r="O454" s="5">
        <v>2</v>
      </c>
      <c r="P454" s="5">
        <f>ROUND(Source!DL433,O454)</f>
        <v>0</v>
      </c>
      <c r="Q454" s="5"/>
      <c r="R454" s="5"/>
      <c r="S454" s="5"/>
      <c r="T454" s="5"/>
      <c r="U454" s="5"/>
      <c r="V454" s="5"/>
      <c r="W454" s="5"/>
    </row>
    <row r="455" spans="1:88" x14ac:dyDescent="0.25">
      <c r="A455" s="5">
        <v>50</v>
      </c>
      <c r="B455" s="5">
        <v>0</v>
      </c>
      <c r="C455" s="5">
        <v>0</v>
      </c>
      <c r="D455" s="5">
        <v>1</v>
      </c>
      <c r="E455" s="5">
        <v>207</v>
      </c>
      <c r="F455" s="5">
        <f>Source!U433</f>
        <v>42.309800000000003</v>
      </c>
      <c r="G455" s="5" t="s">
        <v>144</v>
      </c>
      <c r="H455" s="5" t="s">
        <v>145</v>
      </c>
      <c r="I455" s="5"/>
      <c r="J455" s="5"/>
      <c r="K455" s="5">
        <v>207</v>
      </c>
      <c r="L455" s="5">
        <v>21</v>
      </c>
      <c r="M455" s="5">
        <v>3</v>
      </c>
      <c r="N455" s="5" t="s">
        <v>3</v>
      </c>
      <c r="O455" s="5">
        <v>-1</v>
      </c>
      <c r="P455" s="5">
        <f>Source!DM433</f>
        <v>42.309800000000003</v>
      </c>
      <c r="Q455" s="5"/>
      <c r="R455" s="5"/>
      <c r="S455" s="5"/>
      <c r="T455" s="5"/>
      <c r="U455" s="5"/>
      <c r="V455" s="5"/>
      <c r="W455" s="5"/>
    </row>
    <row r="456" spans="1:88" x14ac:dyDescent="0.25">
      <c r="A456" s="5">
        <v>50</v>
      </c>
      <c r="B456" s="5">
        <v>0</v>
      </c>
      <c r="C456" s="5">
        <v>0</v>
      </c>
      <c r="D456" s="5">
        <v>1</v>
      </c>
      <c r="E456" s="5">
        <v>208</v>
      </c>
      <c r="F456" s="5">
        <f>Source!V433</f>
        <v>1.6793</v>
      </c>
      <c r="G456" s="5" t="s">
        <v>146</v>
      </c>
      <c r="H456" s="5" t="s">
        <v>147</v>
      </c>
      <c r="I456" s="5"/>
      <c r="J456" s="5"/>
      <c r="K456" s="5">
        <v>208</v>
      </c>
      <c r="L456" s="5">
        <v>22</v>
      </c>
      <c r="M456" s="5">
        <v>3</v>
      </c>
      <c r="N456" s="5" t="s">
        <v>3</v>
      </c>
      <c r="O456" s="5">
        <v>-1</v>
      </c>
      <c r="P456" s="5">
        <f>Source!DN433</f>
        <v>1.6793</v>
      </c>
      <c r="Q456" s="5"/>
      <c r="R456" s="5"/>
      <c r="S456" s="5"/>
      <c r="T456" s="5"/>
      <c r="U456" s="5"/>
      <c r="V456" s="5"/>
      <c r="W456" s="5"/>
    </row>
    <row r="457" spans="1:88" x14ac:dyDescent="0.25">
      <c r="A457" s="5">
        <v>50</v>
      </c>
      <c r="B457" s="5">
        <v>0</v>
      </c>
      <c r="C457" s="5">
        <v>0</v>
      </c>
      <c r="D457" s="5">
        <v>1</v>
      </c>
      <c r="E457" s="5">
        <v>209</v>
      </c>
      <c r="F457" s="5">
        <f>ROUND(Source!W433,O457)</f>
        <v>2.9</v>
      </c>
      <c r="G457" s="5" t="s">
        <v>148</v>
      </c>
      <c r="H457" s="5" t="s">
        <v>149</v>
      </c>
      <c r="I457" s="5"/>
      <c r="J457" s="5"/>
      <c r="K457" s="5">
        <v>209</v>
      </c>
      <c r="L457" s="5">
        <v>23</v>
      </c>
      <c r="M457" s="5">
        <v>3</v>
      </c>
      <c r="N457" s="5" t="s">
        <v>3</v>
      </c>
      <c r="O457" s="5">
        <v>2</v>
      </c>
      <c r="P457" s="5">
        <f>ROUND(Source!DO433,O457)</f>
        <v>2.9</v>
      </c>
      <c r="Q457" s="5"/>
      <c r="R457" s="5"/>
      <c r="S457" s="5"/>
      <c r="T457" s="5"/>
      <c r="U457" s="5"/>
      <c r="V457" s="5"/>
      <c r="W457" s="5"/>
    </row>
    <row r="458" spans="1:88" x14ac:dyDescent="0.25">
      <c r="A458" s="5">
        <v>50</v>
      </c>
      <c r="B458" s="5">
        <v>0</v>
      </c>
      <c r="C458" s="5">
        <v>0</v>
      </c>
      <c r="D458" s="5">
        <v>1</v>
      </c>
      <c r="E458" s="5">
        <v>233</v>
      </c>
      <c r="F458" s="5">
        <f>ROUND(Source!BD433,O458)</f>
        <v>0</v>
      </c>
      <c r="G458" s="5" t="s">
        <v>150</v>
      </c>
      <c r="H458" s="5" t="s">
        <v>151</v>
      </c>
      <c r="I458" s="5"/>
      <c r="J458" s="5"/>
      <c r="K458" s="5">
        <v>233</v>
      </c>
      <c r="L458" s="5">
        <v>24</v>
      </c>
      <c r="M458" s="5">
        <v>3</v>
      </c>
      <c r="N458" s="5" t="s">
        <v>3</v>
      </c>
      <c r="O458" s="5">
        <v>2</v>
      </c>
      <c r="P458" s="5">
        <f>ROUND(Source!EV433,O458)</f>
        <v>0</v>
      </c>
      <c r="Q458" s="5"/>
      <c r="R458" s="5"/>
      <c r="S458" s="5"/>
      <c r="T458" s="5"/>
      <c r="U458" s="5"/>
      <c r="V458" s="5"/>
      <c r="W458" s="5"/>
    </row>
    <row r="459" spans="1:88" x14ac:dyDescent="0.25">
      <c r="A459" s="5">
        <v>50</v>
      </c>
      <c r="B459" s="5">
        <v>0</v>
      </c>
      <c r="C459" s="5">
        <v>0</v>
      </c>
      <c r="D459" s="5">
        <v>1</v>
      </c>
      <c r="E459" s="5">
        <v>210</v>
      </c>
      <c r="F459" s="5">
        <f>ROUND(Source!X433,O459)</f>
        <v>407.5</v>
      </c>
      <c r="G459" s="5" t="s">
        <v>152</v>
      </c>
      <c r="H459" s="5" t="s">
        <v>153</v>
      </c>
      <c r="I459" s="5"/>
      <c r="J459" s="5"/>
      <c r="K459" s="5">
        <v>210</v>
      </c>
      <c r="L459" s="5">
        <v>25</v>
      </c>
      <c r="M459" s="5">
        <v>3</v>
      </c>
      <c r="N459" s="5" t="s">
        <v>3</v>
      </c>
      <c r="O459" s="5">
        <v>2</v>
      </c>
      <c r="P459" s="5">
        <f>ROUND(Source!DP433,O459)</f>
        <v>13521.85</v>
      </c>
      <c r="Q459" s="5"/>
      <c r="R459" s="5"/>
      <c r="S459" s="5"/>
      <c r="T459" s="5"/>
      <c r="U459" s="5"/>
      <c r="V459" s="5"/>
      <c r="W459" s="5"/>
    </row>
    <row r="460" spans="1:88" x14ac:dyDescent="0.25">
      <c r="A460" s="5">
        <v>50</v>
      </c>
      <c r="B460" s="5">
        <v>0</v>
      </c>
      <c r="C460" s="5">
        <v>0</v>
      </c>
      <c r="D460" s="5">
        <v>1</v>
      </c>
      <c r="E460" s="5">
        <v>211</v>
      </c>
      <c r="F460" s="5">
        <f>ROUND(Source!Y433,O460)</f>
        <v>275.45999999999998</v>
      </c>
      <c r="G460" s="5" t="s">
        <v>154</v>
      </c>
      <c r="H460" s="5" t="s">
        <v>155</v>
      </c>
      <c r="I460" s="5"/>
      <c r="J460" s="5"/>
      <c r="K460" s="5">
        <v>211</v>
      </c>
      <c r="L460" s="5">
        <v>26</v>
      </c>
      <c r="M460" s="5">
        <v>3</v>
      </c>
      <c r="N460" s="5" t="s">
        <v>3</v>
      </c>
      <c r="O460" s="5">
        <v>2</v>
      </c>
      <c r="P460" s="5">
        <f>ROUND(Source!DQ433,O460)</f>
        <v>9140.76</v>
      </c>
      <c r="Q460" s="5"/>
      <c r="R460" s="5"/>
      <c r="S460" s="5"/>
      <c r="T460" s="5"/>
      <c r="U460" s="5"/>
      <c r="V460" s="5"/>
      <c r="W460" s="5"/>
    </row>
    <row r="461" spans="1:88" x14ac:dyDescent="0.25">
      <c r="A461" s="5">
        <v>50</v>
      </c>
      <c r="B461" s="5">
        <v>0</v>
      </c>
      <c r="C461" s="5">
        <v>0</v>
      </c>
      <c r="D461" s="5">
        <v>1</v>
      </c>
      <c r="E461" s="5">
        <v>224</v>
      </c>
      <c r="F461" s="5">
        <f>ROUND(Source!AR433,O461)</f>
        <v>2643.62</v>
      </c>
      <c r="G461" s="5" t="s">
        <v>156</v>
      </c>
      <c r="H461" s="5" t="s">
        <v>157</v>
      </c>
      <c r="I461" s="5"/>
      <c r="J461" s="5"/>
      <c r="K461" s="5">
        <v>224</v>
      </c>
      <c r="L461" s="5">
        <v>27</v>
      </c>
      <c r="M461" s="5">
        <v>3</v>
      </c>
      <c r="N461" s="5" t="s">
        <v>3</v>
      </c>
      <c r="O461" s="5">
        <v>2</v>
      </c>
      <c r="P461" s="5">
        <f>ROUND(Source!EJ433,O461)</f>
        <v>49369.760000000002</v>
      </c>
      <c r="Q461" s="5"/>
      <c r="R461" s="5"/>
      <c r="S461" s="5"/>
      <c r="T461" s="5"/>
      <c r="U461" s="5"/>
      <c r="V461" s="5"/>
      <c r="W461" s="5"/>
    </row>
    <row r="463" spans="1:88" x14ac:dyDescent="0.25">
      <c r="A463" s="1">
        <v>4</v>
      </c>
      <c r="B463" s="1">
        <v>1</v>
      </c>
      <c r="C463" s="1"/>
      <c r="D463" s="1">
        <f>ROW(A486)</f>
        <v>486</v>
      </c>
      <c r="E463" s="1"/>
      <c r="F463" s="1" t="s">
        <v>38</v>
      </c>
      <c r="G463" s="1" t="s">
        <v>175</v>
      </c>
      <c r="H463" s="1" t="s">
        <v>3</v>
      </c>
      <c r="I463" s="1">
        <v>0</v>
      </c>
      <c r="J463" s="1"/>
      <c r="K463" s="1">
        <v>-1</v>
      </c>
      <c r="L463" s="1"/>
      <c r="M463" s="1" t="s">
        <v>3</v>
      </c>
      <c r="N463" s="1"/>
      <c r="O463" s="1"/>
      <c r="P463" s="1"/>
      <c r="Q463" s="1"/>
      <c r="R463" s="1"/>
      <c r="S463" s="1">
        <v>0</v>
      </c>
      <c r="T463" s="1">
        <v>0</v>
      </c>
      <c r="U463" s="1" t="s">
        <v>3</v>
      </c>
      <c r="V463" s="1">
        <v>0</v>
      </c>
      <c r="W463" s="1"/>
      <c r="X463" s="1"/>
      <c r="Y463" s="1"/>
      <c r="Z463" s="1"/>
      <c r="AA463" s="1"/>
      <c r="AB463" s="1" t="s">
        <v>3</v>
      </c>
      <c r="AC463" s="1" t="s">
        <v>3</v>
      </c>
      <c r="AD463" s="1" t="s">
        <v>3</v>
      </c>
      <c r="AE463" s="1" t="s">
        <v>3</v>
      </c>
      <c r="AF463" s="1" t="s">
        <v>3</v>
      </c>
      <c r="AG463" s="1" t="s">
        <v>3</v>
      </c>
      <c r="AH463" s="1"/>
      <c r="AI463" s="1"/>
      <c r="AJ463" s="1"/>
      <c r="AK463" s="1"/>
      <c r="AL463" s="1"/>
      <c r="AM463" s="1"/>
      <c r="AN463" s="1"/>
      <c r="AO463" s="1"/>
      <c r="AP463" s="1" t="s">
        <v>3</v>
      </c>
      <c r="AQ463" s="1" t="s">
        <v>3</v>
      </c>
      <c r="AR463" s="1" t="s">
        <v>3</v>
      </c>
      <c r="AS463" s="1"/>
      <c r="AT463" s="1"/>
      <c r="AU463" s="1"/>
      <c r="AV463" s="1"/>
      <c r="AW463" s="1"/>
      <c r="AX463" s="1"/>
      <c r="AY463" s="1"/>
      <c r="AZ463" s="1" t="s">
        <v>3</v>
      </c>
      <c r="BA463" s="1"/>
      <c r="BB463" s="1" t="s">
        <v>3</v>
      </c>
      <c r="BC463" s="1" t="s">
        <v>3</v>
      </c>
      <c r="BD463" s="1" t="s">
        <v>3</v>
      </c>
      <c r="BE463" s="1" t="s">
        <v>3</v>
      </c>
      <c r="BF463" s="1" t="s">
        <v>3</v>
      </c>
      <c r="BG463" s="1" t="s">
        <v>3</v>
      </c>
      <c r="BH463" s="1" t="s">
        <v>3</v>
      </c>
      <c r="BI463" s="1" t="s">
        <v>3</v>
      </c>
      <c r="BJ463" s="1" t="s">
        <v>3</v>
      </c>
      <c r="BK463" s="1" t="s">
        <v>3</v>
      </c>
      <c r="BL463" s="1" t="s">
        <v>3</v>
      </c>
      <c r="BM463" s="1" t="s">
        <v>3</v>
      </c>
      <c r="BN463" s="1" t="s">
        <v>3</v>
      </c>
      <c r="BO463" s="1" t="s">
        <v>3</v>
      </c>
      <c r="BP463" s="1" t="s">
        <v>3</v>
      </c>
      <c r="BQ463" s="1"/>
      <c r="BR463" s="1"/>
      <c r="BS463" s="1"/>
      <c r="BT463" s="1"/>
      <c r="BU463" s="1"/>
      <c r="BV463" s="1"/>
      <c r="BW463" s="1"/>
      <c r="BX463" s="1">
        <v>0</v>
      </c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>
        <v>0</v>
      </c>
    </row>
    <row r="465" spans="1:255" x14ac:dyDescent="0.25">
      <c r="A465" s="3">
        <v>52</v>
      </c>
      <c r="B465" s="3">
        <f t="shared" ref="B465:G465" si="248">B486</f>
        <v>1</v>
      </c>
      <c r="C465" s="3">
        <f t="shared" si="248"/>
        <v>4</v>
      </c>
      <c r="D465" s="3">
        <f t="shared" si="248"/>
        <v>463</v>
      </c>
      <c r="E465" s="3">
        <f t="shared" si="248"/>
        <v>0</v>
      </c>
      <c r="F465" s="3" t="str">
        <f t="shared" si="248"/>
        <v>3</v>
      </c>
      <c r="G465" s="3" t="str">
        <f t="shared" si="248"/>
        <v>Материалы</v>
      </c>
      <c r="H465" s="3"/>
      <c r="I465" s="3"/>
      <c r="J465" s="3"/>
      <c r="K465" s="3"/>
      <c r="L465" s="3"/>
      <c r="M465" s="3"/>
      <c r="N465" s="3"/>
      <c r="O465" s="3">
        <f t="shared" ref="O465:AT465" si="249">O486</f>
        <v>10290.89</v>
      </c>
      <c r="P465" s="3">
        <f t="shared" si="249"/>
        <v>10290.89</v>
      </c>
      <c r="Q465" s="3">
        <f t="shared" si="249"/>
        <v>0</v>
      </c>
      <c r="R465" s="3">
        <f t="shared" si="249"/>
        <v>0</v>
      </c>
      <c r="S465" s="3">
        <f t="shared" si="249"/>
        <v>0</v>
      </c>
      <c r="T465" s="3">
        <f t="shared" si="249"/>
        <v>0</v>
      </c>
      <c r="U465" s="3">
        <f t="shared" si="249"/>
        <v>0</v>
      </c>
      <c r="V465" s="3">
        <f t="shared" si="249"/>
        <v>0</v>
      </c>
      <c r="W465" s="3">
        <f t="shared" si="249"/>
        <v>100.24</v>
      </c>
      <c r="X465" s="3">
        <f t="shared" si="249"/>
        <v>0</v>
      </c>
      <c r="Y465" s="3">
        <f t="shared" si="249"/>
        <v>0</v>
      </c>
      <c r="Z465" s="3">
        <f t="shared" si="249"/>
        <v>0</v>
      </c>
      <c r="AA465" s="3">
        <f t="shared" si="249"/>
        <v>0</v>
      </c>
      <c r="AB465" s="3">
        <f t="shared" si="249"/>
        <v>10290.89</v>
      </c>
      <c r="AC465" s="3">
        <f t="shared" si="249"/>
        <v>10290.89</v>
      </c>
      <c r="AD465" s="3">
        <f t="shared" si="249"/>
        <v>0</v>
      </c>
      <c r="AE465" s="3">
        <f t="shared" si="249"/>
        <v>0</v>
      </c>
      <c r="AF465" s="3">
        <f t="shared" si="249"/>
        <v>0</v>
      </c>
      <c r="AG465" s="3">
        <f t="shared" si="249"/>
        <v>0</v>
      </c>
      <c r="AH465" s="3">
        <f t="shared" si="249"/>
        <v>0</v>
      </c>
      <c r="AI465" s="3">
        <f t="shared" si="249"/>
        <v>0</v>
      </c>
      <c r="AJ465" s="3">
        <f t="shared" si="249"/>
        <v>100.24</v>
      </c>
      <c r="AK465" s="3">
        <f t="shared" si="249"/>
        <v>0</v>
      </c>
      <c r="AL465" s="3">
        <f t="shared" si="249"/>
        <v>0</v>
      </c>
      <c r="AM465" s="3">
        <f t="shared" si="249"/>
        <v>0</v>
      </c>
      <c r="AN465" s="3">
        <f t="shared" si="249"/>
        <v>0</v>
      </c>
      <c r="AO465" s="3">
        <f t="shared" si="249"/>
        <v>0</v>
      </c>
      <c r="AP465" s="3">
        <f t="shared" si="249"/>
        <v>0</v>
      </c>
      <c r="AQ465" s="3">
        <f t="shared" si="249"/>
        <v>0</v>
      </c>
      <c r="AR465" s="3">
        <f t="shared" si="249"/>
        <v>10290.89</v>
      </c>
      <c r="AS465" s="3">
        <f t="shared" si="249"/>
        <v>10290.89</v>
      </c>
      <c r="AT465" s="3">
        <f t="shared" si="249"/>
        <v>0</v>
      </c>
      <c r="AU465" s="3">
        <f t="shared" ref="AU465:BZ465" si="250">AU486</f>
        <v>0</v>
      </c>
      <c r="AV465" s="3">
        <f t="shared" si="250"/>
        <v>10290.89</v>
      </c>
      <c r="AW465" s="3">
        <f t="shared" si="250"/>
        <v>10290.89</v>
      </c>
      <c r="AX465" s="3">
        <f t="shared" si="250"/>
        <v>0</v>
      </c>
      <c r="AY465" s="3">
        <f t="shared" si="250"/>
        <v>10290.89</v>
      </c>
      <c r="AZ465" s="3">
        <f t="shared" si="250"/>
        <v>0</v>
      </c>
      <c r="BA465" s="3">
        <f t="shared" si="250"/>
        <v>0</v>
      </c>
      <c r="BB465" s="3">
        <f t="shared" si="250"/>
        <v>0</v>
      </c>
      <c r="BC465" s="3">
        <f t="shared" si="250"/>
        <v>0</v>
      </c>
      <c r="BD465" s="3">
        <f t="shared" si="250"/>
        <v>0</v>
      </c>
      <c r="BE465" s="3">
        <f t="shared" si="250"/>
        <v>0</v>
      </c>
      <c r="BF465" s="3">
        <f t="shared" si="250"/>
        <v>0</v>
      </c>
      <c r="BG465" s="3">
        <f t="shared" si="250"/>
        <v>0</v>
      </c>
      <c r="BH465" s="3">
        <f t="shared" si="250"/>
        <v>0</v>
      </c>
      <c r="BI465" s="3">
        <f t="shared" si="250"/>
        <v>0</v>
      </c>
      <c r="BJ465" s="3">
        <f t="shared" si="250"/>
        <v>0</v>
      </c>
      <c r="BK465" s="3">
        <f t="shared" si="250"/>
        <v>0</v>
      </c>
      <c r="BL465" s="3">
        <f t="shared" si="250"/>
        <v>0</v>
      </c>
      <c r="BM465" s="3">
        <f t="shared" si="250"/>
        <v>0</v>
      </c>
      <c r="BN465" s="3">
        <f t="shared" si="250"/>
        <v>0</v>
      </c>
      <c r="BO465" s="3">
        <f t="shared" si="250"/>
        <v>0</v>
      </c>
      <c r="BP465" s="3">
        <f t="shared" si="250"/>
        <v>0</v>
      </c>
      <c r="BQ465" s="3">
        <f t="shared" si="250"/>
        <v>0</v>
      </c>
      <c r="BR465" s="3">
        <f t="shared" si="250"/>
        <v>0</v>
      </c>
      <c r="BS465" s="3">
        <f t="shared" si="250"/>
        <v>0</v>
      </c>
      <c r="BT465" s="3">
        <f t="shared" si="250"/>
        <v>0</v>
      </c>
      <c r="BU465" s="3">
        <f t="shared" si="250"/>
        <v>0</v>
      </c>
      <c r="BV465" s="3">
        <f t="shared" si="250"/>
        <v>0</v>
      </c>
      <c r="BW465" s="3">
        <f t="shared" si="250"/>
        <v>0</v>
      </c>
      <c r="BX465" s="3">
        <f t="shared" si="250"/>
        <v>0</v>
      </c>
      <c r="BY465" s="3">
        <f t="shared" si="250"/>
        <v>0</v>
      </c>
      <c r="BZ465" s="3">
        <f t="shared" si="250"/>
        <v>0</v>
      </c>
      <c r="CA465" s="3">
        <f t="shared" ref="CA465:DF465" si="251">CA486</f>
        <v>10290.89</v>
      </c>
      <c r="CB465" s="3">
        <f t="shared" si="251"/>
        <v>10290.89</v>
      </c>
      <c r="CC465" s="3">
        <f t="shared" si="251"/>
        <v>0</v>
      </c>
      <c r="CD465" s="3">
        <f t="shared" si="251"/>
        <v>0</v>
      </c>
      <c r="CE465" s="3">
        <f t="shared" si="251"/>
        <v>10290.89</v>
      </c>
      <c r="CF465" s="3">
        <f t="shared" si="251"/>
        <v>10290.89</v>
      </c>
      <c r="CG465" s="3">
        <f t="shared" si="251"/>
        <v>0</v>
      </c>
      <c r="CH465" s="3">
        <f t="shared" si="251"/>
        <v>10290.89</v>
      </c>
      <c r="CI465" s="3">
        <f t="shared" si="251"/>
        <v>0</v>
      </c>
      <c r="CJ465" s="3">
        <f t="shared" si="251"/>
        <v>0</v>
      </c>
      <c r="CK465" s="3">
        <f t="shared" si="251"/>
        <v>0</v>
      </c>
      <c r="CL465" s="3">
        <f t="shared" si="251"/>
        <v>0</v>
      </c>
      <c r="CM465" s="3">
        <f t="shared" si="251"/>
        <v>0</v>
      </c>
      <c r="CN465" s="3">
        <f t="shared" si="251"/>
        <v>0</v>
      </c>
      <c r="CO465" s="3">
        <f t="shared" si="251"/>
        <v>0</v>
      </c>
      <c r="CP465" s="3">
        <f t="shared" si="251"/>
        <v>0</v>
      </c>
      <c r="CQ465" s="3">
        <f t="shared" si="251"/>
        <v>0</v>
      </c>
      <c r="CR465" s="3">
        <f t="shared" si="251"/>
        <v>0</v>
      </c>
      <c r="CS465" s="3">
        <f t="shared" si="251"/>
        <v>0</v>
      </c>
      <c r="CT465" s="3">
        <f t="shared" si="251"/>
        <v>0</v>
      </c>
      <c r="CU465" s="3">
        <f t="shared" si="251"/>
        <v>0</v>
      </c>
      <c r="CV465" s="3">
        <f t="shared" si="251"/>
        <v>0</v>
      </c>
      <c r="CW465" s="3">
        <f t="shared" si="251"/>
        <v>0</v>
      </c>
      <c r="CX465" s="3">
        <f t="shared" si="251"/>
        <v>0</v>
      </c>
      <c r="CY465" s="3">
        <f t="shared" si="251"/>
        <v>0</v>
      </c>
      <c r="CZ465" s="3">
        <f t="shared" si="251"/>
        <v>0</v>
      </c>
      <c r="DA465" s="3">
        <f t="shared" si="251"/>
        <v>0</v>
      </c>
      <c r="DB465" s="3">
        <f t="shared" si="251"/>
        <v>0</v>
      </c>
      <c r="DC465" s="3">
        <f t="shared" si="251"/>
        <v>0</v>
      </c>
      <c r="DD465" s="3">
        <f t="shared" si="251"/>
        <v>0</v>
      </c>
      <c r="DE465" s="3">
        <f t="shared" si="251"/>
        <v>0</v>
      </c>
      <c r="DF465" s="3">
        <f t="shared" si="251"/>
        <v>0</v>
      </c>
      <c r="DG465" s="4">
        <f t="shared" ref="DG465:EL465" si="252">DG486</f>
        <v>66422.91</v>
      </c>
      <c r="DH465" s="4">
        <f t="shared" si="252"/>
        <v>66422.91</v>
      </c>
      <c r="DI465" s="4">
        <f t="shared" si="252"/>
        <v>0</v>
      </c>
      <c r="DJ465" s="4">
        <f t="shared" si="252"/>
        <v>0</v>
      </c>
      <c r="DK465" s="4">
        <f t="shared" si="252"/>
        <v>0</v>
      </c>
      <c r="DL465" s="4">
        <f t="shared" si="252"/>
        <v>0</v>
      </c>
      <c r="DM465" s="4">
        <f t="shared" si="252"/>
        <v>0</v>
      </c>
      <c r="DN465" s="4">
        <f t="shared" si="252"/>
        <v>0</v>
      </c>
      <c r="DO465" s="4">
        <f t="shared" si="252"/>
        <v>100.24</v>
      </c>
      <c r="DP465" s="4">
        <f t="shared" si="252"/>
        <v>0</v>
      </c>
      <c r="DQ465" s="4">
        <f t="shared" si="252"/>
        <v>0</v>
      </c>
      <c r="DR465" s="4">
        <f t="shared" si="252"/>
        <v>0</v>
      </c>
      <c r="DS465" s="4">
        <f t="shared" si="252"/>
        <v>0</v>
      </c>
      <c r="DT465" s="4">
        <f t="shared" si="252"/>
        <v>66422.91</v>
      </c>
      <c r="DU465" s="4">
        <f t="shared" si="252"/>
        <v>66422.91</v>
      </c>
      <c r="DV465" s="4">
        <f t="shared" si="252"/>
        <v>0</v>
      </c>
      <c r="DW465" s="4">
        <f t="shared" si="252"/>
        <v>0</v>
      </c>
      <c r="DX465" s="4">
        <f t="shared" si="252"/>
        <v>0</v>
      </c>
      <c r="DY465" s="4">
        <f t="shared" si="252"/>
        <v>0</v>
      </c>
      <c r="DZ465" s="4">
        <f t="shared" si="252"/>
        <v>0</v>
      </c>
      <c r="EA465" s="4">
        <f t="shared" si="252"/>
        <v>0</v>
      </c>
      <c r="EB465" s="4">
        <f t="shared" si="252"/>
        <v>100.24</v>
      </c>
      <c r="EC465" s="4">
        <f t="shared" si="252"/>
        <v>0</v>
      </c>
      <c r="ED465" s="4">
        <f t="shared" si="252"/>
        <v>0</v>
      </c>
      <c r="EE465" s="4">
        <f t="shared" si="252"/>
        <v>0</v>
      </c>
      <c r="EF465" s="4">
        <f t="shared" si="252"/>
        <v>0</v>
      </c>
      <c r="EG465" s="4">
        <f t="shared" si="252"/>
        <v>0</v>
      </c>
      <c r="EH465" s="4">
        <f t="shared" si="252"/>
        <v>0</v>
      </c>
      <c r="EI465" s="4">
        <f t="shared" si="252"/>
        <v>0</v>
      </c>
      <c r="EJ465" s="4">
        <f t="shared" si="252"/>
        <v>66422.91</v>
      </c>
      <c r="EK465" s="4">
        <f t="shared" si="252"/>
        <v>66422.91</v>
      </c>
      <c r="EL465" s="4">
        <f t="shared" si="252"/>
        <v>0</v>
      </c>
      <c r="EM465" s="4">
        <f t="shared" ref="EM465:FR465" si="253">EM486</f>
        <v>0</v>
      </c>
      <c r="EN465" s="4">
        <f t="shared" si="253"/>
        <v>66422.91</v>
      </c>
      <c r="EO465" s="4">
        <f t="shared" si="253"/>
        <v>66422.91</v>
      </c>
      <c r="EP465" s="4">
        <f t="shared" si="253"/>
        <v>0</v>
      </c>
      <c r="EQ465" s="4">
        <f t="shared" si="253"/>
        <v>66422.91</v>
      </c>
      <c r="ER465" s="4">
        <f t="shared" si="253"/>
        <v>0</v>
      </c>
      <c r="ES465" s="4">
        <f t="shared" si="253"/>
        <v>0</v>
      </c>
      <c r="ET465" s="4">
        <f t="shared" si="253"/>
        <v>0</v>
      </c>
      <c r="EU465" s="4">
        <f t="shared" si="253"/>
        <v>0</v>
      </c>
      <c r="EV465" s="4">
        <f t="shared" si="253"/>
        <v>0</v>
      </c>
      <c r="EW465" s="4">
        <f t="shared" si="253"/>
        <v>0</v>
      </c>
      <c r="EX465" s="4">
        <f t="shared" si="253"/>
        <v>0</v>
      </c>
      <c r="EY465" s="4">
        <f t="shared" si="253"/>
        <v>0</v>
      </c>
      <c r="EZ465" s="4">
        <f t="shared" si="253"/>
        <v>0</v>
      </c>
      <c r="FA465" s="4">
        <f t="shared" si="253"/>
        <v>0</v>
      </c>
      <c r="FB465" s="4">
        <f t="shared" si="253"/>
        <v>0</v>
      </c>
      <c r="FC465" s="4">
        <f t="shared" si="253"/>
        <v>0</v>
      </c>
      <c r="FD465" s="4">
        <f t="shared" si="253"/>
        <v>0</v>
      </c>
      <c r="FE465" s="4">
        <f t="shared" si="253"/>
        <v>0</v>
      </c>
      <c r="FF465" s="4">
        <f t="shared" si="253"/>
        <v>0</v>
      </c>
      <c r="FG465" s="4">
        <f t="shared" si="253"/>
        <v>0</v>
      </c>
      <c r="FH465" s="4">
        <f t="shared" si="253"/>
        <v>0</v>
      </c>
      <c r="FI465" s="4">
        <f t="shared" si="253"/>
        <v>0</v>
      </c>
      <c r="FJ465" s="4">
        <f t="shared" si="253"/>
        <v>0</v>
      </c>
      <c r="FK465" s="4">
        <f t="shared" si="253"/>
        <v>0</v>
      </c>
      <c r="FL465" s="4">
        <f t="shared" si="253"/>
        <v>0</v>
      </c>
      <c r="FM465" s="4">
        <f t="shared" si="253"/>
        <v>0</v>
      </c>
      <c r="FN465" s="4">
        <f t="shared" si="253"/>
        <v>0</v>
      </c>
      <c r="FO465" s="4">
        <f t="shared" si="253"/>
        <v>0</v>
      </c>
      <c r="FP465" s="4">
        <f t="shared" si="253"/>
        <v>0</v>
      </c>
      <c r="FQ465" s="4">
        <f t="shared" si="253"/>
        <v>0</v>
      </c>
      <c r="FR465" s="4">
        <f t="shared" si="253"/>
        <v>0</v>
      </c>
      <c r="FS465" s="4">
        <f t="shared" ref="FS465:GX465" si="254">FS486</f>
        <v>66422.91</v>
      </c>
      <c r="FT465" s="4">
        <f t="shared" si="254"/>
        <v>66422.91</v>
      </c>
      <c r="FU465" s="4">
        <f t="shared" si="254"/>
        <v>0</v>
      </c>
      <c r="FV465" s="4">
        <f t="shared" si="254"/>
        <v>0</v>
      </c>
      <c r="FW465" s="4">
        <f t="shared" si="254"/>
        <v>66422.91</v>
      </c>
      <c r="FX465" s="4">
        <f t="shared" si="254"/>
        <v>66422.91</v>
      </c>
      <c r="FY465" s="4">
        <f t="shared" si="254"/>
        <v>0</v>
      </c>
      <c r="FZ465" s="4">
        <f t="shared" si="254"/>
        <v>66422.91</v>
      </c>
      <c r="GA465" s="4">
        <f t="shared" si="254"/>
        <v>0</v>
      </c>
      <c r="GB465" s="4">
        <f t="shared" si="254"/>
        <v>0</v>
      </c>
      <c r="GC465" s="4">
        <f t="shared" si="254"/>
        <v>0</v>
      </c>
      <c r="GD465" s="4">
        <f t="shared" si="254"/>
        <v>0</v>
      </c>
      <c r="GE465" s="4">
        <f t="shared" si="254"/>
        <v>0</v>
      </c>
      <c r="GF465" s="4">
        <f t="shared" si="254"/>
        <v>0</v>
      </c>
      <c r="GG465" s="4">
        <f t="shared" si="254"/>
        <v>0</v>
      </c>
      <c r="GH465" s="4">
        <f t="shared" si="254"/>
        <v>0</v>
      </c>
      <c r="GI465" s="4">
        <f t="shared" si="254"/>
        <v>0</v>
      </c>
      <c r="GJ465" s="4">
        <f t="shared" si="254"/>
        <v>0</v>
      </c>
      <c r="GK465" s="4">
        <f t="shared" si="254"/>
        <v>0</v>
      </c>
      <c r="GL465" s="4">
        <f t="shared" si="254"/>
        <v>0</v>
      </c>
      <c r="GM465" s="4">
        <f t="shared" si="254"/>
        <v>0</v>
      </c>
      <c r="GN465" s="4">
        <f t="shared" si="254"/>
        <v>0</v>
      </c>
      <c r="GO465" s="4">
        <f t="shared" si="254"/>
        <v>0</v>
      </c>
      <c r="GP465" s="4">
        <f t="shared" si="254"/>
        <v>0</v>
      </c>
      <c r="GQ465" s="4">
        <f t="shared" si="254"/>
        <v>0</v>
      </c>
      <c r="GR465" s="4">
        <f t="shared" si="254"/>
        <v>0</v>
      </c>
      <c r="GS465" s="4">
        <f t="shared" si="254"/>
        <v>0</v>
      </c>
      <c r="GT465" s="4">
        <f t="shared" si="254"/>
        <v>0</v>
      </c>
      <c r="GU465" s="4">
        <f t="shared" si="254"/>
        <v>0</v>
      </c>
      <c r="GV465" s="4">
        <f t="shared" si="254"/>
        <v>0</v>
      </c>
      <c r="GW465" s="4">
        <f t="shared" si="254"/>
        <v>0</v>
      </c>
      <c r="GX465" s="4">
        <f t="shared" si="254"/>
        <v>0</v>
      </c>
    </row>
    <row r="467" spans="1:255" x14ac:dyDescent="0.25">
      <c r="A467" s="2">
        <v>17</v>
      </c>
      <c r="B467" s="2">
        <v>1</v>
      </c>
      <c r="C467" s="2"/>
      <c r="D467" s="2"/>
      <c r="E467" s="2" t="s">
        <v>274</v>
      </c>
      <c r="F467" s="2" t="s">
        <v>275</v>
      </c>
      <c r="G467" s="2" t="s">
        <v>276</v>
      </c>
      <c r="H467" s="2" t="s">
        <v>48</v>
      </c>
      <c r="I467" s="2">
        <v>3.43</v>
      </c>
      <c r="J467" s="2">
        <v>0</v>
      </c>
      <c r="K467" s="2"/>
      <c r="L467" s="2"/>
      <c r="M467" s="2"/>
      <c r="N467" s="2"/>
      <c r="O467" s="2">
        <f t="shared" ref="O467:O484" si="255">ROUND(CP467,2)</f>
        <v>189.54</v>
      </c>
      <c r="P467" s="2">
        <f t="shared" ref="P467:P484" si="256">ROUND(CQ467*I467,2)</f>
        <v>189.54</v>
      </c>
      <c r="Q467" s="2">
        <f t="shared" ref="Q467:Q484" si="257">ROUND(CR467*I467,2)</f>
        <v>0</v>
      </c>
      <c r="R467" s="2">
        <f t="shared" ref="R467:R484" si="258">ROUND(CS467*I467,2)</f>
        <v>0</v>
      </c>
      <c r="S467" s="2">
        <f t="shared" ref="S467:S484" si="259">ROUND(CT467*I467,2)</f>
        <v>0</v>
      </c>
      <c r="T467" s="2">
        <f t="shared" ref="T467:T484" si="260">ROUND(CU467*I467,2)</f>
        <v>0</v>
      </c>
      <c r="U467" s="2">
        <f t="shared" ref="U467:U484" si="261">CV467*I467</f>
        <v>0</v>
      </c>
      <c r="V467" s="2">
        <f t="shared" ref="V467:V484" si="262">CW467*I467</f>
        <v>0</v>
      </c>
      <c r="W467" s="2">
        <f t="shared" ref="W467:W484" si="263">ROUND(CX467*I467,2)</f>
        <v>99.26</v>
      </c>
      <c r="X467" s="2">
        <f t="shared" ref="X467:X484" si="264">ROUND(CY467,2)</f>
        <v>0</v>
      </c>
      <c r="Y467" s="2">
        <f t="shared" ref="Y467:Y484" si="265">ROUND(CZ467,2)</f>
        <v>0</v>
      </c>
      <c r="Z467" s="2"/>
      <c r="AA467" s="2">
        <v>51613416</v>
      </c>
      <c r="AB467" s="2">
        <f t="shared" ref="AB467:AB484" si="266">ROUND((AC467+AD467+AF467),6)</f>
        <v>55.26</v>
      </c>
      <c r="AC467" s="2">
        <f t="shared" ref="AC467:AC472" si="267">ROUND((ES467),6)</f>
        <v>55.26</v>
      </c>
      <c r="AD467" s="2">
        <f t="shared" ref="AD467:AD484" si="268">ROUND((((ET467)-(EU467))+AE467),6)</f>
        <v>0</v>
      </c>
      <c r="AE467" s="2">
        <f t="shared" ref="AE467:AE484" si="269">ROUND((EU467),6)</f>
        <v>0</v>
      </c>
      <c r="AF467" s="2">
        <f t="shared" ref="AF467:AF484" si="270">ROUND((EV467),6)</f>
        <v>0</v>
      </c>
      <c r="AG467" s="2">
        <f t="shared" ref="AG467:AG484" si="271">ROUND((AP467),6)</f>
        <v>0</v>
      </c>
      <c r="AH467" s="2">
        <f t="shared" ref="AH467:AH484" si="272">(EW467)</f>
        <v>0</v>
      </c>
      <c r="AI467" s="2">
        <f t="shared" ref="AI467:AI484" si="273">(EX467)</f>
        <v>0</v>
      </c>
      <c r="AJ467" s="2">
        <f t="shared" ref="AJ467:AJ484" si="274">(AS467)</f>
        <v>28.94</v>
      </c>
      <c r="AK467" s="2">
        <v>55.26</v>
      </c>
      <c r="AL467" s="2">
        <v>55.26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28.94</v>
      </c>
      <c r="AT467" s="2">
        <v>0</v>
      </c>
      <c r="AU467" s="2">
        <v>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3</v>
      </c>
      <c r="BI467" s="2">
        <v>1</v>
      </c>
      <c r="BJ467" s="2" t="s">
        <v>277</v>
      </c>
      <c r="BK467" s="2"/>
      <c r="BL467" s="2"/>
      <c r="BM467" s="2">
        <v>500001</v>
      </c>
      <c r="BN467" s="2">
        <v>0</v>
      </c>
      <c r="BO467" s="2" t="s">
        <v>3</v>
      </c>
      <c r="BP467" s="2">
        <v>0</v>
      </c>
      <c r="BQ467" s="2">
        <v>8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0</v>
      </c>
      <c r="CA467" s="2">
        <v>0</v>
      </c>
      <c r="CB467" s="2"/>
      <c r="CC467" s="2"/>
      <c r="CD467" s="2"/>
      <c r="CE467" s="2">
        <v>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ref="CP467:CP484" si="275">(P467+Q467+S467)</f>
        <v>189.54</v>
      </c>
      <c r="CQ467" s="2">
        <f t="shared" ref="CQ467:CQ484" si="276">AC467*BC467</f>
        <v>55.26</v>
      </c>
      <c r="CR467" s="2">
        <f t="shared" ref="CR467:CR484" si="277">AD467*BB467</f>
        <v>0</v>
      </c>
      <c r="CS467" s="2">
        <f t="shared" ref="CS467:CS484" si="278">AE467*BS467</f>
        <v>0</v>
      </c>
      <c r="CT467" s="2">
        <f t="shared" ref="CT467:CT484" si="279">AF467*BA467</f>
        <v>0</v>
      </c>
      <c r="CU467" s="2">
        <f t="shared" ref="CU467:CU484" si="280">AG467</f>
        <v>0</v>
      </c>
      <c r="CV467" s="2">
        <f t="shared" ref="CV467:CV484" si="281">AH467</f>
        <v>0</v>
      </c>
      <c r="CW467" s="2">
        <f t="shared" ref="CW467:CW484" si="282">AI467</f>
        <v>0</v>
      </c>
      <c r="CX467" s="2">
        <f t="shared" ref="CX467:CX484" si="283">AJ467</f>
        <v>28.94</v>
      </c>
      <c r="CY467" s="2">
        <f t="shared" ref="CY467:CY484" si="284">(((S467+R467)*AT467)/100)</f>
        <v>0</v>
      </c>
      <c r="CZ467" s="2">
        <f t="shared" ref="CZ467:CZ484" si="285">(((S467+R467)*AU467)/100)</f>
        <v>0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1007</v>
      </c>
      <c r="DV467" s="2" t="s">
        <v>48</v>
      </c>
      <c r="DW467" s="2" t="s">
        <v>48</v>
      </c>
      <c r="DX467" s="2">
        <v>1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51133530</v>
      </c>
      <c r="EF467" s="2">
        <v>8</v>
      </c>
      <c r="EG467" s="2" t="s">
        <v>50</v>
      </c>
      <c r="EH467" s="2">
        <v>0</v>
      </c>
      <c r="EI467" s="2" t="s">
        <v>3</v>
      </c>
      <c r="EJ467" s="2">
        <v>1</v>
      </c>
      <c r="EK467" s="2">
        <v>500001</v>
      </c>
      <c r="EL467" s="2" t="s">
        <v>51</v>
      </c>
      <c r="EM467" s="2" t="s">
        <v>52</v>
      </c>
      <c r="EN467" s="2"/>
      <c r="EO467" s="2" t="s">
        <v>3</v>
      </c>
      <c r="EP467" s="2"/>
      <c r="EQ467" s="2">
        <v>0</v>
      </c>
      <c r="ER467" s="2">
        <v>55.26</v>
      </c>
      <c r="ES467" s="2">
        <v>55.26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ref="FR467:FR484" si="286">ROUND(IF(AND(BH467=3,BI467=3),P467,0),2)</f>
        <v>0</v>
      </c>
      <c r="FS467" s="2">
        <v>0</v>
      </c>
      <c r="FT467" s="2"/>
      <c r="FU467" s="2"/>
      <c r="FV467" s="2"/>
      <c r="FW467" s="2"/>
      <c r="FX467" s="2">
        <v>0</v>
      </c>
      <c r="FY467" s="2">
        <v>0</v>
      </c>
      <c r="FZ467" s="2"/>
      <c r="GA467" s="2" t="s">
        <v>3</v>
      </c>
      <c r="GB467" s="2"/>
      <c r="GC467" s="2"/>
      <c r="GD467" s="2">
        <v>1</v>
      </c>
      <c r="GE467" s="2"/>
      <c r="GF467" s="2">
        <v>-1147251145</v>
      </c>
      <c r="GG467" s="2">
        <v>2</v>
      </c>
      <c r="GH467" s="2">
        <v>1</v>
      </c>
      <c r="GI467" s="2">
        <v>-2</v>
      </c>
      <c r="GJ467" s="2">
        <v>0</v>
      </c>
      <c r="GK467" s="2">
        <v>0</v>
      </c>
      <c r="GL467" s="2">
        <f t="shared" ref="GL467:GL484" si="287">ROUND(IF(AND(BH467=3,BI467=3,FS467&lt;&gt;0),P467,0),2)</f>
        <v>0</v>
      </c>
      <c r="GM467" s="2">
        <f t="shared" ref="GM467:GM484" si="288">ROUND(O467+X467+Y467,2)+GX467</f>
        <v>189.54</v>
      </c>
      <c r="GN467" s="2">
        <f t="shared" ref="GN467:GN484" si="289">IF(OR(BI467=0,BI467=1),ROUND(O467+X467+Y467,2),0)</f>
        <v>189.54</v>
      </c>
      <c r="GO467" s="2">
        <f t="shared" ref="GO467:GO484" si="290">IF(BI467=2,ROUND(O467+X467+Y467,2),0)</f>
        <v>0</v>
      </c>
      <c r="GP467" s="2">
        <f t="shared" ref="GP467:GP484" si="291">IF(BI467=4,ROUND(O467+X467+Y467,2)+GX467,0)</f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ref="GV467:GV484" si="292">ROUND((GT467),6)</f>
        <v>0</v>
      </c>
      <c r="GW467" s="2">
        <v>1</v>
      </c>
      <c r="GX467" s="2">
        <f t="shared" ref="GX467:GX484" si="293">ROUND(HC467*I467,2)</f>
        <v>0</v>
      </c>
      <c r="GY467" s="2"/>
      <c r="GZ467" s="2"/>
      <c r="HA467" s="2">
        <v>0</v>
      </c>
      <c r="HB467" s="2">
        <v>0</v>
      </c>
      <c r="HC467" s="2">
        <f t="shared" ref="HC467:HC484" si="294">GV467*GW467</f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5">
      <c r="A468">
        <v>17</v>
      </c>
      <c r="B468">
        <v>1</v>
      </c>
      <c r="E468" t="s">
        <v>274</v>
      </c>
      <c r="F468" t="s">
        <v>275</v>
      </c>
      <c r="G468" t="s">
        <v>276</v>
      </c>
      <c r="H468" t="s">
        <v>48</v>
      </c>
      <c r="I468">
        <v>3.43</v>
      </c>
      <c r="J468">
        <v>0</v>
      </c>
      <c r="O468">
        <f t="shared" si="255"/>
        <v>1927.64</v>
      </c>
      <c r="P468">
        <f t="shared" si="256"/>
        <v>1927.64</v>
      </c>
      <c r="Q468">
        <f t="shared" si="257"/>
        <v>0</v>
      </c>
      <c r="R468">
        <f t="shared" si="258"/>
        <v>0</v>
      </c>
      <c r="S468">
        <f t="shared" si="259"/>
        <v>0</v>
      </c>
      <c r="T468">
        <f t="shared" si="260"/>
        <v>0</v>
      </c>
      <c r="U468">
        <f t="shared" si="261"/>
        <v>0</v>
      </c>
      <c r="V468">
        <f t="shared" si="262"/>
        <v>0</v>
      </c>
      <c r="W468">
        <f t="shared" si="263"/>
        <v>99.26</v>
      </c>
      <c r="X468">
        <f t="shared" si="264"/>
        <v>0</v>
      </c>
      <c r="Y468">
        <f t="shared" si="265"/>
        <v>0</v>
      </c>
      <c r="AA468">
        <v>51613430</v>
      </c>
      <c r="AB468">
        <f t="shared" si="266"/>
        <v>55.26</v>
      </c>
      <c r="AC468">
        <f t="shared" si="267"/>
        <v>55.26</v>
      </c>
      <c r="AD468">
        <f t="shared" si="268"/>
        <v>0</v>
      </c>
      <c r="AE468">
        <f t="shared" si="269"/>
        <v>0</v>
      </c>
      <c r="AF468">
        <f t="shared" si="270"/>
        <v>0</v>
      </c>
      <c r="AG468">
        <f t="shared" si="271"/>
        <v>0</v>
      </c>
      <c r="AH468">
        <f t="shared" si="272"/>
        <v>0</v>
      </c>
      <c r="AI468">
        <f t="shared" si="273"/>
        <v>0</v>
      </c>
      <c r="AJ468">
        <f t="shared" si="274"/>
        <v>28.94</v>
      </c>
      <c r="AK468">
        <v>55.26</v>
      </c>
      <c r="AL468">
        <v>55.26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28.94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10.17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277</v>
      </c>
      <c r="BM468">
        <v>500001</v>
      </c>
      <c r="BN468">
        <v>0</v>
      </c>
      <c r="BO468" t="s">
        <v>275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75"/>
        <v>1927.64</v>
      </c>
      <c r="CQ468">
        <f t="shared" si="276"/>
        <v>561.99419999999998</v>
      </c>
      <c r="CR468">
        <f t="shared" si="277"/>
        <v>0</v>
      </c>
      <c r="CS468">
        <f t="shared" si="278"/>
        <v>0</v>
      </c>
      <c r="CT468">
        <f t="shared" si="279"/>
        <v>0</v>
      </c>
      <c r="CU468">
        <f t="shared" si="280"/>
        <v>0</v>
      </c>
      <c r="CV468">
        <f t="shared" si="281"/>
        <v>0</v>
      </c>
      <c r="CW468">
        <f t="shared" si="282"/>
        <v>0</v>
      </c>
      <c r="CX468">
        <f t="shared" si="283"/>
        <v>28.94</v>
      </c>
      <c r="CY468">
        <f t="shared" si="284"/>
        <v>0</v>
      </c>
      <c r="CZ468">
        <f t="shared" si="285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48</v>
      </c>
      <c r="DW468" t="s">
        <v>48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51133530</v>
      </c>
      <c r="EF468">
        <v>8</v>
      </c>
      <c r="EG468" t="s">
        <v>50</v>
      </c>
      <c r="EH468">
        <v>0</v>
      </c>
      <c r="EI468" t="s">
        <v>3</v>
      </c>
      <c r="EJ468">
        <v>1</v>
      </c>
      <c r="EK468">
        <v>500001</v>
      </c>
      <c r="EL468" t="s">
        <v>51</v>
      </c>
      <c r="EM468" t="s">
        <v>52</v>
      </c>
      <c r="EO468" t="s">
        <v>3</v>
      </c>
      <c r="EQ468">
        <v>0</v>
      </c>
      <c r="ER468">
        <v>55.26</v>
      </c>
      <c r="ES468">
        <v>55.26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286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-1147251145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287"/>
        <v>0</v>
      </c>
      <c r="GM468">
        <f t="shared" si="288"/>
        <v>1927.64</v>
      </c>
      <c r="GN468">
        <f t="shared" si="289"/>
        <v>1927.64</v>
      </c>
      <c r="GO468">
        <f t="shared" si="290"/>
        <v>0</v>
      </c>
      <c r="GP468">
        <f t="shared" si="291"/>
        <v>0</v>
      </c>
      <c r="GR468">
        <v>0</v>
      </c>
      <c r="GS468">
        <v>3</v>
      </c>
      <c r="GT468">
        <v>0</v>
      </c>
      <c r="GU468" t="s">
        <v>3</v>
      </c>
      <c r="GV468">
        <f t="shared" si="292"/>
        <v>0</v>
      </c>
      <c r="GW468">
        <v>1</v>
      </c>
      <c r="GX468">
        <f t="shared" si="293"/>
        <v>0</v>
      </c>
      <c r="HA468">
        <v>0</v>
      </c>
      <c r="HB468">
        <v>0</v>
      </c>
      <c r="HC468">
        <f t="shared" si="294"/>
        <v>0</v>
      </c>
      <c r="HE468" t="s">
        <v>3</v>
      </c>
      <c r="HF468" t="s">
        <v>3</v>
      </c>
      <c r="IK468">
        <v>0</v>
      </c>
    </row>
    <row r="469" spans="1:255" x14ac:dyDescent="0.25">
      <c r="A469" s="2">
        <v>17</v>
      </c>
      <c r="B469" s="2">
        <v>1</v>
      </c>
      <c r="C469" s="2"/>
      <c r="D469" s="2"/>
      <c r="E469" s="2" t="s">
        <v>278</v>
      </c>
      <c r="F469" s="2" t="s">
        <v>279</v>
      </c>
      <c r="G469" s="2" t="s">
        <v>280</v>
      </c>
      <c r="H469" s="2" t="s">
        <v>238</v>
      </c>
      <c r="I469" s="2">
        <v>2</v>
      </c>
      <c r="J469" s="2">
        <v>0</v>
      </c>
      <c r="K469" s="2"/>
      <c r="L469" s="2"/>
      <c r="M469" s="2"/>
      <c r="N469" s="2"/>
      <c r="O469" s="2">
        <f t="shared" si="255"/>
        <v>541.44000000000005</v>
      </c>
      <c r="P469" s="2">
        <f t="shared" si="256"/>
        <v>541.44000000000005</v>
      </c>
      <c r="Q469" s="2">
        <f t="shared" si="257"/>
        <v>0</v>
      </c>
      <c r="R469" s="2">
        <f t="shared" si="258"/>
        <v>0</v>
      </c>
      <c r="S469" s="2">
        <f t="shared" si="259"/>
        <v>0</v>
      </c>
      <c r="T469" s="2">
        <f t="shared" si="260"/>
        <v>0</v>
      </c>
      <c r="U469" s="2">
        <f t="shared" si="261"/>
        <v>0</v>
      </c>
      <c r="V469" s="2">
        <f t="shared" si="262"/>
        <v>0</v>
      </c>
      <c r="W469" s="2">
        <f t="shared" si="263"/>
        <v>0.08</v>
      </c>
      <c r="X469" s="2">
        <f t="shared" si="264"/>
        <v>0</v>
      </c>
      <c r="Y469" s="2">
        <f t="shared" si="265"/>
        <v>0</v>
      </c>
      <c r="Z469" s="2"/>
      <c r="AA469" s="2">
        <v>51613416</v>
      </c>
      <c r="AB469" s="2">
        <f t="shared" si="266"/>
        <v>270.72000000000003</v>
      </c>
      <c r="AC469" s="2">
        <f t="shared" si="267"/>
        <v>270.72000000000003</v>
      </c>
      <c r="AD469" s="2">
        <f t="shared" si="268"/>
        <v>0</v>
      </c>
      <c r="AE469" s="2">
        <f t="shared" si="269"/>
        <v>0</v>
      </c>
      <c r="AF469" s="2">
        <f t="shared" si="270"/>
        <v>0</v>
      </c>
      <c r="AG469" s="2">
        <f t="shared" si="271"/>
        <v>0</v>
      </c>
      <c r="AH469" s="2">
        <f t="shared" si="272"/>
        <v>0</v>
      </c>
      <c r="AI469" s="2">
        <f t="shared" si="273"/>
        <v>0</v>
      </c>
      <c r="AJ469" s="2">
        <f t="shared" si="274"/>
        <v>0.04</v>
      </c>
      <c r="AK469" s="2">
        <v>270.72000000000003</v>
      </c>
      <c r="AL469" s="2">
        <v>270.72000000000003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0.04</v>
      </c>
      <c r="AT469" s="2">
        <v>0</v>
      </c>
      <c r="AU469" s="2">
        <v>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1</v>
      </c>
      <c r="BJ469" s="2" t="s">
        <v>281</v>
      </c>
      <c r="BK469" s="2"/>
      <c r="BL469" s="2"/>
      <c r="BM469" s="2">
        <v>500001</v>
      </c>
      <c r="BN469" s="2">
        <v>0</v>
      </c>
      <c r="BO469" s="2" t="s">
        <v>3</v>
      </c>
      <c r="BP469" s="2">
        <v>0</v>
      </c>
      <c r="BQ469" s="2">
        <v>8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0</v>
      </c>
      <c r="CA469" s="2">
        <v>0</v>
      </c>
      <c r="CB469" s="2"/>
      <c r="CC469" s="2"/>
      <c r="CD469" s="2"/>
      <c r="CE469" s="2">
        <v>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275"/>
        <v>541.44000000000005</v>
      </c>
      <c r="CQ469" s="2">
        <f t="shared" si="276"/>
        <v>270.72000000000003</v>
      </c>
      <c r="CR469" s="2">
        <f t="shared" si="277"/>
        <v>0</v>
      </c>
      <c r="CS469" s="2">
        <f t="shared" si="278"/>
        <v>0</v>
      </c>
      <c r="CT469" s="2">
        <f t="shared" si="279"/>
        <v>0</v>
      </c>
      <c r="CU469" s="2">
        <f t="shared" si="280"/>
        <v>0</v>
      </c>
      <c r="CV469" s="2">
        <f t="shared" si="281"/>
        <v>0</v>
      </c>
      <c r="CW469" s="2">
        <f t="shared" si="282"/>
        <v>0</v>
      </c>
      <c r="CX469" s="2">
        <f t="shared" si="283"/>
        <v>0.04</v>
      </c>
      <c r="CY469" s="2">
        <f t="shared" si="284"/>
        <v>0</v>
      </c>
      <c r="CZ469" s="2">
        <f t="shared" si="285"/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1010</v>
      </c>
      <c r="DV469" s="2" t="s">
        <v>238</v>
      </c>
      <c r="DW469" s="2" t="s">
        <v>238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51133530</v>
      </c>
      <c r="EF469" s="2">
        <v>8</v>
      </c>
      <c r="EG469" s="2" t="s">
        <v>50</v>
      </c>
      <c r="EH469" s="2">
        <v>0</v>
      </c>
      <c r="EI469" s="2" t="s">
        <v>3</v>
      </c>
      <c r="EJ469" s="2">
        <v>1</v>
      </c>
      <c r="EK469" s="2">
        <v>500001</v>
      </c>
      <c r="EL469" s="2" t="s">
        <v>51</v>
      </c>
      <c r="EM469" s="2" t="s">
        <v>52</v>
      </c>
      <c r="EN469" s="2"/>
      <c r="EO469" s="2" t="s">
        <v>3</v>
      </c>
      <c r="EP469" s="2"/>
      <c r="EQ469" s="2">
        <v>0</v>
      </c>
      <c r="ER469" s="2">
        <v>270.72000000000003</v>
      </c>
      <c r="ES469" s="2">
        <v>270.72000000000003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286"/>
        <v>0</v>
      </c>
      <c r="FS469" s="2">
        <v>0</v>
      </c>
      <c r="FT469" s="2"/>
      <c r="FU469" s="2"/>
      <c r="FV469" s="2"/>
      <c r="FW469" s="2"/>
      <c r="FX469" s="2">
        <v>0</v>
      </c>
      <c r="FY469" s="2">
        <v>0</v>
      </c>
      <c r="FZ469" s="2"/>
      <c r="GA469" s="2" t="s">
        <v>3</v>
      </c>
      <c r="GB469" s="2"/>
      <c r="GC469" s="2"/>
      <c r="GD469" s="2">
        <v>1</v>
      </c>
      <c r="GE469" s="2"/>
      <c r="GF469" s="2">
        <v>1140833786</v>
      </c>
      <c r="GG469" s="2">
        <v>2</v>
      </c>
      <c r="GH469" s="2">
        <v>1</v>
      </c>
      <c r="GI469" s="2">
        <v>-2</v>
      </c>
      <c r="GJ469" s="2">
        <v>0</v>
      </c>
      <c r="GK469" s="2">
        <v>0</v>
      </c>
      <c r="GL469" s="2">
        <f t="shared" si="287"/>
        <v>0</v>
      </c>
      <c r="GM469" s="2">
        <f t="shared" si="288"/>
        <v>541.44000000000005</v>
      </c>
      <c r="GN469" s="2">
        <f t="shared" si="289"/>
        <v>541.44000000000005</v>
      </c>
      <c r="GO469" s="2">
        <f t="shared" si="290"/>
        <v>0</v>
      </c>
      <c r="GP469" s="2">
        <f t="shared" si="291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292"/>
        <v>0</v>
      </c>
      <c r="GW469" s="2">
        <v>1</v>
      </c>
      <c r="GX469" s="2">
        <f t="shared" si="293"/>
        <v>0</v>
      </c>
      <c r="GY469" s="2"/>
      <c r="GZ469" s="2"/>
      <c r="HA469" s="2">
        <v>0</v>
      </c>
      <c r="HB469" s="2">
        <v>0</v>
      </c>
      <c r="HC469" s="2">
        <f t="shared" si="294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5">
      <c r="A470">
        <v>17</v>
      </c>
      <c r="B470">
        <v>1</v>
      </c>
      <c r="E470" t="s">
        <v>278</v>
      </c>
      <c r="F470" t="s">
        <v>279</v>
      </c>
      <c r="G470" t="s">
        <v>280</v>
      </c>
      <c r="H470" t="s">
        <v>238</v>
      </c>
      <c r="I470">
        <v>2</v>
      </c>
      <c r="J470">
        <v>0</v>
      </c>
      <c r="O470">
        <f t="shared" si="255"/>
        <v>395.25</v>
      </c>
      <c r="P470">
        <f t="shared" si="256"/>
        <v>395.25</v>
      </c>
      <c r="Q470">
        <f t="shared" si="257"/>
        <v>0</v>
      </c>
      <c r="R470">
        <f t="shared" si="258"/>
        <v>0</v>
      </c>
      <c r="S470">
        <f t="shared" si="259"/>
        <v>0</v>
      </c>
      <c r="T470">
        <f t="shared" si="260"/>
        <v>0</v>
      </c>
      <c r="U470">
        <f t="shared" si="261"/>
        <v>0</v>
      </c>
      <c r="V470">
        <f t="shared" si="262"/>
        <v>0</v>
      </c>
      <c r="W470">
        <f t="shared" si="263"/>
        <v>0.08</v>
      </c>
      <c r="X470">
        <f t="shared" si="264"/>
        <v>0</v>
      </c>
      <c r="Y470">
        <f t="shared" si="265"/>
        <v>0</v>
      </c>
      <c r="AA470">
        <v>51613430</v>
      </c>
      <c r="AB470">
        <f t="shared" si="266"/>
        <v>270.72000000000003</v>
      </c>
      <c r="AC470">
        <f t="shared" si="267"/>
        <v>270.72000000000003</v>
      </c>
      <c r="AD470">
        <f t="shared" si="268"/>
        <v>0</v>
      </c>
      <c r="AE470">
        <f t="shared" si="269"/>
        <v>0</v>
      </c>
      <c r="AF470">
        <f t="shared" si="270"/>
        <v>0</v>
      </c>
      <c r="AG470">
        <f t="shared" si="271"/>
        <v>0</v>
      </c>
      <c r="AH470">
        <f t="shared" si="272"/>
        <v>0</v>
      </c>
      <c r="AI470">
        <f t="shared" si="273"/>
        <v>0</v>
      </c>
      <c r="AJ470">
        <f t="shared" si="274"/>
        <v>0.04</v>
      </c>
      <c r="AK470">
        <v>270.72000000000003</v>
      </c>
      <c r="AL470">
        <v>270.72000000000003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0.04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0.73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281</v>
      </c>
      <c r="BM470">
        <v>500001</v>
      </c>
      <c r="BN470">
        <v>0</v>
      </c>
      <c r="BO470" t="s">
        <v>279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275"/>
        <v>395.25</v>
      </c>
      <c r="CQ470">
        <f t="shared" si="276"/>
        <v>197.62559999999999</v>
      </c>
      <c r="CR470">
        <f t="shared" si="277"/>
        <v>0</v>
      </c>
      <c r="CS470">
        <f t="shared" si="278"/>
        <v>0</v>
      </c>
      <c r="CT470">
        <f t="shared" si="279"/>
        <v>0</v>
      </c>
      <c r="CU470">
        <f t="shared" si="280"/>
        <v>0</v>
      </c>
      <c r="CV470">
        <f t="shared" si="281"/>
        <v>0</v>
      </c>
      <c r="CW470">
        <f t="shared" si="282"/>
        <v>0</v>
      </c>
      <c r="CX470">
        <f t="shared" si="283"/>
        <v>0.04</v>
      </c>
      <c r="CY470">
        <f t="shared" si="284"/>
        <v>0</v>
      </c>
      <c r="CZ470">
        <f t="shared" si="285"/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238</v>
      </c>
      <c r="DW470" t="s">
        <v>238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51133530</v>
      </c>
      <c r="EF470">
        <v>8</v>
      </c>
      <c r="EG470" t="s">
        <v>50</v>
      </c>
      <c r="EH470">
        <v>0</v>
      </c>
      <c r="EI470" t="s">
        <v>3</v>
      </c>
      <c r="EJ470">
        <v>1</v>
      </c>
      <c r="EK470">
        <v>500001</v>
      </c>
      <c r="EL470" t="s">
        <v>51</v>
      </c>
      <c r="EM470" t="s">
        <v>52</v>
      </c>
      <c r="EO470" t="s">
        <v>3</v>
      </c>
      <c r="EQ470">
        <v>0</v>
      </c>
      <c r="ER470">
        <v>270.72000000000003</v>
      </c>
      <c r="ES470">
        <v>270.72000000000003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286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1140833786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287"/>
        <v>0</v>
      </c>
      <c r="GM470">
        <f t="shared" si="288"/>
        <v>395.25</v>
      </c>
      <c r="GN470">
        <f t="shared" si="289"/>
        <v>395.25</v>
      </c>
      <c r="GO470">
        <f t="shared" si="290"/>
        <v>0</v>
      </c>
      <c r="GP470">
        <f t="shared" si="291"/>
        <v>0</v>
      </c>
      <c r="GR470">
        <v>0</v>
      </c>
      <c r="GS470">
        <v>3</v>
      </c>
      <c r="GT470">
        <v>0</v>
      </c>
      <c r="GU470" t="s">
        <v>3</v>
      </c>
      <c r="GV470">
        <f t="shared" si="292"/>
        <v>0</v>
      </c>
      <c r="GW470">
        <v>1</v>
      </c>
      <c r="GX470">
        <f t="shared" si="293"/>
        <v>0</v>
      </c>
      <c r="HA470">
        <v>0</v>
      </c>
      <c r="HB470">
        <v>0</v>
      </c>
      <c r="HC470">
        <f t="shared" si="294"/>
        <v>0</v>
      </c>
      <c r="HE470" t="s">
        <v>3</v>
      </c>
      <c r="HF470" t="s">
        <v>3</v>
      </c>
      <c r="IK470">
        <v>0</v>
      </c>
    </row>
    <row r="471" spans="1:255" x14ac:dyDescent="0.25">
      <c r="A471" s="2">
        <v>17</v>
      </c>
      <c r="B471" s="2">
        <v>1</v>
      </c>
      <c r="C471" s="2"/>
      <c r="D471" s="2"/>
      <c r="E471" s="2" t="s">
        <v>282</v>
      </c>
      <c r="F471" s="2" t="s">
        <v>283</v>
      </c>
      <c r="G471" s="2" t="s">
        <v>284</v>
      </c>
      <c r="H471" s="2" t="s">
        <v>285</v>
      </c>
      <c r="I471" s="2">
        <v>10</v>
      </c>
      <c r="J471" s="2">
        <v>0</v>
      </c>
      <c r="K471" s="2"/>
      <c r="L471" s="2"/>
      <c r="M471" s="2"/>
      <c r="N471" s="2"/>
      <c r="O471" s="2">
        <f t="shared" si="255"/>
        <v>1863.9</v>
      </c>
      <c r="P471" s="2">
        <f t="shared" si="256"/>
        <v>1863.9</v>
      </c>
      <c r="Q471" s="2">
        <f t="shared" si="257"/>
        <v>0</v>
      </c>
      <c r="R471" s="2">
        <f t="shared" si="258"/>
        <v>0</v>
      </c>
      <c r="S471" s="2">
        <f t="shared" si="259"/>
        <v>0</v>
      </c>
      <c r="T471" s="2">
        <f t="shared" si="260"/>
        <v>0</v>
      </c>
      <c r="U471" s="2">
        <f t="shared" si="261"/>
        <v>0</v>
      </c>
      <c r="V471" s="2">
        <f t="shared" si="262"/>
        <v>0</v>
      </c>
      <c r="W471" s="2">
        <f t="shared" si="263"/>
        <v>0.9</v>
      </c>
      <c r="X471" s="2">
        <f t="shared" si="264"/>
        <v>0</v>
      </c>
      <c r="Y471" s="2">
        <f t="shared" si="265"/>
        <v>0</v>
      </c>
      <c r="Z471" s="2"/>
      <c r="AA471" s="2">
        <v>51613416</v>
      </c>
      <c r="AB471" s="2">
        <f t="shared" si="266"/>
        <v>186.39</v>
      </c>
      <c r="AC471" s="2">
        <f t="shared" si="267"/>
        <v>186.39</v>
      </c>
      <c r="AD471" s="2">
        <f t="shared" si="268"/>
        <v>0</v>
      </c>
      <c r="AE471" s="2">
        <f t="shared" si="269"/>
        <v>0</v>
      </c>
      <c r="AF471" s="2">
        <f t="shared" si="270"/>
        <v>0</v>
      </c>
      <c r="AG471" s="2">
        <f t="shared" si="271"/>
        <v>0</v>
      </c>
      <c r="AH471" s="2">
        <f t="shared" si="272"/>
        <v>0</v>
      </c>
      <c r="AI471" s="2">
        <f t="shared" si="273"/>
        <v>0</v>
      </c>
      <c r="AJ471" s="2">
        <f t="shared" si="274"/>
        <v>0.09</v>
      </c>
      <c r="AK471" s="2">
        <v>186.39</v>
      </c>
      <c r="AL471" s="2">
        <v>186.39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0.09</v>
      </c>
      <c r="AT471" s="2">
        <v>0</v>
      </c>
      <c r="AU471" s="2">
        <v>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3</v>
      </c>
      <c r="BI471" s="2">
        <v>1</v>
      </c>
      <c r="BJ471" s="2" t="s">
        <v>286</v>
      </c>
      <c r="BK471" s="2"/>
      <c r="BL471" s="2"/>
      <c r="BM471" s="2">
        <v>500001</v>
      </c>
      <c r="BN471" s="2">
        <v>0</v>
      </c>
      <c r="BO471" s="2" t="s">
        <v>3</v>
      </c>
      <c r="BP471" s="2">
        <v>0</v>
      </c>
      <c r="BQ471" s="2">
        <v>8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0</v>
      </c>
      <c r="CA471" s="2">
        <v>0</v>
      </c>
      <c r="CB471" s="2"/>
      <c r="CC471" s="2"/>
      <c r="CD471" s="2"/>
      <c r="CE471" s="2">
        <v>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275"/>
        <v>1863.9</v>
      </c>
      <c r="CQ471" s="2">
        <f t="shared" si="276"/>
        <v>186.39</v>
      </c>
      <c r="CR471" s="2">
        <f t="shared" si="277"/>
        <v>0</v>
      </c>
      <c r="CS471" s="2">
        <f t="shared" si="278"/>
        <v>0</v>
      </c>
      <c r="CT471" s="2">
        <f t="shared" si="279"/>
        <v>0</v>
      </c>
      <c r="CU471" s="2">
        <f t="shared" si="280"/>
        <v>0</v>
      </c>
      <c r="CV471" s="2">
        <f t="shared" si="281"/>
        <v>0</v>
      </c>
      <c r="CW471" s="2">
        <f t="shared" si="282"/>
        <v>0</v>
      </c>
      <c r="CX471" s="2">
        <f t="shared" si="283"/>
        <v>0.09</v>
      </c>
      <c r="CY471" s="2">
        <f t="shared" si="284"/>
        <v>0</v>
      </c>
      <c r="CZ471" s="2">
        <f t="shared" si="285"/>
        <v>0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1003</v>
      </c>
      <c r="DV471" s="2" t="s">
        <v>285</v>
      </c>
      <c r="DW471" s="2" t="s">
        <v>285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51133530</v>
      </c>
      <c r="EF471" s="2">
        <v>8</v>
      </c>
      <c r="EG471" s="2" t="s">
        <v>50</v>
      </c>
      <c r="EH471" s="2">
        <v>0</v>
      </c>
      <c r="EI471" s="2" t="s">
        <v>3</v>
      </c>
      <c r="EJ471" s="2">
        <v>1</v>
      </c>
      <c r="EK471" s="2">
        <v>500001</v>
      </c>
      <c r="EL471" s="2" t="s">
        <v>51</v>
      </c>
      <c r="EM471" s="2" t="s">
        <v>52</v>
      </c>
      <c r="EN471" s="2"/>
      <c r="EO471" s="2" t="s">
        <v>3</v>
      </c>
      <c r="EP471" s="2"/>
      <c r="EQ471" s="2">
        <v>0</v>
      </c>
      <c r="ER471" s="2">
        <v>186.39</v>
      </c>
      <c r="ES471" s="2">
        <v>186.39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286"/>
        <v>0</v>
      </c>
      <c r="FS471" s="2">
        <v>0</v>
      </c>
      <c r="FT471" s="2"/>
      <c r="FU471" s="2"/>
      <c r="FV471" s="2"/>
      <c r="FW471" s="2"/>
      <c r="FX471" s="2">
        <v>0</v>
      </c>
      <c r="FY471" s="2">
        <v>0</v>
      </c>
      <c r="FZ471" s="2"/>
      <c r="GA471" s="2" t="s">
        <v>3</v>
      </c>
      <c r="GB471" s="2"/>
      <c r="GC471" s="2"/>
      <c r="GD471" s="2">
        <v>1</v>
      </c>
      <c r="GE471" s="2"/>
      <c r="GF471" s="2">
        <v>1690639969</v>
      </c>
      <c r="GG471" s="2">
        <v>2</v>
      </c>
      <c r="GH471" s="2">
        <v>1</v>
      </c>
      <c r="GI471" s="2">
        <v>-2</v>
      </c>
      <c r="GJ471" s="2">
        <v>0</v>
      </c>
      <c r="GK471" s="2">
        <v>0</v>
      </c>
      <c r="GL471" s="2">
        <f t="shared" si="287"/>
        <v>0</v>
      </c>
      <c r="GM471" s="2">
        <f t="shared" si="288"/>
        <v>1863.9</v>
      </c>
      <c r="GN471" s="2">
        <f t="shared" si="289"/>
        <v>1863.9</v>
      </c>
      <c r="GO471" s="2">
        <f t="shared" si="290"/>
        <v>0</v>
      </c>
      <c r="GP471" s="2">
        <f t="shared" si="291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292"/>
        <v>0</v>
      </c>
      <c r="GW471" s="2">
        <v>1</v>
      </c>
      <c r="GX471" s="2">
        <f t="shared" si="293"/>
        <v>0</v>
      </c>
      <c r="GY471" s="2"/>
      <c r="GZ471" s="2"/>
      <c r="HA471" s="2">
        <v>0</v>
      </c>
      <c r="HB471" s="2">
        <v>0</v>
      </c>
      <c r="HC471" s="2">
        <f t="shared" si="294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5">
      <c r="A472">
        <v>17</v>
      </c>
      <c r="B472">
        <v>1</v>
      </c>
      <c r="E472" t="s">
        <v>282</v>
      </c>
      <c r="F472" t="s">
        <v>283</v>
      </c>
      <c r="G472" t="s">
        <v>284</v>
      </c>
      <c r="H472" t="s">
        <v>285</v>
      </c>
      <c r="I472">
        <v>10</v>
      </c>
      <c r="J472">
        <v>0</v>
      </c>
      <c r="O472">
        <f t="shared" si="255"/>
        <v>7996.13</v>
      </c>
      <c r="P472">
        <f t="shared" si="256"/>
        <v>7996.13</v>
      </c>
      <c r="Q472">
        <f t="shared" si="257"/>
        <v>0</v>
      </c>
      <c r="R472">
        <f t="shared" si="258"/>
        <v>0</v>
      </c>
      <c r="S472">
        <f t="shared" si="259"/>
        <v>0</v>
      </c>
      <c r="T472">
        <f t="shared" si="260"/>
        <v>0</v>
      </c>
      <c r="U472">
        <f t="shared" si="261"/>
        <v>0</v>
      </c>
      <c r="V472">
        <f t="shared" si="262"/>
        <v>0</v>
      </c>
      <c r="W472">
        <f t="shared" si="263"/>
        <v>0.9</v>
      </c>
      <c r="X472">
        <f t="shared" si="264"/>
        <v>0</v>
      </c>
      <c r="Y472">
        <f t="shared" si="265"/>
        <v>0</v>
      </c>
      <c r="AA472">
        <v>51613430</v>
      </c>
      <c r="AB472">
        <f t="shared" si="266"/>
        <v>186.39</v>
      </c>
      <c r="AC472">
        <f t="shared" si="267"/>
        <v>186.39</v>
      </c>
      <c r="AD472">
        <f t="shared" si="268"/>
        <v>0</v>
      </c>
      <c r="AE472">
        <f t="shared" si="269"/>
        <v>0</v>
      </c>
      <c r="AF472">
        <f t="shared" si="270"/>
        <v>0</v>
      </c>
      <c r="AG472">
        <f t="shared" si="271"/>
        <v>0</v>
      </c>
      <c r="AH472">
        <f t="shared" si="272"/>
        <v>0</v>
      </c>
      <c r="AI472">
        <f t="shared" si="273"/>
        <v>0</v>
      </c>
      <c r="AJ472">
        <f t="shared" si="274"/>
        <v>0.09</v>
      </c>
      <c r="AK472">
        <v>186.39</v>
      </c>
      <c r="AL472">
        <v>186.39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0.09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4.29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286</v>
      </c>
      <c r="BM472">
        <v>500001</v>
      </c>
      <c r="BN472">
        <v>0</v>
      </c>
      <c r="BO472" t="s">
        <v>283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275"/>
        <v>7996.13</v>
      </c>
      <c r="CQ472">
        <f t="shared" si="276"/>
        <v>799.61310000000003</v>
      </c>
      <c r="CR472">
        <f t="shared" si="277"/>
        <v>0</v>
      </c>
      <c r="CS472">
        <f t="shared" si="278"/>
        <v>0</v>
      </c>
      <c r="CT472">
        <f t="shared" si="279"/>
        <v>0</v>
      </c>
      <c r="CU472">
        <f t="shared" si="280"/>
        <v>0</v>
      </c>
      <c r="CV472">
        <f t="shared" si="281"/>
        <v>0</v>
      </c>
      <c r="CW472">
        <f t="shared" si="282"/>
        <v>0</v>
      </c>
      <c r="CX472">
        <f t="shared" si="283"/>
        <v>0.09</v>
      </c>
      <c r="CY472">
        <f t="shared" si="284"/>
        <v>0</v>
      </c>
      <c r="CZ472">
        <f t="shared" si="285"/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285</v>
      </c>
      <c r="DW472" t="s">
        <v>285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51133530</v>
      </c>
      <c r="EF472">
        <v>8</v>
      </c>
      <c r="EG472" t="s">
        <v>50</v>
      </c>
      <c r="EH472">
        <v>0</v>
      </c>
      <c r="EI472" t="s">
        <v>3</v>
      </c>
      <c r="EJ472">
        <v>1</v>
      </c>
      <c r="EK472">
        <v>500001</v>
      </c>
      <c r="EL472" t="s">
        <v>51</v>
      </c>
      <c r="EM472" t="s">
        <v>52</v>
      </c>
      <c r="EO472" t="s">
        <v>3</v>
      </c>
      <c r="EQ472">
        <v>0</v>
      </c>
      <c r="ER472">
        <v>186.39</v>
      </c>
      <c r="ES472">
        <v>186.39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286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1690639969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287"/>
        <v>0</v>
      </c>
      <c r="GM472">
        <f t="shared" si="288"/>
        <v>7996.13</v>
      </c>
      <c r="GN472">
        <f t="shared" si="289"/>
        <v>7996.13</v>
      </c>
      <c r="GO472">
        <f t="shared" si="290"/>
        <v>0</v>
      </c>
      <c r="GP472">
        <f t="shared" si="291"/>
        <v>0</v>
      </c>
      <c r="GR472">
        <v>0</v>
      </c>
      <c r="GS472">
        <v>3</v>
      </c>
      <c r="GT472">
        <v>0</v>
      </c>
      <c r="GU472" t="s">
        <v>3</v>
      </c>
      <c r="GV472">
        <f t="shared" si="292"/>
        <v>0</v>
      </c>
      <c r="GW472">
        <v>1</v>
      </c>
      <c r="GX472">
        <f t="shared" si="293"/>
        <v>0</v>
      </c>
      <c r="HA472">
        <v>0</v>
      </c>
      <c r="HB472">
        <v>0</v>
      </c>
      <c r="HC472">
        <f t="shared" si="294"/>
        <v>0</v>
      </c>
      <c r="HE472" t="s">
        <v>3</v>
      </c>
      <c r="HF472" t="s">
        <v>3</v>
      </c>
      <c r="IK472">
        <v>0</v>
      </c>
    </row>
    <row r="473" spans="1:255" x14ac:dyDescent="0.25">
      <c r="A473" s="2">
        <v>17</v>
      </c>
      <c r="B473" s="2">
        <v>1</v>
      </c>
      <c r="C473" s="2"/>
      <c r="D473" s="2"/>
      <c r="E473" s="2" t="s">
        <v>287</v>
      </c>
      <c r="F473" s="2" t="s">
        <v>178</v>
      </c>
      <c r="G473" s="2" t="s">
        <v>288</v>
      </c>
      <c r="H473" s="2" t="s">
        <v>289</v>
      </c>
      <c r="I473" s="2">
        <v>39</v>
      </c>
      <c r="J473" s="2">
        <v>0</v>
      </c>
      <c r="K473" s="2"/>
      <c r="L473" s="2"/>
      <c r="M473" s="2"/>
      <c r="N473" s="2"/>
      <c r="O473" s="2">
        <f t="shared" si="255"/>
        <v>5794.43</v>
      </c>
      <c r="P473" s="2">
        <f t="shared" si="256"/>
        <v>5794.43</v>
      </c>
      <c r="Q473" s="2">
        <f t="shared" si="257"/>
        <v>0</v>
      </c>
      <c r="R473" s="2">
        <f t="shared" si="258"/>
        <v>0</v>
      </c>
      <c r="S473" s="2">
        <f t="shared" si="259"/>
        <v>0</v>
      </c>
      <c r="T473" s="2">
        <f t="shared" si="260"/>
        <v>0</v>
      </c>
      <c r="U473" s="2">
        <f t="shared" si="261"/>
        <v>0</v>
      </c>
      <c r="V473" s="2">
        <f t="shared" si="262"/>
        <v>0</v>
      </c>
      <c r="W473" s="2">
        <f t="shared" si="263"/>
        <v>0</v>
      </c>
      <c r="X473" s="2">
        <f t="shared" si="264"/>
        <v>0</v>
      </c>
      <c r="Y473" s="2">
        <f t="shared" si="265"/>
        <v>0</v>
      </c>
      <c r="Z473" s="2"/>
      <c r="AA473" s="2">
        <v>51613416</v>
      </c>
      <c r="AB473" s="2">
        <f t="shared" si="266"/>
        <v>148.57499999999999</v>
      </c>
      <c r="AC473" s="2">
        <f>ROUND(((ES473*1.05)),6)</f>
        <v>148.57499999999999</v>
      </c>
      <c r="AD473" s="2">
        <f t="shared" si="268"/>
        <v>0</v>
      </c>
      <c r="AE473" s="2">
        <f t="shared" si="269"/>
        <v>0</v>
      </c>
      <c r="AF473" s="2">
        <f t="shared" si="270"/>
        <v>0</v>
      </c>
      <c r="AG473" s="2">
        <f t="shared" si="271"/>
        <v>0</v>
      </c>
      <c r="AH473" s="2">
        <f t="shared" si="272"/>
        <v>0</v>
      </c>
      <c r="AI473" s="2">
        <f t="shared" si="273"/>
        <v>0</v>
      </c>
      <c r="AJ473" s="2">
        <f t="shared" si="274"/>
        <v>0</v>
      </c>
      <c r="AK473" s="2">
        <v>141.5</v>
      </c>
      <c r="AL473" s="2">
        <v>141.5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1</v>
      </c>
      <c r="BJ473" s="2" t="s">
        <v>3</v>
      </c>
      <c r="BK473" s="2"/>
      <c r="BL473" s="2"/>
      <c r="BM473" s="2">
        <v>1100</v>
      </c>
      <c r="BN473" s="2">
        <v>0</v>
      </c>
      <c r="BO473" s="2" t="s">
        <v>3</v>
      </c>
      <c r="BP473" s="2">
        <v>0</v>
      </c>
      <c r="BQ473" s="2">
        <v>8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0</v>
      </c>
      <c r="CA473" s="2">
        <v>0</v>
      </c>
      <c r="CB473" s="2"/>
      <c r="CC473" s="2"/>
      <c r="CD473" s="2"/>
      <c r="CE473" s="2">
        <v>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275"/>
        <v>5794.43</v>
      </c>
      <c r="CQ473" s="2">
        <f t="shared" si="276"/>
        <v>148.57499999999999</v>
      </c>
      <c r="CR473" s="2">
        <f t="shared" si="277"/>
        <v>0</v>
      </c>
      <c r="CS473" s="2">
        <f t="shared" si="278"/>
        <v>0</v>
      </c>
      <c r="CT473" s="2">
        <f t="shared" si="279"/>
        <v>0</v>
      </c>
      <c r="CU473" s="2">
        <f t="shared" si="280"/>
        <v>0</v>
      </c>
      <c r="CV473" s="2">
        <f t="shared" si="281"/>
        <v>0</v>
      </c>
      <c r="CW473" s="2">
        <f t="shared" si="282"/>
        <v>0</v>
      </c>
      <c r="CX473" s="2">
        <f t="shared" si="283"/>
        <v>0</v>
      </c>
      <c r="CY473" s="2">
        <f t="shared" si="284"/>
        <v>0</v>
      </c>
      <c r="CZ473" s="2">
        <f t="shared" si="285"/>
        <v>0</v>
      </c>
      <c r="DA473" s="2"/>
      <c r="DB473" s="2"/>
      <c r="DC473" s="2" t="s">
        <v>3</v>
      </c>
      <c r="DD473" s="2" t="s">
        <v>290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1003</v>
      </c>
      <c r="DV473" s="2" t="s">
        <v>289</v>
      </c>
      <c r="DW473" s="2" t="s">
        <v>289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51133777</v>
      </c>
      <c r="EF473" s="2">
        <v>8</v>
      </c>
      <c r="EG473" s="2" t="s">
        <v>50</v>
      </c>
      <c r="EH473" s="2">
        <v>0</v>
      </c>
      <c r="EI473" s="2" t="s">
        <v>3</v>
      </c>
      <c r="EJ473" s="2">
        <v>1</v>
      </c>
      <c r="EK473" s="2">
        <v>1100</v>
      </c>
      <c r="EL473" s="2" t="s">
        <v>183</v>
      </c>
      <c r="EM473" s="2" t="s">
        <v>184</v>
      </c>
      <c r="EN473" s="2"/>
      <c r="EO473" s="2" t="s">
        <v>3</v>
      </c>
      <c r="EP473" s="2"/>
      <c r="EQ473" s="2">
        <v>0</v>
      </c>
      <c r="ER473" s="2">
        <v>0</v>
      </c>
      <c r="ES473" s="2">
        <v>141.5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286"/>
        <v>0</v>
      </c>
      <c r="FS473" s="2">
        <v>0</v>
      </c>
      <c r="FT473" s="2"/>
      <c r="FU473" s="2"/>
      <c r="FV473" s="2"/>
      <c r="FW473" s="2"/>
      <c r="FX473" s="2">
        <v>0</v>
      </c>
      <c r="FY473" s="2">
        <v>0</v>
      </c>
      <c r="FZ473" s="2"/>
      <c r="GA473" s="2" t="s">
        <v>291</v>
      </c>
      <c r="GB473" s="2"/>
      <c r="GC473" s="2"/>
      <c r="GD473" s="2">
        <v>1</v>
      </c>
      <c r="GE473" s="2"/>
      <c r="GF473" s="2">
        <v>300728009</v>
      </c>
      <c r="GG473" s="2">
        <v>2</v>
      </c>
      <c r="GH473" s="2">
        <v>4</v>
      </c>
      <c r="GI473" s="2">
        <v>-2</v>
      </c>
      <c r="GJ473" s="2">
        <v>0</v>
      </c>
      <c r="GK473" s="2">
        <v>0</v>
      </c>
      <c r="GL473" s="2">
        <f t="shared" si="287"/>
        <v>0</v>
      </c>
      <c r="GM473" s="2">
        <f t="shared" si="288"/>
        <v>5794.43</v>
      </c>
      <c r="GN473" s="2">
        <f t="shared" si="289"/>
        <v>5794.43</v>
      </c>
      <c r="GO473" s="2">
        <f t="shared" si="290"/>
        <v>0</v>
      </c>
      <c r="GP473" s="2">
        <f t="shared" si="291"/>
        <v>0</v>
      </c>
      <c r="GQ473" s="2"/>
      <c r="GR473" s="2">
        <v>0</v>
      </c>
      <c r="GS473" s="2">
        <v>2</v>
      </c>
      <c r="GT473" s="2">
        <v>0</v>
      </c>
      <c r="GU473" s="2" t="s">
        <v>3</v>
      </c>
      <c r="GV473" s="2">
        <f t="shared" si="292"/>
        <v>0</v>
      </c>
      <c r="GW473" s="2">
        <v>1</v>
      </c>
      <c r="GX473" s="2">
        <f t="shared" si="293"/>
        <v>0</v>
      </c>
      <c r="GY473" s="2"/>
      <c r="GZ473" s="2"/>
      <c r="HA473" s="2">
        <v>0</v>
      </c>
      <c r="HB473" s="2">
        <v>0</v>
      </c>
      <c r="HC473" s="2">
        <f t="shared" si="294"/>
        <v>0</v>
      </c>
      <c r="HD473" s="2"/>
      <c r="HE473" s="2" t="s">
        <v>174</v>
      </c>
      <c r="HF473" s="2" t="s">
        <v>174</v>
      </c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5">
      <c r="A474">
        <v>17</v>
      </c>
      <c r="B474">
        <v>1</v>
      </c>
      <c r="E474" t="s">
        <v>287</v>
      </c>
      <c r="F474" t="s">
        <v>178</v>
      </c>
      <c r="G474" t="s">
        <v>288</v>
      </c>
      <c r="H474" t="s">
        <v>289</v>
      </c>
      <c r="I474">
        <v>39</v>
      </c>
      <c r="J474">
        <v>0</v>
      </c>
      <c r="O474">
        <f t="shared" si="255"/>
        <v>42241.36</v>
      </c>
      <c r="P474">
        <f t="shared" si="256"/>
        <v>42241.36</v>
      </c>
      <c r="Q474">
        <f t="shared" si="257"/>
        <v>0</v>
      </c>
      <c r="R474">
        <f t="shared" si="258"/>
        <v>0</v>
      </c>
      <c r="S474">
        <f t="shared" si="259"/>
        <v>0</v>
      </c>
      <c r="T474">
        <f t="shared" si="260"/>
        <v>0</v>
      </c>
      <c r="U474">
        <f t="shared" si="261"/>
        <v>0</v>
      </c>
      <c r="V474">
        <f t="shared" si="262"/>
        <v>0</v>
      </c>
      <c r="W474">
        <f t="shared" si="263"/>
        <v>0</v>
      </c>
      <c r="X474">
        <f t="shared" si="264"/>
        <v>0</v>
      </c>
      <c r="Y474">
        <f t="shared" si="265"/>
        <v>0</v>
      </c>
      <c r="AA474">
        <v>51613430</v>
      </c>
      <c r="AB474">
        <f t="shared" si="266"/>
        <v>148.57499999999999</v>
      </c>
      <c r="AC474">
        <f>ROUND(((ES474*1.05)),6)</f>
        <v>148.57499999999999</v>
      </c>
      <c r="AD474">
        <f t="shared" si="268"/>
        <v>0</v>
      </c>
      <c r="AE474">
        <f t="shared" si="269"/>
        <v>0</v>
      </c>
      <c r="AF474">
        <f t="shared" si="270"/>
        <v>0</v>
      </c>
      <c r="AG474">
        <f t="shared" si="271"/>
        <v>0</v>
      </c>
      <c r="AH474">
        <f t="shared" si="272"/>
        <v>0</v>
      </c>
      <c r="AI474">
        <f t="shared" si="273"/>
        <v>0</v>
      </c>
      <c r="AJ474">
        <f t="shared" si="274"/>
        <v>0</v>
      </c>
      <c r="AK474">
        <v>141.5</v>
      </c>
      <c r="AL474">
        <v>141.5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7.29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3</v>
      </c>
      <c r="BM474">
        <v>1100</v>
      </c>
      <c r="BN474">
        <v>0</v>
      </c>
      <c r="BO474" t="s">
        <v>3</v>
      </c>
      <c r="BP474">
        <v>0</v>
      </c>
      <c r="BQ474">
        <v>8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275"/>
        <v>42241.36</v>
      </c>
      <c r="CQ474">
        <f t="shared" si="276"/>
        <v>1083.11175</v>
      </c>
      <c r="CR474">
        <f t="shared" si="277"/>
        <v>0</v>
      </c>
      <c r="CS474">
        <f t="shared" si="278"/>
        <v>0</v>
      </c>
      <c r="CT474">
        <f t="shared" si="279"/>
        <v>0</v>
      </c>
      <c r="CU474">
        <f t="shared" si="280"/>
        <v>0</v>
      </c>
      <c r="CV474">
        <f t="shared" si="281"/>
        <v>0</v>
      </c>
      <c r="CW474">
        <f t="shared" si="282"/>
        <v>0</v>
      </c>
      <c r="CX474">
        <f t="shared" si="283"/>
        <v>0</v>
      </c>
      <c r="CY474">
        <f t="shared" si="284"/>
        <v>0</v>
      </c>
      <c r="CZ474">
        <f t="shared" si="285"/>
        <v>0</v>
      </c>
      <c r="DC474" t="s">
        <v>3</v>
      </c>
      <c r="DD474" t="s">
        <v>290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289</v>
      </c>
      <c r="DW474" t="s">
        <v>289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51133777</v>
      </c>
      <c r="EF474">
        <v>8</v>
      </c>
      <c r="EG474" t="s">
        <v>50</v>
      </c>
      <c r="EH474">
        <v>0</v>
      </c>
      <c r="EI474" t="s">
        <v>3</v>
      </c>
      <c r="EJ474">
        <v>1</v>
      </c>
      <c r="EK474">
        <v>1100</v>
      </c>
      <c r="EL474" t="s">
        <v>183</v>
      </c>
      <c r="EM474" t="s">
        <v>184</v>
      </c>
      <c r="EO474" t="s">
        <v>3</v>
      </c>
      <c r="EQ474">
        <v>0</v>
      </c>
      <c r="ER474">
        <v>141.5</v>
      </c>
      <c r="ES474">
        <v>141.5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5</v>
      </c>
      <c r="FC474">
        <v>0</v>
      </c>
      <c r="FD474">
        <v>18</v>
      </c>
      <c r="FF474">
        <v>1031.5</v>
      </c>
      <c r="FQ474">
        <v>0</v>
      </c>
      <c r="FR474">
        <f t="shared" si="286"/>
        <v>0</v>
      </c>
      <c r="FS474">
        <v>0</v>
      </c>
      <c r="FX474">
        <v>0</v>
      </c>
      <c r="FY474">
        <v>0</v>
      </c>
      <c r="GA474" t="s">
        <v>291</v>
      </c>
      <c r="GD474">
        <v>1</v>
      </c>
      <c r="GF474">
        <v>300728009</v>
      </c>
      <c r="GG474">
        <v>2</v>
      </c>
      <c r="GH474">
        <v>3</v>
      </c>
      <c r="GI474">
        <v>3</v>
      </c>
      <c r="GJ474">
        <v>0</v>
      </c>
      <c r="GK474">
        <v>0</v>
      </c>
      <c r="GL474">
        <f t="shared" si="287"/>
        <v>0</v>
      </c>
      <c r="GM474">
        <f t="shared" si="288"/>
        <v>42241.36</v>
      </c>
      <c r="GN474">
        <f t="shared" si="289"/>
        <v>42241.36</v>
      </c>
      <c r="GO474">
        <f t="shared" si="290"/>
        <v>0</v>
      </c>
      <c r="GP474">
        <f t="shared" si="291"/>
        <v>0</v>
      </c>
      <c r="GR474">
        <v>1</v>
      </c>
      <c r="GS474">
        <v>1</v>
      </c>
      <c r="GT474">
        <v>0</v>
      </c>
      <c r="GU474" t="s">
        <v>3</v>
      </c>
      <c r="GV474">
        <f t="shared" si="292"/>
        <v>0</v>
      </c>
      <c r="GW474">
        <v>1</v>
      </c>
      <c r="GX474">
        <f t="shared" si="293"/>
        <v>0</v>
      </c>
      <c r="HA474">
        <v>0</v>
      </c>
      <c r="HB474">
        <v>0</v>
      </c>
      <c r="HC474">
        <f t="shared" si="294"/>
        <v>0</v>
      </c>
      <c r="HE474" t="s">
        <v>174</v>
      </c>
      <c r="HF474" t="s">
        <v>174</v>
      </c>
      <c r="IK474">
        <v>0</v>
      </c>
    </row>
    <row r="475" spans="1:255" x14ac:dyDescent="0.25">
      <c r="A475" s="2">
        <v>17</v>
      </c>
      <c r="B475" s="2">
        <v>1</v>
      </c>
      <c r="C475" s="2"/>
      <c r="D475" s="2"/>
      <c r="E475" s="2" t="s">
        <v>292</v>
      </c>
      <c r="F475" s="2" t="s">
        <v>293</v>
      </c>
      <c r="G475" s="2" t="s">
        <v>294</v>
      </c>
      <c r="H475" s="2" t="s">
        <v>295</v>
      </c>
      <c r="I475" s="2">
        <v>2</v>
      </c>
      <c r="J475" s="2">
        <v>0</v>
      </c>
      <c r="K475" s="2"/>
      <c r="L475" s="2"/>
      <c r="M475" s="2"/>
      <c r="N475" s="2"/>
      <c r="O475" s="2">
        <f t="shared" si="255"/>
        <v>0</v>
      </c>
      <c r="P475" s="2">
        <f t="shared" si="256"/>
        <v>0</v>
      </c>
      <c r="Q475" s="2">
        <f t="shared" si="257"/>
        <v>0</v>
      </c>
      <c r="R475" s="2">
        <f t="shared" si="258"/>
        <v>0</v>
      </c>
      <c r="S475" s="2">
        <f t="shared" si="259"/>
        <v>0</v>
      </c>
      <c r="T475" s="2">
        <f t="shared" si="260"/>
        <v>0</v>
      </c>
      <c r="U475" s="2">
        <f t="shared" si="261"/>
        <v>0</v>
      </c>
      <c r="V475" s="2">
        <f t="shared" si="262"/>
        <v>0</v>
      </c>
      <c r="W475" s="2">
        <f t="shared" si="263"/>
        <v>0</v>
      </c>
      <c r="X475" s="2">
        <f t="shared" si="264"/>
        <v>0</v>
      </c>
      <c r="Y475" s="2">
        <f t="shared" si="265"/>
        <v>0</v>
      </c>
      <c r="Z475" s="2"/>
      <c r="AA475" s="2">
        <v>51613416</v>
      </c>
      <c r="AB475" s="2">
        <f t="shared" si="266"/>
        <v>0</v>
      </c>
      <c r="AC475" s="2">
        <f>ROUND((ES475),6)</f>
        <v>0</v>
      </c>
      <c r="AD475" s="2">
        <f t="shared" si="268"/>
        <v>0</v>
      </c>
      <c r="AE475" s="2">
        <f t="shared" si="269"/>
        <v>0</v>
      </c>
      <c r="AF475" s="2">
        <f t="shared" si="270"/>
        <v>0</v>
      </c>
      <c r="AG475" s="2">
        <f t="shared" si="271"/>
        <v>0</v>
      </c>
      <c r="AH475" s="2">
        <f t="shared" si="272"/>
        <v>0</v>
      </c>
      <c r="AI475" s="2">
        <f t="shared" si="273"/>
        <v>0</v>
      </c>
      <c r="AJ475" s="2">
        <f t="shared" si="274"/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3</v>
      </c>
      <c r="BI475" s="2">
        <v>2</v>
      </c>
      <c r="BJ475" s="2" t="s">
        <v>296</v>
      </c>
      <c r="BK475" s="2"/>
      <c r="BL475" s="2"/>
      <c r="BM475" s="2">
        <v>500002</v>
      </c>
      <c r="BN475" s="2">
        <v>0</v>
      </c>
      <c r="BO475" s="2" t="s">
        <v>3</v>
      </c>
      <c r="BP475" s="2">
        <v>0</v>
      </c>
      <c r="BQ475" s="2">
        <v>12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0</v>
      </c>
      <c r="CA475" s="2">
        <v>0</v>
      </c>
      <c r="CB475" s="2"/>
      <c r="CC475" s="2"/>
      <c r="CD475" s="2"/>
      <c r="CE475" s="2">
        <v>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275"/>
        <v>0</v>
      </c>
      <c r="CQ475" s="2">
        <f t="shared" si="276"/>
        <v>0</v>
      </c>
      <c r="CR475" s="2">
        <f t="shared" si="277"/>
        <v>0</v>
      </c>
      <c r="CS475" s="2">
        <f t="shared" si="278"/>
        <v>0</v>
      </c>
      <c r="CT475" s="2">
        <f t="shared" si="279"/>
        <v>0</v>
      </c>
      <c r="CU475" s="2">
        <f t="shared" si="280"/>
        <v>0</v>
      </c>
      <c r="CV475" s="2">
        <f t="shared" si="281"/>
        <v>0</v>
      </c>
      <c r="CW475" s="2">
        <f t="shared" si="282"/>
        <v>0</v>
      </c>
      <c r="CX475" s="2">
        <f t="shared" si="283"/>
        <v>0</v>
      </c>
      <c r="CY475" s="2">
        <f t="shared" si="284"/>
        <v>0</v>
      </c>
      <c r="CZ475" s="2">
        <f t="shared" si="285"/>
        <v>0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1013</v>
      </c>
      <c r="DV475" s="2" t="s">
        <v>295</v>
      </c>
      <c r="DW475" s="2" t="s">
        <v>295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51133531</v>
      </c>
      <c r="EF475" s="2">
        <v>12</v>
      </c>
      <c r="EG475" s="2" t="s">
        <v>297</v>
      </c>
      <c r="EH475" s="2">
        <v>0</v>
      </c>
      <c r="EI475" s="2" t="s">
        <v>3</v>
      </c>
      <c r="EJ475" s="2">
        <v>2</v>
      </c>
      <c r="EK475" s="2">
        <v>500002</v>
      </c>
      <c r="EL475" s="2" t="s">
        <v>298</v>
      </c>
      <c r="EM475" s="2" t="s">
        <v>299</v>
      </c>
      <c r="EN475" s="2"/>
      <c r="EO475" s="2" t="s">
        <v>3</v>
      </c>
      <c r="EP475" s="2"/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286"/>
        <v>0</v>
      </c>
      <c r="FS475" s="2">
        <v>0</v>
      </c>
      <c r="FT475" s="2"/>
      <c r="FU475" s="2"/>
      <c r="FV475" s="2"/>
      <c r="FW475" s="2"/>
      <c r="FX475" s="2">
        <v>0</v>
      </c>
      <c r="FY475" s="2">
        <v>0</v>
      </c>
      <c r="FZ475" s="2"/>
      <c r="GA475" s="2" t="s">
        <v>3</v>
      </c>
      <c r="GB475" s="2"/>
      <c r="GC475" s="2"/>
      <c r="GD475" s="2">
        <v>1</v>
      </c>
      <c r="GE475" s="2"/>
      <c r="GF475" s="2">
        <v>1327354865</v>
      </c>
      <c r="GG475" s="2">
        <v>2</v>
      </c>
      <c r="GH475" s="2">
        <v>1</v>
      </c>
      <c r="GI475" s="2">
        <v>-2</v>
      </c>
      <c r="GJ475" s="2">
        <v>0</v>
      </c>
      <c r="GK475" s="2">
        <v>0</v>
      </c>
      <c r="GL475" s="2">
        <f t="shared" si="287"/>
        <v>0</v>
      </c>
      <c r="GM475" s="2">
        <f t="shared" si="288"/>
        <v>0</v>
      </c>
      <c r="GN475" s="2">
        <f t="shared" si="289"/>
        <v>0</v>
      </c>
      <c r="GO475" s="2">
        <f t="shared" si="290"/>
        <v>0</v>
      </c>
      <c r="GP475" s="2">
        <f t="shared" si="291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292"/>
        <v>0</v>
      </c>
      <c r="GW475" s="2">
        <v>1</v>
      </c>
      <c r="GX475" s="2">
        <f t="shared" si="293"/>
        <v>0</v>
      </c>
      <c r="GY475" s="2"/>
      <c r="GZ475" s="2"/>
      <c r="HA475" s="2">
        <v>0</v>
      </c>
      <c r="HB475" s="2">
        <v>0</v>
      </c>
      <c r="HC475" s="2">
        <f t="shared" si="294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5">
      <c r="A476">
        <v>17</v>
      </c>
      <c r="B476">
        <v>1</v>
      </c>
      <c r="E476" t="s">
        <v>292</v>
      </c>
      <c r="F476" t="s">
        <v>293</v>
      </c>
      <c r="G476" t="s">
        <v>294</v>
      </c>
      <c r="H476" t="s">
        <v>295</v>
      </c>
      <c r="I476">
        <v>2</v>
      </c>
      <c r="J476">
        <v>0</v>
      </c>
      <c r="O476">
        <f t="shared" si="255"/>
        <v>0</v>
      </c>
      <c r="P476">
        <f t="shared" si="256"/>
        <v>0</v>
      </c>
      <c r="Q476">
        <f t="shared" si="257"/>
        <v>0</v>
      </c>
      <c r="R476">
        <f t="shared" si="258"/>
        <v>0</v>
      </c>
      <c r="S476">
        <f t="shared" si="259"/>
        <v>0</v>
      </c>
      <c r="T476">
        <f t="shared" si="260"/>
        <v>0</v>
      </c>
      <c r="U476">
        <f t="shared" si="261"/>
        <v>0</v>
      </c>
      <c r="V476">
        <f t="shared" si="262"/>
        <v>0</v>
      </c>
      <c r="W476">
        <f t="shared" si="263"/>
        <v>0</v>
      </c>
      <c r="X476">
        <f t="shared" si="264"/>
        <v>0</v>
      </c>
      <c r="Y476">
        <f t="shared" si="265"/>
        <v>0</v>
      </c>
      <c r="AA476">
        <v>51613430</v>
      </c>
      <c r="AB476">
        <f t="shared" si="266"/>
        <v>0</v>
      </c>
      <c r="AC476">
        <f>ROUND((ES476),6)</f>
        <v>0</v>
      </c>
      <c r="AD476">
        <f t="shared" si="268"/>
        <v>0</v>
      </c>
      <c r="AE476">
        <f t="shared" si="269"/>
        <v>0</v>
      </c>
      <c r="AF476">
        <f t="shared" si="270"/>
        <v>0</v>
      </c>
      <c r="AG476">
        <f t="shared" si="271"/>
        <v>0</v>
      </c>
      <c r="AH476">
        <f t="shared" si="272"/>
        <v>0</v>
      </c>
      <c r="AI476">
        <f t="shared" si="273"/>
        <v>0</v>
      </c>
      <c r="AJ476">
        <f t="shared" si="274"/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296</v>
      </c>
      <c r="BM476">
        <v>500002</v>
      </c>
      <c r="BN476">
        <v>0</v>
      </c>
      <c r="BO476" t="s">
        <v>3</v>
      </c>
      <c r="BP476">
        <v>0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275"/>
        <v>0</v>
      </c>
      <c r="CQ476">
        <f t="shared" si="276"/>
        <v>0</v>
      </c>
      <c r="CR476">
        <f t="shared" si="277"/>
        <v>0</v>
      </c>
      <c r="CS476">
        <f t="shared" si="278"/>
        <v>0</v>
      </c>
      <c r="CT476">
        <f t="shared" si="279"/>
        <v>0</v>
      </c>
      <c r="CU476">
        <f t="shared" si="280"/>
        <v>0</v>
      </c>
      <c r="CV476">
        <f t="shared" si="281"/>
        <v>0</v>
      </c>
      <c r="CW476">
        <f t="shared" si="282"/>
        <v>0</v>
      </c>
      <c r="CX476">
        <f t="shared" si="283"/>
        <v>0</v>
      </c>
      <c r="CY476">
        <f t="shared" si="284"/>
        <v>0</v>
      </c>
      <c r="CZ476">
        <f t="shared" si="285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295</v>
      </c>
      <c r="DW476" t="s">
        <v>295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51133531</v>
      </c>
      <c r="EF476">
        <v>12</v>
      </c>
      <c r="EG476" t="s">
        <v>297</v>
      </c>
      <c r="EH476">
        <v>0</v>
      </c>
      <c r="EI476" t="s">
        <v>3</v>
      </c>
      <c r="EJ476">
        <v>2</v>
      </c>
      <c r="EK476">
        <v>500002</v>
      </c>
      <c r="EL476" t="s">
        <v>298</v>
      </c>
      <c r="EM476" t="s">
        <v>299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286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1327354865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87"/>
        <v>0</v>
      </c>
      <c r="GM476">
        <f t="shared" si="288"/>
        <v>0</v>
      </c>
      <c r="GN476">
        <f t="shared" si="289"/>
        <v>0</v>
      </c>
      <c r="GO476">
        <f t="shared" si="290"/>
        <v>0</v>
      </c>
      <c r="GP476">
        <f t="shared" si="291"/>
        <v>0</v>
      </c>
      <c r="GR476">
        <v>0</v>
      </c>
      <c r="GS476">
        <v>3</v>
      </c>
      <c r="GT476">
        <v>0</v>
      </c>
      <c r="GU476" t="s">
        <v>3</v>
      </c>
      <c r="GV476">
        <f t="shared" si="292"/>
        <v>0</v>
      </c>
      <c r="GW476">
        <v>1</v>
      </c>
      <c r="GX476">
        <f t="shared" si="293"/>
        <v>0</v>
      </c>
      <c r="HA476">
        <v>0</v>
      </c>
      <c r="HB476">
        <v>0</v>
      </c>
      <c r="HC476">
        <f t="shared" si="294"/>
        <v>0</v>
      </c>
      <c r="HE476" t="s">
        <v>3</v>
      </c>
      <c r="HF476" t="s">
        <v>3</v>
      </c>
      <c r="IK476">
        <v>0</v>
      </c>
    </row>
    <row r="477" spans="1:255" x14ac:dyDescent="0.25">
      <c r="A477" s="2">
        <v>17</v>
      </c>
      <c r="B477" s="2">
        <v>1</v>
      </c>
      <c r="C477" s="2"/>
      <c r="D477" s="2"/>
      <c r="E477" s="2" t="s">
        <v>300</v>
      </c>
      <c r="F477" s="2" t="s">
        <v>301</v>
      </c>
      <c r="G477" s="2" t="s">
        <v>302</v>
      </c>
      <c r="H477" s="2" t="s">
        <v>171</v>
      </c>
      <c r="I477" s="2">
        <f>ROUND(29/100,9)</f>
        <v>0.28999999999999998</v>
      </c>
      <c r="J477" s="2">
        <v>0</v>
      </c>
      <c r="K477" s="2"/>
      <c r="L477" s="2"/>
      <c r="M477" s="2"/>
      <c r="N477" s="2"/>
      <c r="O477" s="2">
        <f t="shared" si="255"/>
        <v>0</v>
      </c>
      <c r="P477" s="2">
        <f t="shared" si="256"/>
        <v>0</v>
      </c>
      <c r="Q477" s="2">
        <f t="shared" si="257"/>
        <v>0</v>
      </c>
      <c r="R477" s="2">
        <f t="shared" si="258"/>
        <v>0</v>
      </c>
      <c r="S477" s="2">
        <f t="shared" si="259"/>
        <v>0</v>
      </c>
      <c r="T477" s="2">
        <f t="shared" si="260"/>
        <v>0</v>
      </c>
      <c r="U477" s="2">
        <f t="shared" si="261"/>
        <v>0</v>
      </c>
      <c r="V477" s="2">
        <f t="shared" si="262"/>
        <v>0</v>
      </c>
      <c r="W477" s="2">
        <f t="shared" si="263"/>
        <v>0</v>
      </c>
      <c r="X477" s="2">
        <f t="shared" si="264"/>
        <v>0</v>
      </c>
      <c r="Y477" s="2">
        <f t="shared" si="265"/>
        <v>0</v>
      </c>
      <c r="Z477" s="2"/>
      <c r="AA477" s="2">
        <v>51613416</v>
      </c>
      <c r="AB477" s="2">
        <f t="shared" si="266"/>
        <v>0</v>
      </c>
      <c r="AC477" s="2">
        <f>ROUND((ES477),6)</f>
        <v>0</v>
      </c>
      <c r="AD477" s="2">
        <f t="shared" si="268"/>
        <v>0</v>
      </c>
      <c r="AE477" s="2">
        <f t="shared" si="269"/>
        <v>0</v>
      </c>
      <c r="AF477" s="2">
        <f t="shared" si="270"/>
        <v>0</v>
      </c>
      <c r="AG477" s="2">
        <f t="shared" si="271"/>
        <v>0</v>
      </c>
      <c r="AH477" s="2">
        <f t="shared" si="272"/>
        <v>0</v>
      </c>
      <c r="AI477" s="2">
        <f t="shared" si="273"/>
        <v>0</v>
      </c>
      <c r="AJ477" s="2">
        <f t="shared" si="274"/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3</v>
      </c>
      <c r="BI477" s="2">
        <v>1</v>
      </c>
      <c r="BJ477" s="2" t="s">
        <v>303</v>
      </c>
      <c r="BK477" s="2"/>
      <c r="BL477" s="2"/>
      <c r="BM477" s="2">
        <v>500001</v>
      </c>
      <c r="BN477" s="2">
        <v>0</v>
      </c>
      <c r="BO477" s="2" t="s">
        <v>3</v>
      </c>
      <c r="BP477" s="2">
        <v>0</v>
      </c>
      <c r="BQ477" s="2">
        <v>8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0</v>
      </c>
      <c r="CA477" s="2">
        <v>0</v>
      </c>
      <c r="CB477" s="2"/>
      <c r="CC477" s="2"/>
      <c r="CD477" s="2"/>
      <c r="CE477" s="2">
        <v>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275"/>
        <v>0</v>
      </c>
      <c r="CQ477" s="2">
        <f t="shared" si="276"/>
        <v>0</v>
      </c>
      <c r="CR477" s="2">
        <f t="shared" si="277"/>
        <v>0</v>
      </c>
      <c r="CS477" s="2">
        <f t="shared" si="278"/>
        <v>0</v>
      </c>
      <c r="CT477" s="2">
        <f t="shared" si="279"/>
        <v>0</v>
      </c>
      <c r="CU477" s="2">
        <f t="shared" si="280"/>
        <v>0</v>
      </c>
      <c r="CV477" s="2">
        <f t="shared" si="281"/>
        <v>0</v>
      </c>
      <c r="CW477" s="2">
        <f t="shared" si="282"/>
        <v>0</v>
      </c>
      <c r="CX477" s="2">
        <f t="shared" si="283"/>
        <v>0</v>
      </c>
      <c r="CY477" s="2">
        <f t="shared" si="284"/>
        <v>0</v>
      </c>
      <c r="CZ477" s="2">
        <f t="shared" si="285"/>
        <v>0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171</v>
      </c>
      <c r="DW477" s="2" t="s">
        <v>171</v>
      </c>
      <c r="DX477" s="2">
        <v>100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51133530</v>
      </c>
      <c r="EF477" s="2">
        <v>8</v>
      </c>
      <c r="EG477" s="2" t="s">
        <v>50</v>
      </c>
      <c r="EH477" s="2">
        <v>0</v>
      </c>
      <c r="EI477" s="2" t="s">
        <v>3</v>
      </c>
      <c r="EJ477" s="2">
        <v>1</v>
      </c>
      <c r="EK477" s="2">
        <v>500001</v>
      </c>
      <c r="EL477" s="2" t="s">
        <v>51</v>
      </c>
      <c r="EM477" s="2" t="s">
        <v>52</v>
      </c>
      <c r="EN477" s="2"/>
      <c r="EO477" s="2" t="s">
        <v>3</v>
      </c>
      <c r="EP477" s="2"/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286"/>
        <v>0</v>
      </c>
      <c r="FS477" s="2">
        <v>0</v>
      </c>
      <c r="FT477" s="2"/>
      <c r="FU477" s="2"/>
      <c r="FV477" s="2"/>
      <c r="FW477" s="2"/>
      <c r="FX477" s="2">
        <v>0</v>
      </c>
      <c r="FY477" s="2">
        <v>0</v>
      </c>
      <c r="FZ477" s="2"/>
      <c r="GA477" s="2" t="s">
        <v>3</v>
      </c>
      <c r="GB477" s="2"/>
      <c r="GC477" s="2"/>
      <c r="GD477" s="2">
        <v>1</v>
      </c>
      <c r="GE477" s="2"/>
      <c r="GF477" s="2">
        <v>722166200</v>
      </c>
      <c r="GG477" s="2">
        <v>2</v>
      </c>
      <c r="GH477" s="2">
        <v>1</v>
      </c>
      <c r="GI477" s="2">
        <v>-2</v>
      </c>
      <c r="GJ477" s="2">
        <v>0</v>
      </c>
      <c r="GK477" s="2">
        <v>0</v>
      </c>
      <c r="GL477" s="2">
        <f t="shared" si="287"/>
        <v>0</v>
      </c>
      <c r="GM477" s="2">
        <f t="shared" si="288"/>
        <v>0</v>
      </c>
      <c r="GN477" s="2">
        <f t="shared" si="289"/>
        <v>0</v>
      </c>
      <c r="GO477" s="2">
        <f t="shared" si="290"/>
        <v>0</v>
      </c>
      <c r="GP477" s="2">
        <f t="shared" si="291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292"/>
        <v>0</v>
      </c>
      <c r="GW477" s="2">
        <v>1</v>
      </c>
      <c r="GX477" s="2">
        <f t="shared" si="293"/>
        <v>0</v>
      </c>
      <c r="GY477" s="2"/>
      <c r="GZ477" s="2"/>
      <c r="HA477" s="2">
        <v>0</v>
      </c>
      <c r="HB477" s="2">
        <v>0</v>
      </c>
      <c r="HC477" s="2">
        <f t="shared" si="294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5">
      <c r="A478">
        <v>17</v>
      </c>
      <c r="B478">
        <v>1</v>
      </c>
      <c r="E478" t="s">
        <v>300</v>
      </c>
      <c r="F478" t="s">
        <v>301</v>
      </c>
      <c r="G478" t="s">
        <v>302</v>
      </c>
      <c r="H478" t="s">
        <v>171</v>
      </c>
      <c r="I478">
        <f>ROUND(29/100,9)</f>
        <v>0.28999999999999998</v>
      </c>
      <c r="J478">
        <v>0</v>
      </c>
      <c r="O478">
        <f t="shared" si="255"/>
        <v>0</v>
      </c>
      <c r="P478">
        <f t="shared" si="256"/>
        <v>0</v>
      </c>
      <c r="Q478">
        <f t="shared" si="257"/>
        <v>0</v>
      </c>
      <c r="R478">
        <f t="shared" si="258"/>
        <v>0</v>
      </c>
      <c r="S478">
        <f t="shared" si="259"/>
        <v>0</v>
      </c>
      <c r="T478">
        <f t="shared" si="260"/>
        <v>0</v>
      </c>
      <c r="U478">
        <f t="shared" si="261"/>
        <v>0</v>
      </c>
      <c r="V478">
        <f t="shared" si="262"/>
        <v>0</v>
      </c>
      <c r="W478">
        <f t="shared" si="263"/>
        <v>0</v>
      </c>
      <c r="X478">
        <f t="shared" si="264"/>
        <v>0</v>
      </c>
      <c r="Y478">
        <f t="shared" si="265"/>
        <v>0</v>
      </c>
      <c r="AA478">
        <v>51613430</v>
      </c>
      <c r="AB478">
        <f t="shared" si="266"/>
        <v>0</v>
      </c>
      <c r="AC478">
        <f>ROUND((ES478),6)</f>
        <v>0</v>
      </c>
      <c r="AD478">
        <f t="shared" si="268"/>
        <v>0</v>
      </c>
      <c r="AE478">
        <f t="shared" si="269"/>
        <v>0</v>
      </c>
      <c r="AF478">
        <f t="shared" si="270"/>
        <v>0</v>
      </c>
      <c r="AG478">
        <f t="shared" si="271"/>
        <v>0</v>
      </c>
      <c r="AH478">
        <f t="shared" si="272"/>
        <v>0</v>
      </c>
      <c r="AI478">
        <f t="shared" si="273"/>
        <v>0</v>
      </c>
      <c r="AJ478">
        <f t="shared" si="274"/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303</v>
      </c>
      <c r="BM478">
        <v>500001</v>
      </c>
      <c r="BN478">
        <v>0</v>
      </c>
      <c r="BO478" t="s">
        <v>3</v>
      </c>
      <c r="BP478">
        <v>0</v>
      </c>
      <c r="BQ478">
        <v>8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275"/>
        <v>0</v>
      </c>
      <c r="CQ478">
        <f t="shared" si="276"/>
        <v>0</v>
      </c>
      <c r="CR478">
        <f t="shared" si="277"/>
        <v>0</v>
      </c>
      <c r="CS478">
        <f t="shared" si="278"/>
        <v>0</v>
      </c>
      <c r="CT478">
        <f t="shared" si="279"/>
        <v>0</v>
      </c>
      <c r="CU478">
        <f t="shared" si="280"/>
        <v>0</v>
      </c>
      <c r="CV478">
        <f t="shared" si="281"/>
        <v>0</v>
      </c>
      <c r="CW478">
        <f t="shared" si="282"/>
        <v>0</v>
      </c>
      <c r="CX478">
        <f t="shared" si="283"/>
        <v>0</v>
      </c>
      <c r="CY478">
        <f t="shared" si="284"/>
        <v>0</v>
      </c>
      <c r="CZ478">
        <f t="shared" si="285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171</v>
      </c>
      <c r="DW478" t="s">
        <v>171</v>
      </c>
      <c r="DX478">
        <v>100</v>
      </c>
      <c r="DZ478" t="s">
        <v>3</v>
      </c>
      <c r="EA478" t="s">
        <v>3</v>
      </c>
      <c r="EB478" t="s">
        <v>3</v>
      </c>
      <c r="EC478" t="s">
        <v>3</v>
      </c>
      <c r="EE478">
        <v>51133530</v>
      </c>
      <c r="EF478">
        <v>8</v>
      </c>
      <c r="EG478" t="s">
        <v>50</v>
      </c>
      <c r="EH478">
        <v>0</v>
      </c>
      <c r="EI478" t="s">
        <v>3</v>
      </c>
      <c r="EJ478">
        <v>1</v>
      </c>
      <c r="EK478">
        <v>500001</v>
      </c>
      <c r="EL478" t="s">
        <v>51</v>
      </c>
      <c r="EM478" t="s">
        <v>52</v>
      </c>
      <c r="EO478" t="s">
        <v>3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286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722166200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87"/>
        <v>0</v>
      </c>
      <c r="GM478">
        <f t="shared" si="288"/>
        <v>0</v>
      </c>
      <c r="GN478">
        <f t="shared" si="289"/>
        <v>0</v>
      </c>
      <c r="GO478">
        <f t="shared" si="290"/>
        <v>0</v>
      </c>
      <c r="GP478">
        <f t="shared" si="291"/>
        <v>0</v>
      </c>
      <c r="GR478">
        <v>0</v>
      </c>
      <c r="GS478">
        <v>3</v>
      </c>
      <c r="GT478">
        <v>0</v>
      </c>
      <c r="GU478" t="s">
        <v>3</v>
      </c>
      <c r="GV478">
        <f t="shared" si="292"/>
        <v>0</v>
      </c>
      <c r="GW478">
        <v>1</v>
      </c>
      <c r="GX478">
        <f t="shared" si="293"/>
        <v>0</v>
      </c>
      <c r="HA478">
        <v>0</v>
      </c>
      <c r="HB478">
        <v>0</v>
      </c>
      <c r="HC478">
        <f t="shared" si="294"/>
        <v>0</v>
      </c>
      <c r="HE478" t="s">
        <v>3</v>
      </c>
      <c r="HF478" t="s">
        <v>3</v>
      </c>
      <c r="IK478">
        <v>0</v>
      </c>
    </row>
    <row r="479" spans="1:255" x14ac:dyDescent="0.25">
      <c r="A479" s="2">
        <v>17</v>
      </c>
      <c r="B479" s="2">
        <v>1</v>
      </c>
      <c r="C479" s="2"/>
      <c r="D479" s="2"/>
      <c r="E479" s="2" t="s">
        <v>304</v>
      </c>
      <c r="F479" s="2" t="s">
        <v>178</v>
      </c>
      <c r="G479" s="2" t="s">
        <v>305</v>
      </c>
      <c r="H479" s="2" t="s">
        <v>180</v>
      </c>
      <c r="I479" s="2">
        <v>1</v>
      </c>
      <c r="J479" s="2">
        <v>0</v>
      </c>
      <c r="K479" s="2"/>
      <c r="L479" s="2"/>
      <c r="M479" s="2"/>
      <c r="N479" s="2"/>
      <c r="O479" s="2">
        <f t="shared" si="255"/>
        <v>1901.58</v>
      </c>
      <c r="P479" s="2">
        <f t="shared" si="256"/>
        <v>1901.58</v>
      </c>
      <c r="Q479" s="2">
        <f t="shared" si="257"/>
        <v>0</v>
      </c>
      <c r="R479" s="2">
        <f t="shared" si="258"/>
        <v>0</v>
      </c>
      <c r="S479" s="2">
        <f t="shared" si="259"/>
        <v>0</v>
      </c>
      <c r="T479" s="2">
        <f t="shared" si="260"/>
        <v>0</v>
      </c>
      <c r="U479" s="2">
        <f t="shared" si="261"/>
        <v>0</v>
      </c>
      <c r="V479" s="2">
        <f t="shared" si="262"/>
        <v>0</v>
      </c>
      <c r="W479" s="2">
        <f t="shared" si="263"/>
        <v>0</v>
      </c>
      <c r="X479" s="2">
        <f t="shared" si="264"/>
        <v>0</v>
      </c>
      <c r="Y479" s="2">
        <f t="shared" si="265"/>
        <v>0</v>
      </c>
      <c r="Z479" s="2"/>
      <c r="AA479" s="2">
        <v>51613416</v>
      </c>
      <c r="AB479" s="2">
        <f t="shared" si="266"/>
        <v>1901.5815</v>
      </c>
      <c r="AC479" s="2">
        <f>ROUND(((ES479*1.05)),6)</f>
        <v>1901.5815</v>
      </c>
      <c r="AD479" s="2">
        <f t="shared" si="268"/>
        <v>0</v>
      </c>
      <c r="AE479" s="2">
        <f t="shared" si="269"/>
        <v>0</v>
      </c>
      <c r="AF479" s="2">
        <f t="shared" si="270"/>
        <v>0</v>
      </c>
      <c r="AG479" s="2">
        <f t="shared" si="271"/>
        <v>0</v>
      </c>
      <c r="AH479" s="2">
        <f t="shared" si="272"/>
        <v>0</v>
      </c>
      <c r="AI479" s="2">
        <f t="shared" si="273"/>
        <v>0</v>
      </c>
      <c r="AJ479" s="2">
        <f t="shared" si="274"/>
        <v>0</v>
      </c>
      <c r="AK479" s="2">
        <v>1811.03</v>
      </c>
      <c r="AL479" s="2">
        <v>1811.03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3</v>
      </c>
      <c r="BI479" s="2">
        <v>1</v>
      </c>
      <c r="BJ479" s="2" t="s">
        <v>3</v>
      </c>
      <c r="BK479" s="2"/>
      <c r="BL479" s="2"/>
      <c r="BM479" s="2">
        <v>1100</v>
      </c>
      <c r="BN479" s="2">
        <v>0</v>
      </c>
      <c r="BO479" s="2" t="s">
        <v>3</v>
      </c>
      <c r="BP479" s="2">
        <v>0</v>
      </c>
      <c r="BQ479" s="2">
        <v>8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0</v>
      </c>
      <c r="CA479" s="2">
        <v>0</v>
      </c>
      <c r="CB479" s="2"/>
      <c r="CC479" s="2"/>
      <c r="CD479" s="2"/>
      <c r="CE479" s="2">
        <v>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275"/>
        <v>1901.58</v>
      </c>
      <c r="CQ479" s="2">
        <f t="shared" si="276"/>
        <v>1901.5815</v>
      </c>
      <c r="CR479" s="2">
        <f t="shared" si="277"/>
        <v>0</v>
      </c>
      <c r="CS479" s="2">
        <f t="shared" si="278"/>
        <v>0</v>
      </c>
      <c r="CT479" s="2">
        <f t="shared" si="279"/>
        <v>0</v>
      </c>
      <c r="CU479" s="2">
        <f t="shared" si="280"/>
        <v>0</v>
      </c>
      <c r="CV479" s="2">
        <f t="shared" si="281"/>
        <v>0</v>
      </c>
      <c r="CW479" s="2">
        <f t="shared" si="282"/>
        <v>0</v>
      </c>
      <c r="CX479" s="2">
        <f t="shared" si="283"/>
        <v>0</v>
      </c>
      <c r="CY479" s="2">
        <f t="shared" si="284"/>
        <v>0</v>
      </c>
      <c r="CZ479" s="2">
        <f t="shared" si="285"/>
        <v>0</v>
      </c>
      <c r="DA479" s="2"/>
      <c r="DB479" s="2"/>
      <c r="DC479" s="2" t="s">
        <v>3</v>
      </c>
      <c r="DD479" s="2" t="s">
        <v>290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1010</v>
      </c>
      <c r="DV479" s="2" t="s">
        <v>180</v>
      </c>
      <c r="DW479" s="2" t="s">
        <v>182</v>
      </c>
      <c r="DX479" s="2">
        <v>1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51133777</v>
      </c>
      <c r="EF479" s="2">
        <v>8</v>
      </c>
      <c r="EG479" s="2" t="s">
        <v>50</v>
      </c>
      <c r="EH479" s="2">
        <v>0</v>
      </c>
      <c r="EI479" s="2" t="s">
        <v>3</v>
      </c>
      <c r="EJ479" s="2">
        <v>1</v>
      </c>
      <c r="EK479" s="2">
        <v>1100</v>
      </c>
      <c r="EL479" s="2" t="s">
        <v>183</v>
      </c>
      <c r="EM479" s="2" t="s">
        <v>184</v>
      </c>
      <c r="EN479" s="2"/>
      <c r="EO479" s="2" t="s">
        <v>3</v>
      </c>
      <c r="EP479" s="2"/>
      <c r="EQ479" s="2">
        <v>0</v>
      </c>
      <c r="ER479" s="2">
        <v>0</v>
      </c>
      <c r="ES479" s="2">
        <v>1811.03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286"/>
        <v>0</v>
      </c>
      <c r="FS479" s="2">
        <v>0</v>
      </c>
      <c r="FT479" s="2"/>
      <c r="FU479" s="2"/>
      <c r="FV479" s="2"/>
      <c r="FW479" s="2"/>
      <c r="FX479" s="2">
        <v>0</v>
      </c>
      <c r="FY479" s="2">
        <v>0</v>
      </c>
      <c r="FZ479" s="2"/>
      <c r="GA479" s="2" t="s">
        <v>306</v>
      </c>
      <c r="GB479" s="2"/>
      <c r="GC479" s="2"/>
      <c r="GD479" s="2">
        <v>1</v>
      </c>
      <c r="GE479" s="2"/>
      <c r="GF479" s="2">
        <v>1010499904</v>
      </c>
      <c r="GG479" s="2">
        <v>2</v>
      </c>
      <c r="GH479" s="2">
        <v>4</v>
      </c>
      <c r="GI479" s="2">
        <v>-2</v>
      </c>
      <c r="GJ479" s="2">
        <v>0</v>
      </c>
      <c r="GK479" s="2">
        <v>0</v>
      </c>
      <c r="GL479" s="2">
        <f t="shared" si="287"/>
        <v>0</v>
      </c>
      <c r="GM479" s="2">
        <f t="shared" si="288"/>
        <v>1901.58</v>
      </c>
      <c r="GN479" s="2">
        <f t="shared" si="289"/>
        <v>1901.58</v>
      </c>
      <c r="GO479" s="2">
        <f t="shared" si="290"/>
        <v>0</v>
      </c>
      <c r="GP479" s="2">
        <f t="shared" si="291"/>
        <v>0</v>
      </c>
      <c r="GQ479" s="2"/>
      <c r="GR479" s="2">
        <v>0</v>
      </c>
      <c r="GS479" s="2">
        <v>2</v>
      </c>
      <c r="GT479" s="2">
        <v>0</v>
      </c>
      <c r="GU479" s="2" t="s">
        <v>3</v>
      </c>
      <c r="GV479" s="2">
        <f t="shared" si="292"/>
        <v>0</v>
      </c>
      <c r="GW479" s="2">
        <v>1</v>
      </c>
      <c r="GX479" s="2">
        <f t="shared" si="293"/>
        <v>0</v>
      </c>
      <c r="GY479" s="2"/>
      <c r="GZ479" s="2"/>
      <c r="HA479" s="2">
        <v>0</v>
      </c>
      <c r="HB479" s="2">
        <v>0</v>
      </c>
      <c r="HC479" s="2">
        <f t="shared" si="294"/>
        <v>0</v>
      </c>
      <c r="HD479" s="2"/>
      <c r="HE479" s="2" t="s">
        <v>174</v>
      </c>
      <c r="HF479" s="2" t="s">
        <v>174</v>
      </c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5">
      <c r="A480">
        <v>17</v>
      </c>
      <c r="B480">
        <v>1</v>
      </c>
      <c r="E480" t="s">
        <v>304</v>
      </c>
      <c r="F480" t="s">
        <v>178</v>
      </c>
      <c r="G480" t="s">
        <v>305</v>
      </c>
      <c r="H480" t="s">
        <v>180</v>
      </c>
      <c r="I480">
        <v>1</v>
      </c>
      <c r="J480">
        <v>0</v>
      </c>
      <c r="O480">
        <f t="shared" si="255"/>
        <v>13862.53</v>
      </c>
      <c r="P480">
        <f t="shared" si="256"/>
        <v>13862.53</v>
      </c>
      <c r="Q480">
        <f t="shared" si="257"/>
        <v>0</v>
      </c>
      <c r="R480">
        <f t="shared" si="258"/>
        <v>0</v>
      </c>
      <c r="S480">
        <f t="shared" si="259"/>
        <v>0</v>
      </c>
      <c r="T480">
        <f t="shared" si="260"/>
        <v>0</v>
      </c>
      <c r="U480">
        <f t="shared" si="261"/>
        <v>0</v>
      </c>
      <c r="V480">
        <f t="shared" si="262"/>
        <v>0</v>
      </c>
      <c r="W480">
        <f t="shared" si="263"/>
        <v>0</v>
      </c>
      <c r="X480">
        <f t="shared" si="264"/>
        <v>0</v>
      </c>
      <c r="Y480">
        <f t="shared" si="265"/>
        <v>0</v>
      </c>
      <c r="AA480">
        <v>51613430</v>
      </c>
      <c r="AB480">
        <f t="shared" si="266"/>
        <v>1901.5815</v>
      </c>
      <c r="AC480">
        <f>ROUND(((ES480*1.05)),6)</f>
        <v>1901.5815</v>
      </c>
      <c r="AD480">
        <f t="shared" si="268"/>
        <v>0</v>
      </c>
      <c r="AE480">
        <f t="shared" si="269"/>
        <v>0</v>
      </c>
      <c r="AF480">
        <f t="shared" si="270"/>
        <v>0</v>
      </c>
      <c r="AG480">
        <f t="shared" si="271"/>
        <v>0</v>
      </c>
      <c r="AH480">
        <f t="shared" si="272"/>
        <v>0</v>
      </c>
      <c r="AI480">
        <f t="shared" si="273"/>
        <v>0</v>
      </c>
      <c r="AJ480">
        <f t="shared" si="274"/>
        <v>0</v>
      </c>
      <c r="AK480">
        <v>1811.03</v>
      </c>
      <c r="AL480">
        <v>1811.03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7.29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3</v>
      </c>
      <c r="BM480">
        <v>1100</v>
      </c>
      <c r="BN480">
        <v>0</v>
      </c>
      <c r="BO480" t="s">
        <v>3</v>
      </c>
      <c r="BP480">
        <v>0</v>
      </c>
      <c r="BQ480">
        <v>8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275"/>
        <v>13862.53</v>
      </c>
      <c r="CQ480">
        <f t="shared" si="276"/>
        <v>13862.529135000001</v>
      </c>
      <c r="CR480">
        <f t="shared" si="277"/>
        <v>0</v>
      </c>
      <c r="CS480">
        <f t="shared" si="278"/>
        <v>0</v>
      </c>
      <c r="CT480">
        <f t="shared" si="279"/>
        <v>0</v>
      </c>
      <c r="CU480">
        <f t="shared" si="280"/>
        <v>0</v>
      </c>
      <c r="CV480">
        <f t="shared" si="281"/>
        <v>0</v>
      </c>
      <c r="CW480">
        <f t="shared" si="282"/>
        <v>0</v>
      </c>
      <c r="CX480">
        <f t="shared" si="283"/>
        <v>0</v>
      </c>
      <c r="CY480">
        <f t="shared" si="284"/>
        <v>0</v>
      </c>
      <c r="CZ480">
        <f t="shared" si="285"/>
        <v>0</v>
      </c>
      <c r="DC480" t="s">
        <v>3</v>
      </c>
      <c r="DD480" t="s">
        <v>290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180</v>
      </c>
      <c r="DW480" t="s">
        <v>182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51133777</v>
      </c>
      <c r="EF480">
        <v>8</v>
      </c>
      <c r="EG480" t="s">
        <v>50</v>
      </c>
      <c r="EH480">
        <v>0</v>
      </c>
      <c r="EI480" t="s">
        <v>3</v>
      </c>
      <c r="EJ480">
        <v>1</v>
      </c>
      <c r="EK480">
        <v>1100</v>
      </c>
      <c r="EL480" t="s">
        <v>183</v>
      </c>
      <c r="EM480" t="s">
        <v>184</v>
      </c>
      <c r="EO480" t="s">
        <v>3</v>
      </c>
      <c r="EQ480">
        <v>0</v>
      </c>
      <c r="ER480">
        <v>1811.03</v>
      </c>
      <c r="ES480">
        <v>1811.03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0</v>
      </c>
      <c r="FD480">
        <v>18</v>
      </c>
      <c r="FF480">
        <v>13202.38</v>
      </c>
      <c r="FQ480">
        <v>0</v>
      </c>
      <c r="FR480">
        <f t="shared" si="286"/>
        <v>0</v>
      </c>
      <c r="FS480">
        <v>0</v>
      </c>
      <c r="FX480">
        <v>0</v>
      </c>
      <c r="FY480">
        <v>0</v>
      </c>
      <c r="GA480" t="s">
        <v>306</v>
      </c>
      <c r="GD480">
        <v>1</v>
      </c>
      <c r="GF480">
        <v>1010499904</v>
      </c>
      <c r="GG480">
        <v>2</v>
      </c>
      <c r="GH480">
        <v>3</v>
      </c>
      <c r="GI480">
        <v>3</v>
      </c>
      <c r="GJ480">
        <v>0</v>
      </c>
      <c r="GK480">
        <v>0</v>
      </c>
      <c r="GL480">
        <f t="shared" si="287"/>
        <v>0</v>
      </c>
      <c r="GM480">
        <f t="shared" si="288"/>
        <v>13862.53</v>
      </c>
      <c r="GN480">
        <f t="shared" si="289"/>
        <v>13862.53</v>
      </c>
      <c r="GO480">
        <f t="shared" si="290"/>
        <v>0</v>
      </c>
      <c r="GP480">
        <f t="shared" si="291"/>
        <v>0</v>
      </c>
      <c r="GR480">
        <v>1</v>
      </c>
      <c r="GS480">
        <v>1</v>
      </c>
      <c r="GT480">
        <v>0</v>
      </c>
      <c r="GU480" t="s">
        <v>3</v>
      </c>
      <c r="GV480">
        <f t="shared" si="292"/>
        <v>0</v>
      </c>
      <c r="GW480">
        <v>1</v>
      </c>
      <c r="GX480">
        <f t="shared" si="293"/>
        <v>0</v>
      </c>
      <c r="HA480">
        <v>0</v>
      </c>
      <c r="HB480">
        <v>0</v>
      </c>
      <c r="HC480">
        <f t="shared" si="294"/>
        <v>0</v>
      </c>
      <c r="HE480" t="s">
        <v>174</v>
      </c>
      <c r="HF480" t="s">
        <v>174</v>
      </c>
      <c r="IK480">
        <v>0</v>
      </c>
    </row>
    <row r="481" spans="1:255" x14ac:dyDescent="0.25">
      <c r="A481" s="2">
        <v>17</v>
      </c>
      <c r="B481" s="2">
        <v>1</v>
      </c>
      <c r="C481" s="2"/>
      <c r="D481" s="2"/>
      <c r="E481" s="2" t="s">
        <v>307</v>
      </c>
      <c r="F481" s="2" t="s">
        <v>178</v>
      </c>
      <c r="G481" s="2" t="s">
        <v>308</v>
      </c>
      <c r="H481" s="2" t="s">
        <v>3</v>
      </c>
      <c r="I481" s="2">
        <v>0</v>
      </c>
      <c r="J481" s="2">
        <v>0</v>
      </c>
      <c r="K481" s="2"/>
      <c r="L481" s="2"/>
      <c r="M481" s="2"/>
      <c r="N481" s="2"/>
      <c r="O481" s="2">
        <f t="shared" si="255"/>
        <v>0</v>
      </c>
      <c r="P481" s="2">
        <f t="shared" si="256"/>
        <v>0</v>
      </c>
      <c r="Q481" s="2">
        <f t="shared" si="257"/>
        <v>0</v>
      </c>
      <c r="R481" s="2">
        <f t="shared" si="258"/>
        <v>0</v>
      </c>
      <c r="S481" s="2">
        <f t="shared" si="259"/>
        <v>0</v>
      </c>
      <c r="T481" s="2">
        <f t="shared" si="260"/>
        <v>0</v>
      </c>
      <c r="U481" s="2">
        <f t="shared" si="261"/>
        <v>0</v>
      </c>
      <c r="V481" s="2">
        <f t="shared" si="262"/>
        <v>0</v>
      </c>
      <c r="W481" s="2">
        <f t="shared" si="263"/>
        <v>0</v>
      </c>
      <c r="X481" s="2">
        <f t="shared" si="264"/>
        <v>0</v>
      </c>
      <c r="Y481" s="2">
        <f t="shared" si="265"/>
        <v>0</v>
      </c>
      <c r="Z481" s="2"/>
      <c r="AA481" s="2">
        <v>51613416</v>
      </c>
      <c r="AB481" s="2">
        <f t="shared" si="266"/>
        <v>431.26650000000001</v>
      </c>
      <c r="AC481" s="2">
        <f>ROUND(((ES481*1.05)),6)</f>
        <v>431.26650000000001</v>
      </c>
      <c r="AD481" s="2">
        <f t="shared" si="268"/>
        <v>0</v>
      </c>
      <c r="AE481" s="2">
        <f t="shared" si="269"/>
        <v>0</v>
      </c>
      <c r="AF481" s="2">
        <f t="shared" si="270"/>
        <v>0</v>
      </c>
      <c r="AG481" s="2">
        <f t="shared" si="271"/>
        <v>0</v>
      </c>
      <c r="AH481" s="2">
        <f t="shared" si="272"/>
        <v>0</v>
      </c>
      <c r="AI481" s="2">
        <f t="shared" si="273"/>
        <v>0</v>
      </c>
      <c r="AJ481" s="2">
        <f t="shared" si="274"/>
        <v>0</v>
      </c>
      <c r="AK481" s="2">
        <v>410.73</v>
      </c>
      <c r="AL481" s="2">
        <v>410.73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3</v>
      </c>
      <c r="BI481" s="2">
        <v>1</v>
      </c>
      <c r="BJ481" s="2" t="s">
        <v>3</v>
      </c>
      <c r="BK481" s="2"/>
      <c r="BL481" s="2"/>
      <c r="BM481" s="2">
        <v>1100</v>
      </c>
      <c r="BN481" s="2">
        <v>0</v>
      </c>
      <c r="BO481" s="2" t="s">
        <v>3</v>
      </c>
      <c r="BP481" s="2">
        <v>0</v>
      </c>
      <c r="BQ481" s="2">
        <v>8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0</v>
      </c>
      <c r="CA481" s="2">
        <v>0</v>
      </c>
      <c r="CB481" s="2"/>
      <c r="CC481" s="2"/>
      <c r="CD481" s="2"/>
      <c r="CE481" s="2">
        <v>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275"/>
        <v>0</v>
      </c>
      <c r="CQ481" s="2">
        <f t="shared" si="276"/>
        <v>431.26650000000001</v>
      </c>
      <c r="CR481" s="2">
        <f t="shared" si="277"/>
        <v>0</v>
      </c>
      <c r="CS481" s="2">
        <f t="shared" si="278"/>
        <v>0</v>
      </c>
      <c r="CT481" s="2">
        <f t="shared" si="279"/>
        <v>0</v>
      </c>
      <c r="CU481" s="2">
        <f t="shared" si="280"/>
        <v>0</v>
      </c>
      <c r="CV481" s="2">
        <f t="shared" si="281"/>
        <v>0</v>
      </c>
      <c r="CW481" s="2">
        <f t="shared" si="282"/>
        <v>0</v>
      </c>
      <c r="CX481" s="2">
        <f t="shared" si="283"/>
        <v>0</v>
      </c>
      <c r="CY481" s="2">
        <f t="shared" si="284"/>
        <v>0</v>
      </c>
      <c r="CZ481" s="2">
        <f t="shared" si="285"/>
        <v>0</v>
      </c>
      <c r="DA481" s="2"/>
      <c r="DB481" s="2"/>
      <c r="DC481" s="2" t="s">
        <v>3</v>
      </c>
      <c r="DD481" s="2" t="s">
        <v>290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/>
      <c r="DV481" s="2"/>
      <c r="DW481" s="2"/>
      <c r="DX481" s="2"/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51133777</v>
      </c>
      <c r="EF481" s="2">
        <v>8</v>
      </c>
      <c r="EG481" s="2" t="s">
        <v>50</v>
      </c>
      <c r="EH481" s="2">
        <v>0</v>
      </c>
      <c r="EI481" s="2" t="s">
        <v>3</v>
      </c>
      <c r="EJ481" s="2">
        <v>1</v>
      </c>
      <c r="EK481" s="2">
        <v>1100</v>
      </c>
      <c r="EL481" s="2" t="s">
        <v>183</v>
      </c>
      <c r="EM481" s="2" t="s">
        <v>184</v>
      </c>
      <c r="EN481" s="2"/>
      <c r="EO481" s="2" t="s">
        <v>3</v>
      </c>
      <c r="EP481" s="2"/>
      <c r="EQ481" s="2">
        <v>0</v>
      </c>
      <c r="ER481" s="2">
        <v>0</v>
      </c>
      <c r="ES481" s="2">
        <v>410.73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286"/>
        <v>0</v>
      </c>
      <c r="FS481" s="2">
        <v>0</v>
      </c>
      <c r="FT481" s="2"/>
      <c r="FU481" s="2"/>
      <c r="FV481" s="2"/>
      <c r="FW481" s="2"/>
      <c r="FX481" s="2">
        <v>0</v>
      </c>
      <c r="FY481" s="2">
        <v>0</v>
      </c>
      <c r="FZ481" s="2"/>
      <c r="GA481" s="2" t="s">
        <v>309</v>
      </c>
      <c r="GB481" s="2"/>
      <c r="GC481" s="2"/>
      <c r="GD481" s="2">
        <v>1</v>
      </c>
      <c r="GE481" s="2"/>
      <c r="GF481" s="2">
        <v>-347958874</v>
      </c>
      <c r="GG481" s="2">
        <v>2</v>
      </c>
      <c r="GH481" s="2">
        <v>4</v>
      </c>
      <c r="GI481" s="2">
        <v>-2</v>
      </c>
      <c r="GJ481" s="2">
        <v>0</v>
      </c>
      <c r="GK481" s="2">
        <v>0</v>
      </c>
      <c r="GL481" s="2">
        <f t="shared" si="287"/>
        <v>0</v>
      </c>
      <c r="GM481" s="2">
        <f t="shared" si="288"/>
        <v>0</v>
      </c>
      <c r="GN481" s="2">
        <f t="shared" si="289"/>
        <v>0</v>
      </c>
      <c r="GO481" s="2">
        <f t="shared" si="290"/>
        <v>0</v>
      </c>
      <c r="GP481" s="2">
        <f t="shared" si="291"/>
        <v>0</v>
      </c>
      <c r="GQ481" s="2"/>
      <c r="GR481" s="2">
        <v>0</v>
      </c>
      <c r="GS481" s="2">
        <v>2</v>
      </c>
      <c r="GT481" s="2">
        <v>0</v>
      </c>
      <c r="GU481" s="2" t="s">
        <v>3</v>
      </c>
      <c r="GV481" s="2">
        <f t="shared" si="292"/>
        <v>0</v>
      </c>
      <c r="GW481" s="2">
        <v>1</v>
      </c>
      <c r="GX481" s="2">
        <f t="shared" si="293"/>
        <v>0</v>
      </c>
      <c r="GY481" s="2"/>
      <c r="GZ481" s="2"/>
      <c r="HA481" s="2">
        <v>0</v>
      </c>
      <c r="HB481" s="2">
        <v>0</v>
      </c>
      <c r="HC481" s="2">
        <f t="shared" si="294"/>
        <v>0</v>
      </c>
      <c r="HD481" s="2"/>
      <c r="HE481" s="2" t="s">
        <v>174</v>
      </c>
      <c r="HF481" s="2" t="s">
        <v>174</v>
      </c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5">
      <c r="A482">
        <v>17</v>
      </c>
      <c r="B482">
        <v>1</v>
      </c>
      <c r="E482" t="s">
        <v>307</v>
      </c>
      <c r="F482" t="s">
        <v>178</v>
      </c>
      <c r="G482" t="s">
        <v>308</v>
      </c>
      <c r="H482" t="s">
        <v>3</v>
      </c>
      <c r="I482">
        <v>0</v>
      </c>
      <c r="J482">
        <v>0</v>
      </c>
      <c r="O482">
        <f t="shared" si="255"/>
        <v>0</v>
      </c>
      <c r="P482">
        <f t="shared" si="256"/>
        <v>0</v>
      </c>
      <c r="Q482">
        <f t="shared" si="257"/>
        <v>0</v>
      </c>
      <c r="R482">
        <f t="shared" si="258"/>
        <v>0</v>
      </c>
      <c r="S482">
        <f t="shared" si="259"/>
        <v>0</v>
      </c>
      <c r="T482">
        <f t="shared" si="260"/>
        <v>0</v>
      </c>
      <c r="U482">
        <f t="shared" si="261"/>
        <v>0</v>
      </c>
      <c r="V482">
        <f t="shared" si="262"/>
        <v>0</v>
      </c>
      <c r="W482">
        <f t="shared" si="263"/>
        <v>0</v>
      </c>
      <c r="X482">
        <f t="shared" si="264"/>
        <v>0</v>
      </c>
      <c r="Y482">
        <f t="shared" si="265"/>
        <v>0</v>
      </c>
      <c r="AA482">
        <v>51613430</v>
      </c>
      <c r="AB482">
        <f t="shared" si="266"/>
        <v>431.26650000000001</v>
      </c>
      <c r="AC482">
        <f>ROUND(((ES482*1.05)),6)</f>
        <v>431.26650000000001</v>
      </c>
      <c r="AD482">
        <f t="shared" si="268"/>
        <v>0</v>
      </c>
      <c r="AE482">
        <f t="shared" si="269"/>
        <v>0</v>
      </c>
      <c r="AF482">
        <f t="shared" si="270"/>
        <v>0</v>
      </c>
      <c r="AG482">
        <f t="shared" si="271"/>
        <v>0</v>
      </c>
      <c r="AH482">
        <f t="shared" si="272"/>
        <v>0</v>
      </c>
      <c r="AI482">
        <f t="shared" si="273"/>
        <v>0</v>
      </c>
      <c r="AJ482">
        <f t="shared" si="274"/>
        <v>0</v>
      </c>
      <c r="AK482">
        <v>410.73</v>
      </c>
      <c r="AL482">
        <v>410.73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7.29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1</v>
      </c>
      <c r="BJ482" t="s">
        <v>3</v>
      </c>
      <c r="BM482">
        <v>1100</v>
      </c>
      <c r="BN482">
        <v>0</v>
      </c>
      <c r="BO482" t="s">
        <v>3</v>
      </c>
      <c r="BP482">
        <v>0</v>
      </c>
      <c r="BQ482">
        <v>8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275"/>
        <v>0</v>
      </c>
      <c r="CQ482">
        <f t="shared" si="276"/>
        <v>3143.932785</v>
      </c>
      <c r="CR482">
        <f t="shared" si="277"/>
        <v>0</v>
      </c>
      <c r="CS482">
        <f t="shared" si="278"/>
        <v>0</v>
      </c>
      <c r="CT482">
        <f t="shared" si="279"/>
        <v>0</v>
      </c>
      <c r="CU482">
        <f t="shared" si="280"/>
        <v>0</v>
      </c>
      <c r="CV482">
        <f t="shared" si="281"/>
        <v>0</v>
      </c>
      <c r="CW482">
        <f t="shared" si="282"/>
        <v>0</v>
      </c>
      <c r="CX482">
        <f t="shared" si="283"/>
        <v>0</v>
      </c>
      <c r="CY482">
        <f t="shared" si="284"/>
        <v>0</v>
      </c>
      <c r="CZ482">
        <f t="shared" si="285"/>
        <v>0</v>
      </c>
      <c r="DC482" t="s">
        <v>3</v>
      </c>
      <c r="DD482" t="s">
        <v>290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51133777</v>
      </c>
      <c r="EF482">
        <v>8</v>
      </c>
      <c r="EG482" t="s">
        <v>50</v>
      </c>
      <c r="EH482">
        <v>0</v>
      </c>
      <c r="EI482" t="s">
        <v>3</v>
      </c>
      <c r="EJ482">
        <v>1</v>
      </c>
      <c r="EK482">
        <v>1100</v>
      </c>
      <c r="EL482" t="s">
        <v>183</v>
      </c>
      <c r="EM482" t="s">
        <v>184</v>
      </c>
      <c r="EO482" t="s">
        <v>3</v>
      </c>
      <c r="EQ482">
        <v>0</v>
      </c>
      <c r="ER482">
        <v>410.73</v>
      </c>
      <c r="ES482">
        <v>410.73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5</v>
      </c>
      <c r="FC482">
        <v>0</v>
      </c>
      <c r="FD482">
        <v>18</v>
      </c>
      <c r="FF482">
        <v>2994.25</v>
      </c>
      <c r="FQ482">
        <v>0</v>
      </c>
      <c r="FR482">
        <f t="shared" si="286"/>
        <v>0</v>
      </c>
      <c r="FS482">
        <v>0</v>
      </c>
      <c r="FX482">
        <v>0</v>
      </c>
      <c r="FY482">
        <v>0</v>
      </c>
      <c r="GA482" t="s">
        <v>309</v>
      </c>
      <c r="GD482">
        <v>1</v>
      </c>
      <c r="GF482">
        <v>-347958874</v>
      </c>
      <c r="GG482">
        <v>2</v>
      </c>
      <c r="GH482">
        <v>3</v>
      </c>
      <c r="GI482">
        <v>3</v>
      </c>
      <c r="GJ482">
        <v>0</v>
      </c>
      <c r="GK482">
        <v>0</v>
      </c>
      <c r="GL482">
        <f t="shared" si="287"/>
        <v>0</v>
      </c>
      <c r="GM482">
        <f t="shared" si="288"/>
        <v>0</v>
      </c>
      <c r="GN482">
        <f t="shared" si="289"/>
        <v>0</v>
      </c>
      <c r="GO482">
        <f t="shared" si="290"/>
        <v>0</v>
      </c>
      <c r="GP482">
        <f t="shared" si="291"/>
        <v>0</v>
      </c>
      <c r="GR482">
        <v>1</v>
      </c>
      <c r="GS482">
        <v>1</v>
      </c>
      <c r="GT482">
        <v>0</v>
      </c>
      <c r="GU482" t="s">
        <v>3</v>
      </c>
      <c r="GV482">
        <f t="shared" si="292"/>
        <v>0</v>
      </c>
      <c r="GW482">
        <v>1</v>
      </c>
      <c r="GX482">
        <f t="shared" si="293"/>
        <v>0</v>
      </c>
      <c r="HA482">
        <v>0</v>
      </c>
      <c r="HB482">
        <v>0</v>
      </c>
      <c r="HC482">
        <f t="shared" si="294"/>
        <v>0</v>
      </c>
      <c r="HE482" t="s">
        <v>174</v>
      </c>
      <c r="HF482" t="s">
        <v>174</v>
      </c>
      <c r="IK482">
        <v>0</v>
      </c>
    </row>
    <row r="483" spans="1:255" x14ac:dyDescent="0.25">
      <c r="A483" s="2">
        <v>17</v>
      </c>
      <c r="B483" s="2">
        <v>1</v>
      </c>
      <c r="C483" s="2"/>
      <c r="D483" s="2"/>
      <c r="E483" s="2" t="s">
        <v>310</v>
      </c>
      <c r="F483" s="2" t="s">
        <v>311</v>
      </c>
      <c r="G483" s="2" t="s">
        <v>312</v>
      </c>
      <c r="H483" s="2" t="s">
        <v>285</v>
      </c>
      <c r="I483" s="2">
        <v>0.4</v>
      </c>
      <c r="J483" s="2">
        <v>0</v>
      </c>
      <c r="K483" s="2"/>
      <c r="L483" s="2"/>
      <c r="M483" s="2"/>
      <c r="N483" s="2"/>
      <c r="O483" s="2">
        <f t="shared" si="255"/>
        <v>0</v>
      </c>
      <c r="P483" s="2">
        <f t="shared" si="256"/>
        <v>0</v>
      </c>
      <c r="Q483" s="2">
        <f t="shared" si="257"/>
        <v>0</v>
      </c>
      <c r="R483" s="2">
        <f t="shared" si="258"/>
        <v>0</v>
      </c>
      <c r="S483" s="2">
        <f t="shared" si="259"/>
        <v>0</v>
      </c>
      <c r="T483" s="2">
        <f t="shared" si="260"/>
        <v>0</v>
      </c>
      <c r="U483" s="2">
        <f t="shared" si="261"/>
        <v>0</v>
      </c>
      <c r="V483" s="2">
        <f t="shared" si="262"/>
        <v>0</v>
      </c>
      <c r="W483" s="2">
        <f t="shared" si="263"/>
        <v>0</v>
      </c>
      <c r="X483" s="2">
        <f t="shared" si="264"/>
        <v>0</v>
      </c>
      <c r="Y483" s="2">
        <f t="shared" si="265"/>
        <v>0</v>
      </c>
      <c r="Z483" s="2"/>
      <c r="AA483" s="2">
        <v>51613416</v>
      </c>
      <c r="AB483" s="2">
        <f t="shared" si="266"/>
        <v>0</v>
      </c>
      <c r="AC483" s="2">
        <f>ROUND((ES483),6)</f>
        <v>0</v>
      </c>
      <c r="AD483" s="2">
        <f t="shared" si="268"/>
        <v>0</v>
      </c>
      <c r="AE483" s="2">
        <f t="shared" si="269"/>
        <v>0</v>
      </c>
      <c r="AF483" s="2">
        <f t="shared" si="270"/>
        <v>0</v>
      </c>
      <c r="AG483" s="2">
        <f t="shared" si="271"/>
        <v>0</v>
      </c>
      <c r="AH483" s="2">
        <f t="shared" si="272"/>
        <v>0</v>
      </c>
      <c r="AI483" s="2">
        <f t="shared" si="273"/>
        <v>0</v>
      </c>
      <c r="AJ483" s="2">
        <f t="shared" si="274"/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3</v>
      </c>
      <c r="BI483" s="2">
        <v>2</v>
      </c>
      <c r="BJ483" s="2" t="s">
        <v>313</v>
      </c>
      <c r="BK483" s="2"/>
      <c r="BL483" s="2"/>
      <c r="BM483" s="2">
        <v>500002</v>
      </c>
      <c r="BN483" s="2">
        <v>0</v>
      </c>
      <c r="BO483" s="2" t="s">
        <v>3</v>
      </c>
      <c r="BP483" s="2">
        <v>0</v>
      </c>
      <c r="BQ483" s="2">
        <v>12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0</v>
      </c>
      <c r="CA483" s="2">
        <v>0</v>
      </c>
      <c r="CB483" s="2"/>
      <c r="CC483" s="2"/>
      <c r="CD483" s="2"/>
      <c r="CE483" s="2">
        <v>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</v>
      </c>
      <c r="CO483" s="2">
        <v>0</v>
      </c>
      <c r="CP483" s="2">
        <f t="shared" si="275"/>
        <v>0</v>
      </c>
      <c r="CQ483" s="2">
        <f t="shared" si="276"/>
        <v>0</v>
      </c>
      <c r="CR483" s="2">
        <f t="shared" si="277"/>
        <v>0</v>
      </c>
      <c r="CS483" s="2">
        <f t="shared" si="278"/>
        <v>0</v>
      </c>
      <c r="CT483" s="2">
        <f t="shared" si="279"/>
        <v>0</v>
      </c>
      <c r="CU483" s="2">
        <f t="shared" si="280"/>
        <v>0</v>
      </c>
      <c r="CV483" s="2">
        <f t="shared" si="281"/>
        <v>0</v>
      </c>
      <c r="CW483" s="2">
        <f t="shared" si="282"/>
        <v>0</v>
      </c>
      <c r="CX483" s="2">
        <f t="shared" si="283"/>
        <v>0</v>
      </c>
      <c r="CY483" s="2">
        <f t="shared" si="284"/>
        <v>0</v>
      </c>
      <c r="CZ483" s="2">
        <f t="shared" si="285"/>
        <v>0</v>
      </c>
      <c r="DA483" s="2"/>
      <c r="DB483" s="2"/>
      <c r="DC483" s="2" t="s">
        <v>3</v>
      </c>
      <c r="DD483" s="2" t="s">
        <v>3</v>
      </c>
      <c r="DE483" s="2" t="s">
        <v>3</v>
      </c>
      <c r="DF483" s="2" t="s">
        <v>3</v>
      </c>
      <c r="DG483" s="2" t="s">
        <v>3</v>
      </c>
      <c r="DH483" s="2" t="s">
        <v>3</v>
      </c>
      <c r="DI483" s="2" t="s">
        <v>3</v>
      </c>
      <c r="DJ483" s="2" t="s">
        <v>3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1003</v>
      </c>
      <c r="DV483" s="2" t="s">
        <v>285</v>
      </c>
      <c r="DW483" s="2" t="s">
        <v>285</v>
      </c>
      <c r="DX483" s="2">
        <v>1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51133531</v>
      </c>
      <c r="EF483" s="2">
        <v>12</v>
      </c>
      <c r="EG483" s="2" t="s">
        <v>297</v>
      </c>
      <c r="EH483" s="2">
        <v>0</v>
      </c>
      <c r="EI483" s="2" t="s">
        <v>3</v>
      </c>
      <c r="EJ483" s="2">
        <v>2</v>
      </c>
      <c r="EK483" s="2">
        <v>500002</v>
      </c>
      <c r="EL483" s="2" t="s">
        <v>298</v>
      </c>
      <c r="EM483" s="2" t="s">
        <v>299</v>
      </c>
      <c r="EN483" s="2"/>
      <c r="EO483" s="2" t="s">
        <v>3</v>
      </c>
      <c r="EP483" s="2"/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f t="shared" si="286"/>
        <v>0</v>
      </c>
      <c r="FS483" s="2">
        <v>0</v>
      </c>
      <c r="FT483" s="2"/>
      <c r="FU483" s="2"/>
      <c r="FV483" s="2"/>
      <c r="FW483" s="2"/>
      <c r="FX483" s="2">
        <v>0</v>
      </c>
      <c r="FY483" s="2">
        <v>0</v>
      </c>
      <c r="FZ483" s="2"/>
      <c r="GA483" s="2" t="s">
        <v>3</v>
      </c>
      <c r="GB483" s="2"/>
      <c r="GC483" s="2"/>
      <c r="GD483" s="2">
        <v>1</v>
      </c>
      <c r="GE483" s="2"/>
      <c r="GF483" s="2">
        <v>-520004679</v>
      </c>
      <c r="GG483" s="2">
        <v>2</v>
      </c>
      <c r="GH483" s="2">
        <v>1</v>
      </c>
      <c r="GI483" s="2">
        <v>-2</v>
      </c>
      <c r="GJ483" s="2">
        <v>0</v>
      </c>
      <c r="GK483" s="2">
        <v>0</v>
      </c>
      <c r="GL483" s="2">
        <f t="shared" si="287"/>
        <v>0</v>
      </c>
      <c r="GM483" s="2">
        <f t="shared" si="288"/>
        <v>0</v>
      </c>
      <c r="GN483" s="2">
        <f t="shared" si="289"/>
        <v>0</v>
      </c>
      <c r="GO483" s="2">
        <f t="shared" si="290"/>
        <v>0</v>
      </c>
      <c r="GP483" s="2">
        <f t="shared" si="291"/>
        <v>0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292"/>
        <v>0</v>
      </c>
      <c r="GW483" s="2">
        <v>1</v>
      </c>
      <c r="GX483" s="2">
        <f t="shared" si="293"/>
        <v>0</v>
      </c>
      <c r="GY483" s="2"/>
      <c r="GZ483" s="2"/>
      <c r="HA483" s="2">
        <v>0</v>
      </c>
      <c r="HB483" s="2">
        <v>0</v>
      </c>
      <c r="HC483" s="2">
        <f t="shared" si="294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5">
      <c r="A484">
        <v>17</v>
      </c>
      <c r="B484">
        <v>1</v>
      </c>
      <c r="E484" t="s">
        <v>310</v>
      </c>
      <c r="F484" t="s">
        <v>311</v>
      </c>
      <c r="G484" t="s">
        <v>312</v>
      </c>
      <c r="H484" t="s">
        <v>285</v>
      </c>
      <c r="I484">
        <v>0.4</v>
      </c>
      <c r="J484">
        <v>0</v>
      </c>
      <c r="O484">
        <f t="shared" si="255"/>
        <v>0</v>
      </c>
      <c r="P484">
        <f t="shared" si="256"/>
        <v>0</v>
      </c>
      <c r="Q484">
        <f t="shared" si="257"/>
        <v>0</v>
      </c>
      <c r="R484">
        <f t="shared" si="258"/>
        <v>0</v>
      </c>
      <c r="S484">
        <f t="shared" si="259"/>
        <v>0</v>
      </c>
      <c r="T484">
        <f t="shared" si="260"/>
        <v>0</v>
      </c>
      <c r="U484">
        <f t="shared" si="261"/>
        <v>0</v>
      </c>
      <c r="V484">
        <f t="shared" si="262"/>
        <v>0</v>
      </c>
      <c r="W484">
        <f t="shared" si="263"/>
        <v>0</v>
      </c>
      <c r="X484">
        <f t="shared" si="264"/>
        <v>0</v>
      </c>
      <c r="Y484">
        <f t="shared" si="265"/>
        <v>0</v>
      </c>
      <c r="AA484">
        <v>51613430</v>
      </c>
      <c r="AB484">
        <f t="shared" si="266"/>
        <v>0</v>
      </c>
      <c r="AC484">
        <f>ROUND((ES484),6)</f>
        <v>0</v>
      </c>
      <c r="AD484">
        <f t="shared" si="268"/>
        <v>0</v>
      </c>
      <c r="AE484">
        <f t="shared" si="269"/>
        <v>0</v>
      </c>
      <c r="AF484">
        <f t="shared" si="270"/>
        <v>0</v>
      </c>
      <c r="AG484">
        <f t="shared" si="271"/>
        <v>0</v>
      </c>
      <c r="AH484">
        <f t="shared" si="272"/>
        <v>0</v>
      </c>
      <c r="AI484">
        <f t="shared" si="273"/>
        <v>0</v>
      </c>
      <c r="AJ484">
        <f t="shared" si="274"/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313</v>
      </c>
      <c r="BM484">
        <v>500002</v>
      </c>
      <c r="BN484">
        <v>0</v>
      </c>
      <c r="BO484" t="s">
        <v>3</v>
      </c>
      <c r="BP484">
        <v>0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275"/>
        <v>0</v>
      </c>
      <c r="CQ484">
        <f t="shared" si="276"/>
        <v>0</v>
      </c>
      <c r="CR484">
        <f t="shared" si="277"/>
        <v>0</v>
      </c>
      <c r="CS484">
        <f t="shared" si="278"/>
        <v>0</v>
      </c>
      <c r="CT484">
        <f t="shared" si="279"/>
        <v>0</v>
      </c>
      <c r="CU484">
        <f t="shared" si="280"/>
        <v>0</v>
      </c>
      <c r="CV484">
        <f t="shared" si="281"/>
        <v>0</v>
      </c>
      <c r="CW484">
        <f t="shared" si="282"/>
        <v>0</v>
      </c>
      <c r="CX484">
        <f t="shared" si="283"/>
        <v>0</v>
      </c>
      <c r="CY484">
        <f t="shared" si="284"/>
        <v>0</v>
      </c>
      <c r="CZ484">
        <f t="shared" si="285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1003</v>
      </c>
      <c r="DV484" t="s">
        <v>285</v>
      </c>
      <c r="DW484" t="s">
        <v>285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51133531</v>
      </c>
      <c r="EF484">
        <v>12</v>
      </c>
      <c r="EG484" t="s">
        <v>297</v>
      </c>
      <c r="EH484">
        <v>0</v>
      </c>
      <c r="EI484" t="s">
        <v>3</v>
      </c>
      <c r="EJ484">
        <v>2</v>
      </c>
      <c r="EK484">
        <v>500002</v>
      </c>
      <c r="EL484" t="s">
        <v>298</v>
      </c>
      <c r="EM484" t="s">
        <v>299</v>
      </c>
      <c r="EO484" t="s">
        <v>3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286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-520004679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87"/>
        <v>0</v>
      </c>
      <c r="GM484">
        <f t="shared" si="288"/>
        <v>0</v>
      </c>
      <c r="GN484">
        <f t="shared" si="289"/>
        <v>0</v>
      </c>
      <c r="GO484">
        <f t="shared" si="290"/>
        <v>0</v>
      </c>
      <c r="GP484">
        <f t="shared" si="291"/>
        <v>0</v>
      </c>
      <c r="GR484">
        <v>0</v>
      </c>
      <c r="GS484">
        <v>3</v>
      </c>
      <c r="GT484">
        <v>0</v>
      </c>
      <c r="GU484" t="s">
        <v>3</v>
      </c>
      <c r="GV484">
        <f t="shared" si="292"/>
        <v>0</v>
      </c>
      <c r="GW484">
        <v>1</v>
      </c>
      <c r="GX484">
        <f t="shared" si="293"/>
        <v>0</v>
      </c>
      <c r="HA484">
        <v>0</v>
      </c>
      <c r="HB484">
        <v>0</v>
      </c>
      <c r="HC484">
        <f t="shared" si="294"/>
        <v>0</v>
      </c>
      <c r="HE484" t="s">
        <v>3</v>
      </c>
      <c r="HF484" t="s">
        <v>3</v>
      </c>
      <c r="IK484">
        <v>0</v>
      </c>
    </row>
    <row r="486" spans="1:255" x14ac:dyDescent="0.25">
      <c r="A486" s="3">
        <v>51</v>
      </c>
      <c r="B486" s="3">
        <f>B463</f>
        <v>1</v>
      </c>
      <c r="C486" s="3">
        <f>A463</f>
        <v>4</v>
      </c>
      <c r="D486" s="3">
        <f>ROW(A463)</f>
        <v>463</v>
      </c>
      <c r="E486" s="3"/>
      <c r="F486" s="3" t="str">
        <f>IF(F463&lt;&gt;"",F463,"")</f>
        <v>3</v>
      </c>
      <c r="G486" s="3" t="str">
        <f>IF(G463&lt;&gt;"",G463,"")</f>
        <v>Материалы</v>
      </c>
      <c r="H486" s="3">
        <v>0</v>
      </c>
      <c r="I486" s="3"/>
      <c r="J486" s="3"/>
      <c r="K486" s="3"/>
      <c r="L486" s="3"/>
      <c r="M486" s="3"/>
      <c r="N486" s="3"/>
      <c r="O486" s="3">
        <f t="shared" ref="O486:T486" si="295">ROUND(AB486,2)</f>
        <v>10290.89</v>
      </c>
      <c r="P486" s="3">
        <f t="shared" si="295"/>
        <v>10290.89</v>
      </c>
      <c r="Q486" s="3">
        <f t="shared" si="295"/>
        <v>0</v>
      </c>
      <c r="R486" s="3">
        <f t="shared" si="295"/>
        <v>0</v>
      </c>
      <c r="S486" s="3">
        <f t="shared" si="295"/>
        <v>0</v>
      </c>
      <c r="T486" s="3">
        <f t="shared" si="295"/>
        <v>0</v>
      </c>
      <c r="U486" s="3">
        <f>AH486</f>
        <v>0</v>
      </c>
      <c r="V486" s="3">
        <f>AI486</f>
        <v>0</v>
      </c>
      <c r="W486" s="3">
        <f>ROUND(AJ486,2)</f>
        <v>100.24</v>
      </c>
      <c r="X486" s="3">
        <f>ROUND(AK486,2)</f>
        <v>0</v>
      </c>
      <c r="Y486" s="3">
        <f>ROUND(AL486,2)</f>
        <v>0</v>
      </c>
      <c r="Z486" s="3"/>
      <c r="AA486" s="3"/>
      <c r="AB486" s="3">
        <f>ROUND(SUMIF(AA467:AA484,"=51613416",O467:O484),2)</f>
        <v>10290.89</v>
      </c>
      <c r="AC486" s="3">
        <f>ROUND(SUMIF(AA467:AA484,"=51613416",P467:P484),2)</f>
        <v>10290.89</v>
      </c>
      <c r="AD486" s="3">
        <f>ROUND(SUMIF(AA467:AA484,"=51613416",Q467:Q484),2)</f>
        <v>0</v>
      </c>
      <c r="AE486" s="3">
        <f>ROUND(SUMIF(AA467:AA484,"=51613416",R467:R484),2)</f>
        <v>0</v>
      </c>
      <c r="AF486" s="3">
        <f>ROUND(SUMIF(AA467:AA484,"=51613416",S467:S484),2)</f>
        <v>0</v>
      </c>
      <c r="AG486" s="3">
        <f>ROUND(SUMIF(AA467:AA484,"=51613416",T467:T484),2)</f>
        <v>0</v>
      </c>
      <c r="AH486" s="3">
        <f>SUMIF(AA467:AA484,"=51613416",U467:U484)</f>
        <v>0</v>
      </c>
      <c r="AI486" s="3">
        <f>SUMIF(AA467:AA484,"=51613416",V467:V484)</f>
        <v>0</v>
      </c>
      <c r="AJ486" s="3">
        <f>ROUND(SUMIF(AA467:AA484,"=51613416",W467:W484),2)</f>
        <v>100.24</v>
      </c>
      <c r="AK486" s="3">
        <f>ROUND(SUMIF(AA467:AA484,"=51613416",X467:X484),2)</f>
        <v>0</v>
      </c>
      <c r="AL486" s="3">
        <f>ROUND(SUMIF(AA467:AA484,"=51613416",Y467:Y484),2)</f>
        <v>0</v>
      </c>
      <c r="AM486" s="3"/>
      <c r="AN486" s="3"/>
      <c r="AO486" s="3">
        <f t="shared" ref="AO486:BD486" si="296">ROUND(BX486,2)</f>
        <v>0</v>
      </c>
      <c r="AP486" s="3">
        <f t="shared" si="296"/>
        <v>0</v>
      </c>
      <c r="AQ486" s="3">
        <f t="shared" si="296"/>
        <v>0</v>
      </c>
      <c r="AR486" s="3">
        <f t="shared" si="296"/>
        <v>10290.89</v>
      </c>
      <c r="AS486" s="3">
        <f t="shared" si="296"/>
        <v>10290.89</v>
      </c>
      <c r="AT486" s="3">
        <f t="shared" si="296"/>
        <v>0</v>
      </c>
      <c r="AU486" s="3">
        <f t="shared" si="296"/>
        <v>0</v>
      </c>
      <c r="AV486" s="3">
        <f t="shared" si="296"/>
        <v>10290.89</v>
      </c>
      <c r="AW486" s="3">
        <f t="shared" si="296"/>
        <v>10290.89</v>
      </c>
      <c r="AX486" s="3">
        <f t="shared" si="296"/>
        <v>0</v>
      </c>
      <c r="AY486" s="3">
        <f t="shared" si="296"/>
        <v>10290.89</v>
      </c>
      <c r="AZ486" s="3">
        <f t="shared" si="296"/>
        <v>0</v>
      </c>
      <c r="BA486" s="3">
        <f t="shared" si="296"/>
        <v>0</v>
      </c>
      <c r="BB486" s="3">
        <f t="shared" si="296"/>
        <v>0</v>
      </c>
      <c r="BC486" s="3">
        <f t="shared" si="296"/>
        <v>0</v>
      </c>
      <c r="BD486" s="3">
        <f t="shared" si="296"/>
        <v>0</v>
      </c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>
        <f>ROUND(SUMIF(AA467:AA484,"=51613416",FQ467:FQ484),2)</f>
        <v>0</v>
      </c>
      <c r="BY486" s="3">
        <f>ROUND(SUMIF(AA467:AA484,"=51613416",FR467:FR484),2)</f>
        <v>0</v>
      </c>
      <c r="BZ486" s="3">
        <f>ROUND(SUMIF(AA467:AA484,"=51613416",GL467:GL484),2)</f>
        <v>0</v>
      </c>
      <c r="CA486" s="3">
        <f>ROUND(SUMIF(AA467:AA484,"=51613416",GM467:GM484),2)</f>
        <v>10290.89</v>
      </c>
      <c r="CB486" s="3">
        <f>ROUND(SUMIF(AA467:AA484,"=51613416",GN467:GN484),2)</f>
        <v>10290.89</v>
      </c>
      <c r="CC486" s="3">
        <f>ROUND(SUMIF(AA467:AA484,"=51613416",GO467:GO484),2)</f>
        <v>0</v>
      </c>
      <c r="CD486" s="3">
        <f>ROUND(SUMIF(AA467:AA484,"=51613416",GP467:GP484),2)</f>
        <v>0</v>
      </c>
      <c r="CE486" s="3">
        <f>AC486-BX486</f>
        <v>10290.89</v>
      </c>
      <c r="CF486" s="3">
        <f>AC486-BY486</f>
        <v>10290.89</v>
      </c>
      <c r="CG486" s="3">
        <f>BX486-BZ486</f>
        <v>0</v>
      </c>
      <c r="CH486" s="3">
        <f>AC486-BX486-BY486+BZ486</f>
        <v>10290.89</v>
      </c>
      <c r="CI486" s="3">
        <f>BY486-BZ486</f>
        <v>0</v>
      </c>
      <c r="CJ486" s="3">
        <f>ROUND(SUMIF(AA467:AA484,"=51613416",GX467:GX484),2)</f>
        <v>0</v>
      </c>
      <c r="CK486" s="3">
        <f>ROUND(SUMIF(AA467:AA484,"=51613416",GY467:GY484),2)</f>
        <v>0</v>
      </c>
      <c r="CL486" s="3">
        <f>ROUND(SUMIF(AA467:AA484,"=51613416",GZ467:GZ484),2)</f>
        <v>0</v>
      </c>
      <c r="CM486" s="3">
        <f>ROUND(SUMIF(AA467:AA484,"=51613416",HD467:HD484),2)</f>
        <v>0</v>
      </c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4">
        <f t="shared" ref="DG486:DL486" si="297">ROUND(DT486,2)</f>
        <v>66422.91</v>
      </c>
      <c r="DH486" s="4">
        <f t="shared" si="297"/>
        <v>66422.91</v>
      </c>
      <c r="DI486" s="4">
        <f t="shared" si="297"/>
        <v>0</v>
      </c>
      <c r="DJ486" s="4">
        <f t="shared" si="297"/>
        <v>0</v>
      </c>
      <c r="DK486" s="4">
        <f t="shared" si="297"/>
        <v>0</v>
      </c>
      <c r="DL486" s="4">
        <f t="shared" si="297"/>
        <v>0</v>
      </c>
      <c r="DM486" s="4">
        <f>DZ486</f>
        <v>0</v>
      </c>
      <c r="DN486" s="4">
        <f>EA486</f>
        <v>0</v>
      </c>
      <c r="DO486" s="4">
        <f>ROUND(EB486,2)</f>
        <v>100.24</v>
      </c>
      <c r="DP486" s="4">
        <f>ROUND(EC486,2)</f>
        <v>0</v>
      </c>
      <c r="DQ486" s="4">
        <f>ROUND(ED486,2)</f>
        <v>0</v>
      </c>
      <c r="DR486" s="4"/>
      <c r="DS486" s="4"/>
      <c r="DT486" s="4">
        <f>ROUND(SUMIF(AA467:AA484,"=51613430",O467:O484),2)</f>
        <v>66422.91</v>
      </c>
      <c r="DU486" s="4">
        <f>ROUND(SUMIF(AA467:AA484,"=51613430",P467:P484),2)</f>
        <v>66422.91</v>
      </c>
      <c r="DV486" s="4">
        <f>ROUND(SUMIF(AA467:AA484,"=51613430",Q467:Q484),2)</f>
        <v>0</v>
      </c>
      <c r="DW486" s="4">
        <f>ROUND(SUMIF(AA467:AA484,"=51613430",R467:R484),2)</f>
        <v>0</v>
      </c>
      <c r="DX486" s="4">
        <f>ROUND(SUMIF(AA467:AA484,"=51613430",S467:S484),2)</f>
        <v>0</v>
      </c>
      <c r="DY486" s="4">
        <f>ROUND(SUMIF(AA467:AA484,"=51613430",T467:T484),2)</f>
        <v>0</v>
      </c>
      <c r="DZ486" s="4">
        <f>SUMIF(AA467:AA484,"=51613430",U467:U484)</f>
        <v>0</v>
      </c>
      <c r="EA486" s="4">
        <f>SUMIF(AA467:AA484,"=51613430",V467:V484)</f>
        <v>0</v>
      </c>
      <c r="EB486" s="4">
        <f>ROUND(SUMIF(AA467:AA484,"=51613430",W467:W484),2)</f>
        <v>100.24</v>
      </c>
      <c r="EC486" s="4">
        <f>ROUND(SUMIF(AA467:AA484,"=51613430",X467:X484),2)</f>
        <v>0</v>
      </c>
      <c r="ED486" s="4">
        <f>ROUND(SUMIF(AA467:AA484,"=51613430",Y467:Y484),2)</f>
        <v>0</v>
      </c>
      <c r="EE486" s="4"/>
      <c r="EF486" s="4"/>
      <c r="EG486" s="4">
        <f t="shared" ref="EG486:EV486" si="298">ROUND(FP486,2)</f>
        <v>0</v>
      </c>
      <c r="EH486" s="4">
        <f t="shared" si="298"/>
        <v>0</v>
      </c>
      <c r="EI486" s="4">
        <f t="shared" si="298"/>
        <v>0</v>
      </c>
      <c r="EJ486" s="4">
        <f t="shared" si="298"/>
        <v>66422.91</v>
      </c>
      <c r="EK486" s="4">
        <f t="shared" si="298"/>
        <v>66422.91</v>
      </c>
      <c r="EL486" s="4">
        <f t="shared" si="298"/>
        <v>0</v>
      </c>
      <c r="EM486" s="4">
        <f t="shared" si="298"/>
        <v>0</v>
      </c>
      <c r="EN486" s="4">
        <f t="shared" si="298"/>
        <v>66422.91</v>
      </c>
      <c r="EO486" s="4">
        <f t="shared" si="298"/>
        <v>66422.91</v>
      </c>
      <c r="EP486" s="4">
        <f t="shared" si="298"/>
        <v>0</v>
      </c>
      <c r="EQ486" s="4">
        <f t="shared" si="298"/>
        <v>66422.91</v>
      </c>
      <c r="ER486" s="4">
        <f t="shared" si="298"/>
        <v>0</v>
      </c>
      <c r="ES486" s="4">
        <f t="shared" si="298"/>
        <v>0</v>
      </c>
      <c r="ET486" s="4">
        <f t="shared" si="298"/>
        <v>0</v>
      </c>
      <c r="EU486" s="4">
        <f t="shared" si="298"/>
        <v>0</v>
      </c>
      <c r="EV486" s="4">
        <f t="shared" si="298"/>
        <v>0</v>
      </c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>
        <f>ROUND(SUMIF(AA467:AA484,"=51613430",FQ467:FQ484),2)</f>
        <v>0</v>
      </c>
      <c r="FQ486" s="4">
        <f>ROUND(SUMIF(AA467:AA484,"=51613430",FR467:FR484),2)</f>
        <v>0</v>
      </c>
      <c r="FR486" s="4">
        <f>ROUND(SUMIF(AA467:AA484,"=51613430",GL467:GL484),2)</f>
        <v>0</v>
      </c>
      <c r="FS486" s="4">
        <f>ROUND(SUMIF(AA467:AA484,"=51613430",GM467:GM484),2)</f>
        <v>66422.91</v>
      </c>
      <c r="FT486" s="4">
        <f>ROUND(SUMIF(AA467:AA484,"=51613430",GN467:GN484),2)</f>
        <v>66422.91</v>
      </c>
      <c r="FU486" s="4">
        <f>ROUND(SUMIF(AA467:AA484,"=51613430",GO467:GO484),2)</f>
        <v>0</v>
      </c>
      <c r="FV486" s="4">
        <f>ROUND(SUMIF(AA467:AA484,"=51613430",GP467:GP484),2)</f>
        <v>0</v>
      </c>
      <c r="FW486" s="4">
        <f>DU486-FP486</f>
        <v>66422.91</v>
      </c>
      <c r="FX486" s="4">
        <f>DU486-FQ486</f>
        <v>66422.91</v>
      </c>
      <c r="FY486" s="4">
        <f>FP486-FR486</f>
        <v>0</v>
      </c>
      <c r="FZ486" s="4">
        <f>DU486-FP486-FQ486+FR486</f>
        <v>66422.91</v>
      </c>
      <c r="GA486" s="4">
        <f>FQ486-FR486</f>
        <v>0</v>
      </c>
      <c r="GB486" s="4">
        <f>ROUND(SUMIF(AA467:AA484,"=51613430",GX467:GX484),2)</f>
        <v>0</v>
      </c>
      <c r="GC486" s="4">
        <f>ROUND(SUMIF(AA467:AA484,"=51613430",GY467:GY484),2)</f>
        <v>0</v>
      </c>
      <c r="GD486" s="4">
        <f>ROUND(SUMIF(AA467:AA484,"=51613430",GZ467:GZ484),2)</f>
        <v>0</v>
      </c>
      <c r="GE486" s="4">
        <f>ROUND(SUMIF(AA467:AA484,"=51613430",HD467:HD484),2)</f>
        <v>0</v>
      </c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>
        <v>0</v>
      </c>
    </row>
    <row r="488" spans="1:255" x14ac:dyDescent="0.25">
      <c r="A488" s="5">
        <v>50</v>
      </c>
      <c r="B488" s="5">
        <v>0</v>
      </c>
      <c r="C488" s="5">
        <v>0</v>
      </c>
      <c r="D488" s="5">
        <v>1</v>
      </c>
      <c r="E488" s="5">
        <v>201</v>
      </c>
      <c r="F488" s="5">
        <f>ROUND(Source!O486,O488)</f>
        <v>10290.89</v>
      </c>
      <c r="G488" s="5" t="s">
        <v>104</v>
      </c>
      <c r="H488" s="5" t="s">
        <v>105</v>
      </c>
      <c r="I488" s="5"/>
      <c r="J488" s="5"/>
      <c r="K488" s="5">
        <v>201</v>
      </c>
      <c r="L488" s="5">
        <v>1</v>
      </c>
      <c r="M488" s="5">
        <v>3</v>
      </c>
      <c r="N488" s="5" t="s">
        <v>3</v>
      </c>
      <c r="O488" s="5">
        <v>2</v>
      </c>
      <c r="P488" s="5">
        <f>ROUND(Source!DG486,O488)</f>
        <v>66422.91</v>
      </c>
      <c r="Q488" s="5"/>
      <c r="R488" s="5"/>
      <c r="S488" s="5"/>
      <c r="T488" s="5"/>
      <c r="U488" s="5"/>
      <c r="V488" s="5"/>
      <c r="W488" s="5"/>
    </row>
    <row r="489" spans="1:255" x14ac:dyDescent="0.25">
      <c r="A489" s="5">
        <v>50</v>
      </c>
      <c r="B489" s="5">
        <v>0</v>
      </c>
      <c r="C489" s="5">
        <v>0</v>
      </c>
      <c r="D489" s="5">
        <v>1</v>
      </c>
      <c r="E489" s="5">
        <v>202</v>
      </c>
      <c r="F489" s="5">
        <f>ROUND(Source!P486,O489)</f>
        <v>10290.89</v>
      </c>
      <c r="G489" s="5" t="s">
        <v>106</v>
      </c>
      <c r="H489" s="5" t="s">
        <v>107</v>
      </c>
      <c r="I489" s="5"/>
      <c r="J489" s="5"/>
      <c r="K489" s="5">
        <v>202</v>
      </c>
      <c r="L489" s="5">
        <v>2</v>
      </c>
      <c r="M489" s="5">
        <v>3</v>
      </c>
      <c r="N489" s="5" t="s">
        <v>3</v>
      </c>
      <c r="O489" s="5">
        <v>2</v>
      </c>
      <c r="P489" s="5">
        <f>ROUND(Source!DH486,O489)</f>
        <v>66422.91</v>
      </c>
      <c r="Q489" s="5"/>
      <c r="R489" s="5"/>
      <c r="S489" s="5"/>
      <c r="T489" s="5"/>
      <c r="U489" s="5"/>
      <c r="V489" s="5"/>
      <c r="W489" s="5"/>
    </row>
    <row r="490" spans="1:255" x14ac:dyDescent="0.25">
      <c r="A490" s="5">
        <v>50</v>
      </c>
      <c r="B490" s="5">
        <v>0</v>
      </c>
      <c r="C490" s="5">
        <v>0</v>
      </c>
      <c r="D490" s="5">
        <v>1</v>
      </c>
      <c r="E490" s="5">
        <v>222</v>
      </c>
      <c r="F490" s="5">
        <f>ROUND(Source!AO486,O490)</f>
        <v>0</v>
      </c>
      <c r="G490" s="5" t="s">
        <v>108</v>
      </c>
      <c r="H490" s="5" t="s">
        <v>109</v>
      </c>
      <c r="I490" s="5"/>
      <c r="J490" s="5"/>
      <c r="K490" s="5">
        <v>222</v>
      </c>
      <c r="L490" s="5">
        <v>3</v>
      </c>
      <c r="M490" s="5">
        <v>3</v>
      </c>
      <c r="N490" s="5" t="s">
        <v>3</v>
      </c>
      <c r="O490" s="5">
        <v>2</v>
      </c>
      <c r="P490" s="5">
        <f>ROUND(Source!EG486,O490)</f>
        <v>0</v>
      </c>
      <c r="Q490" s="5"/>
      <c r="R490" s="5"/>
      <c r="S490" s="5"/>
      <c r="T490" s="5"/>
      <c r="U490" s="5"/>
      <c r="V490" s="5"/>
      <c r="W490" s="5"/>
    </row>
    <row r="491" spans="1:255" x14ac:dyDescent="0.25">
      <c r="A491" s="5">
        <v>50</v>
      </c>
      <c r="B491" s="5">
        <v>0</v>
      </c>
      <c r="C491" s="5">
        <v>0</v>
      </c>
      <c r="D491" s="5">
        <v>1</v>
      </c>
      <c r="E491" s="5">
        <v>225</v>
      </c>
      <c r="F491" s="5">
        <f>ROUND(Source!AV486,O491)</f>
        <v>10290.89</v>
      </c>
      <c r="G491" s="5" t="s">
        <v>110</v>
      </c>
      <c r="H491" s="5" t="s">
        <v>111</v>
      </c>
      <c r="I491" s="5"/>
      <c r="J491" s="5"/>
      <c r="K491" s="5">
        <v>225</v>
      </c>
      <c r="L491" s="5">
        <v>4</v>
      </c>
      <c r="M491" s="5">
        <v>3</v>
      </c>
      <c r="N491" s="5" t="s">
        <v>3</v>
      </c>
      <c r="O491" s="5">
        <v>2</v>
      </c>
      <c r="P491" s="5">
        <f>ROUND(Source!EN486,O491)</f>
        <v>66422.91</v>
      </c>
      <c r="Q491" s="5"/>
      <c r="R491" s="5"/>
      <c r="S491" s="5"/>
      <c r="T491" s="5"/>
      <c r="U491" s="5"/>
      <c r="V491" s="5"/>
      <c r="W491" s="5"/>
    </row>
    <row r="492" spans="1:255" x14ac:dyDescent="0.25">
      <c r="A492" s="5">
        <v>50</v>
      </c>
      <c r="B492" s="5">
        <v>0</v>
      </c>
      <c r="C492" s="5">
        <v>0</v>
      </c>
      <c r="D492" s="5">
        <v>1</v>
      </c>
      <c r="E492" s="5">
        <v>226</v>
      </c>
      <c r="F492" s="5">
        <f>ROUND(Source!AW486,O492)</f>
        <v>10290.89</v>
      </c>
      <c r="G492" s="5" t="s">
        <v>112</v>
      </c>
      <c r="H492" s="5" t="s">
        <v>113</v>
      </c>
      <c r="I492" s="5"/>
      <c r="J492" s="5"/>
      <c r="K492" s="5">
        <v>226</v>
      </c>
      <c r="L492" s="5">
        <v>5</v>
      </c>
      <c r="M492" s="5">
        <v>3</v>
      </c>
      <c r="N492" s="5" t="s">
        <v>3</v>
      </c>
      <c r="O492" s="5">
        <v>2</v>
      </c>
      <c r="P492" s="5">
        <f>ROUND(Source!EO486,O492)</f>
        <v>66422.91</v>
      </c>
      <c r="Q492" s="5"/>
      <c r="R492" s="5"/>
      <c r="S492" s="5"/>
      <c r="T492" s="5"/>
      <c r="U492" s="5"/>
      <c r="V492" s="5"/>
      <c r="W492" s="5"/>
    </row>
    <row r="493" spans="1:255" x14ac:dyDescent="0.25">
      <c r="A493" s="5">
        <v>50</v>
      </c>
      <c r="B493" s="5">
        <v>0</v>
      </c>
      <c r="C493" s="5">
        <v>0</v>
      </c>
      <c r="D493" s="5">
        <v>1</v>
      </c>
      <c r="E493" s="5">
        <v>227</v>
      </c>
      <c r="F493" s="5">
        <f>ROUND(Source!AX486,O493)</f>
        <v>0</v>
      </c>
      <c r="G493" s="5" t="s">
        <v>114</v>
      </c>
      <c r="H493" s="5" t="s">
        <v>115</v>
      </c>
      <c r="I493" s="5"/>
      <c r="J493" s="5"/>
      <c r="K493" s="5">
        <v>227</v>
      </c>
      <c r="L493" s="5">
        <v>6</v>
      </c>
      <c r="M493" s="5">
        <v>3</v>
      </c>
      <c r="N493" s="5" t="s">
        <v>3</v>
      </c>
      <c r="O493" s="5">
        <v>2</v>
      </c>
      <c r="P493" s="5">
        <f>ROUND(Source!EP486,O493)</f>
        <v>0</v>
      </c>
      <c r="Q493" s="5"/>
      <c r="R493" s="5"/>
      <c r="S493" s="5"/>
      <c r="T493" s="5"/>
      <c r="U493" s="5"/>
      <c r="V493" s="5"/>
      <c r="W493" s="5"/>
    </row>
    <row r="494" spans="1:255" x14ac:dyDescent="0.25">
      <c r="A494" s="5">
        <v>50</v>
      </c>
      <c r="B494" s="5">
        <v>0</v>
      </c>
      <c r="C494" s="5">
        <v>0</v>
      </c>
      <c r="D494" s="5">
        <v>1</v>
      </c>
      <c r="E494" s="5">
        <v>228</v>
      </c>
      <c r="F494" s="5">
        <f>ROUND(Source!AY486,O494)</f>
        <v>10290.89</v>
      </c>
      <c r="G494" s="5" t="s">
        <v>116</v>
      </c>
      <c r="H494" s="5" t="s">
        <v>117</v>
      </c>
      <c r="I494" s="5"/>
      <c r="J494" s="5"/>
      <c r="K494" s="5">
        <v>228</v>
      </c>
      <c r="L494" s="5">
        <v>7</v>
      </c>
      <c r="M494" s="5">
        <v>3</v>
      </c>
      <c r="N494" s="5" t="s">
        <v>3</v>
      </c>
      <c r="O494" s="5">
        <v>2</v>
      </c>
      <c r="P494" s="5">
        <f>ROUND(Source!EQ486,O494)</f>
        <v>66422.91</v>
      </c>
      <c r="Q494" s="5"/>
      <c r="R494" s="5"/>
      <c r="S494" s="5"/>
      <c r="T494" s="5"/>
      <c r="U494" s="5"/>
      <c r="V494" s="5"/>
      <c r="W494" s="5"/>
    </row>
    <row r="495" spans="1:255" x14ac:dyDescent="0.25">
      <c r="A495" s="5">
        <v>50</v>
      </c>
      <c r="B495" s="5">
        <v>0</v>
      </c>
      <c r="C495" s="5">
        <v>0</v>
      </c>
      <c r="D495" s="5">
        <v>1</v>
      </c>
      <c r="E495" s="5">
        <v>216</v>
      </c>
      <c r="F495" s="5">
        <f>ROUND(Source!AP486,O495)</f>
        <v>0</v>
      </c>
      <c r="G495" s="5" t="s">
        <v>118</v>
      </c>
      <c r="H495" s="5" t="s">
        <v>119</v>
      </c>
      <c r="I495" s="5"/>
      <c r="J495" s="5"/>
      <c r="K495" s="5">
        <v>216</v>
      </c>
      <c r="L495" s="5">
        <v>8</v>
      </c>
      <c r="M495" s="5">
        <v>3</v>
      </c>
      <c r="N495" s="5" t="s">
        <v>3</v>
      </c>
      <c r="O495" s="5">
        <v>2</v>
      </c>
      <c r="P495" s="5">
        <f>ROUND(Source!EH486,O495)</f>
        <v>0</v>
      </c>
      <c r="Q495" s="5"/>
      <c r="R495" s="5"/>
      <c r="S495" s="5"/>
      <c r="T495" s="5"/>
      <c r="U495" s="5"/>
      <c r="V495" s="5"/>
      <c r="W495" s="5"/>
    </row>
    <row r="496" spans="1:255" x14ac:dyDescent="0.25">
      <c r="A496" s="5">
        <v>50</v>
      </c>
      <c r="B496" s="5">
        <v>0</v>
      </c>
      <c r="C496" s="5">
        <v>0</v>
      </c>
      <c r="D496" s="5">
        <v>1</v>
      </c>
      <c r="E496" s="5">
        <v>223</v>
      </c>
      <c r="F496" s="5">
        <f>ROUND(Source!AQ486,O496)</f>
        <v>0</v>
      </c>
      <c r="G496" s="5" t="s">
        <v>120</v>
      </c>
      <c r="H496" s="5" t="s">
        <v>121</v>
      </c>
      <c r="I496" s="5"/>
      <c r="J496" s="5"/>
      <c r="K496" s="5">
        <v>223</v>
      </c>
      <c r="L496" s="5">
        <v>9</v>
      </c>
      <c r="M496" s="5">
        <v>3</v>
      </c>
      <c r="N496" s="5" t="s">
        <v>3</v>
      </c>
      <c r="O496" s="5">
        <v>2</v>
      </c>
      <c r="P496" s="5">
        <f>ROUND(Source!EI486,O496)</f>
        <v>0</v>
      </c>
      <c r="Q496" s="5"/>
      <c r="R496" s="5"/>
      <c r="S496" s="5"/>
      <c r="T496" s="5"/>
      <c r="U496" s="5"/>
      <c r="V496" s="5"/>
      <c r="W496" s="5"/>
    </row>
    <row r="497" spans="1:23" x14ac:dyDescent="0.25">
      <c r="A497" s="5">
        <v>50</v>
      </c>
      <c r="B497" s="5">
        <v>0</v>
      </c>
      <c r="C497" s="5">
        <v>0</v>
      </c>
      <c r="D497" s="5">
        <v>1</v>
      </c>
      <c r="E497" s="5">
        <v>229</v>
      </c>
      <c r="F497" s="5">
        <f>ROUND(Source!AZ486,O497)</f>
        <v>0</v>
      </c>
      <c r="G497" s="5" t="s">
        <v>122</v>
      </c>
      <c r="H497" s="5" t="s">
        <v>123</v>
      </c>
      <c r="I497" s="5"/>
      <c r="J497" s="5"/>
      <c r="K497" s="5">
        <v>229</v>
      </c>
      <c r="L497" s="5">
        <v>10</v>
      </c>
      <c r="M497" s="5">
        <v>3</v>
      </c>
      <c r="N497" s="5" t="s">
        <v>3</v>
      </c>
      <c r="O497" s="5">
        <v>2</v>
      </c>
      <c r="P497" s="5">
        <f>ROUND(Source!ER486,O497)</f>
        <v>0</v>
      </c>
      <c r="Q497" s="5"/>
      <c r="R497" s="5"/>
      <c r="S497" s="5"/>
      <c r="T497" s="5"/>
      <c r="U497" s="5"/>
      <c r="V497" s="5"/>
      <c r="W497" s="5"/>
    </row>
    <row r="498" spans="1:23" x14ac:dyDescent="0.25">
      <c r="A498" s="5">
        <v>50</v>
      </c>
      <c r="B498" s="5">
        <v>0</v>
      </c>
      <c r="C498" s="5">
        <v>0</v>
      </c>
      <c r="D498" s="5">
        <v>1</v>
      </c>
      <c r="E498" s="5">
        <v>203</v>
      </c>
      <c r="F498" s="5">
        <f>ROUND(Source!Q486,O498)</f>
        <v>0</v>
      </c>
      <c r="G498" s="5" t="s">
        <v>124</v>
      </c>
      <c r="H498" s="5" t="s">
        <v>125</v>
      </c>
      <c r="I498" s="5"/>
      <c r="J498" s="5"/>
      <c r="K498" s="5">
        <v>203</v>
      </c>
      <c r="L498" s="5">
        <v>11</v>
      </c>
      <c r="M498" s="5">
        <v>3</v>
      </c>
      <c r="N498" s="5" t="s">
        <v>3</v>
      </c>
      <c r="O498" s="5">
        <v>2</v>
      </c>
      <c r="P498" s="5">
        <f>ROUND(Source!DI486,O498)</f>
        <v>0</v>
      </c>
      <c r="Q498" s="5"/>
      <c r="R498" s="5"/>
      <c r="S498" s="5"/>
      <c r="T498" s="5"/>
      <c r="U498" s="5"/>
      <c r="V498" s="5"/>
      <c r="W498" s="5"/>
    </row>
    <row r="499" spans="1:23" x14ac:dyDescent="0.25">
      <c r="A499" s="5">
        <v>50</v>
      </c>
      <c r="B499" s="5">
        <v>0</v>
      </c>
      <c r="C499" s="5">
        <v>0</v>
      </c>
      <c r="D499" s="5">
        <v>1</v>
      </c>
      <c r="E499" s="5">
        <v>231</v>
      </c>
      <c r="F499" s="5">
        <f>ROUND(Source!BB486,O499)</f>
        <v>0</v>
      </c>
      <c r="G499" s="5" t="s">
        <v>126</v>
      </c>
      <c r="H499" s="5" t="s">
        <v>127</v>
      </c>
      <c r="I499" s="5"/>
      <c r="J499" s="5"/>
      <c r="K499" s="5">
        <v>231</v>
      </c>
      <c r="L499" s="5">
        <v>12</v>
      </c>
      <c r="M499" s="5">
        <v>3</v>
      </c>
      <c r="N499" s="5" t="s">
        <v>3</v>
      </c>
      <c r="O499" s="5">
        <v>2</v>
      </c>
      <c r="P499" s="5">
        <f>ROUND(Source!ET486,O499)</f>
        <v>0</v>
      </c>
      <c r="Q499" s="5"/>
      <c r="R499" s="5"/>
      <c r="S499" s="5"/>
      <c r="T499" s="5"/>
      <c r="U499" s="5"/>
      <c r="V499" s="5"/>
      <c r="W499" s="5"/>
    </row>
    <row r="500" spans="1:23" x14ac:dyDescent="0.25">
      <c r="A500" s="5">
        <v>50</v>
      </c>
      <c r="B500" s="5">
        <v>0</v>
      </c>
      <c r="C500" s="5">
        <v>0</v>
      </c>
      <c r="D500" s="5">
        <v>1</v>
      </c>
      <c r="E500" s="5">
        <v>204</v>
      </c>
      <c r="F500" s="5">
        <f>ROUND(Source!R486,O500)</f>
        <v>0</v>
      </c>
      <c r="G500" s="5" t="s">
        <v>128</v>
      </c>
      <c r="H500" s="5" t="s">
        <v>129</v>
      </c>
      <c r="I500" s="5"/>
      <c r="J500" s="5"/>
      <c r="K500" s="5">
        <v>204</v>
      </c>
      <c r="L500" s="5">
        <v>13</v>
      </c>
      <c r="M500" s="5">
        <v>3</v>
      </c>
      <c r="N500" s="5" t="s">
        <v>3</v>
      </c>
      <c r="O500" s="5">
        <v>2</v>
      </c>
      <c r="P500" s="5">
        <f>ROUND(Source!DJ486,O500)</f>
        <v>0</v>
      </c>
      <c r="Q500" s="5"/>
      <c r="R500" s="5"/>
      <c r="S500" s="5"/>
      <c r="T500" s="5"/>
      <c r="U500" s="5"/>
      <c r="V500" s="5"/>
      <c r="W500" s="5"/>
    </row>
    <row r="501" spans="1:23" x14ac:dyDescent="0.25">
      <c r="A501" s="5">
        <v>50</v>
      </c>
      <c r="B501" s="5">
        <v>0</v>
      </c>
      <c r="C501" s="5">
        <v>0</v>
      </c>
      <c r="D501" s="5">
        <v>1</v>
      </c>
      <c r="E501" s="5">
        <v>205</v>
      </c>
      <c r="F501" s="5">
        <f>ROUND(Source!S486,O501)</f>
        <v>0</v>
      </c>
      <c r="G501" s="5" t="s">
        <v>130</v>
      </c>
      <c r="H501" s="5" t="s">
        <v>131</v>
      </c>
      <c r="I501" s="5"/>
      <c r="J501" s="5"/>
      <c r="K501" s="5">
        <v>205</v>
      </c>
      <c r="L501" s="5">
        <v>14</v>
      </c>
      <c r="M501" s="5">
        <v>3</v>
      </c>
      <c r="N501" s="5" t="s">
        <v>3</v>
      </c>
      <c r="O501" s="5">
        <v>2</v>
      </c>
      <c r="P501" s="5">
        <f>ROUND(Source!DK486,O501)</f>
        <v>0</v>
      </c>
      <c r="Q501" s="5"/>
      <c r="R501" s="5"/>
      <c r="S501" s="5"/>
      <c r="T501" s="5"/>
      <c r="U501" s="5"/>
      <c r="V501" s="5"/>
      <c r="W501" s="5"/>
    </row>
    <row r="502" spans="1:23" x14ac:dyDescent="0.25">
      <c r="A502" s="5">
        <v>50</v>
      </c>
      <c r="B502" s="5">
        <v>0</v>
      </c>
      <c r="C502" s="5">
        <v>0</v>
      </c>
      <c r="D502" s="5">
        <v>1</v>
      </c>
      <c r="E502" s="5">
        <v>232</v>
      </c>
      <c r="F502" s="5">
        <f>ROUND(Source!BC486,O502)</f>
        <v>0</v>
      </c>
      <c r="G502" s="5" t="s">
        <v>132</v>
      </c>
      <c r="H502" s="5" t="s">
        <v>133</v>
      </c>
      <c r="I502" s="5"/>
      <c r="J502" s="5"/>
      <c r="K502" s="5">
        <v>232</v>
      </c>
      <c r="L502" s="5">
        <v>15</v>
      </c>
      <c r="M502" s="5">
        <v>3</v>
      </c>
      <c r="N502" s="5" t="s">
        <v>3</v>
      </c>
      <c r="O502" s="5">
        <v>2</v>
      </c>
      <c r="P502" s="5">
        <f>ROUND(Source!EU486,O502)</f>
        <v>0</v>
      </c>
      <c r="Q502" s="5"/>
      <c r="R502" s="5"/>
      <c r="S502" s="5"/>
      <c r="T502" s="5"/>
      <c r="U502" s="5"/>
      <c r="V502" s="5"/>
      <c r="W502" s="5"/>
    </row>
    <row r="503" spans="1:23" x14ac:dyDescent="0.25">
      <c r="A503" s="5">
        <v>50</v>
      </c>
      <c r="B503" s="5">
        <v>0</v>
      </c>
      <c r="C503" s="5">
        <v>0</v>
      </c>
      <c r="D503" s="5">
        <v>1</v>
      </c>
      <c r="E503" s="5">
        <v>214</v>
      </c>
      <c r="F503" s="5">
        <f>ROUND(Source!AS486,O503)</f>
        <v>10290.89</v>
      </c>
      <c r="G503" s="5" t="s">
        <v>134</v>
      </c>
      <c r="H503" s="5" t="s">
        <v>135</v>
      </c>
      <c r="I503" s="5"/>
      <c r="J503" s="5"/>
      <c r="K503" s="5">
        <v>214</v>
      </c>
      <c r="L503" s="5">
        <v>16</v>
      </c>
      <c r="M503" s="5">
        <v>3</v>
      </c>
      <c r="N503" s="5" t="s">
        <v>3</v>
      </c>
      <c r="O503" s="5">
        <v>2</v>
      </c>
      <c r="P503" s="5">
        <f>ROUND(Source!EK486,O503)</f>
        <v>66422.91</v>
      </c>
      <c r="Q503" s="5"/>
      <c r="R503" s="5"/>
      <c r="S503" s="5"/>
      <c r="T503" s="5"/>
      <c r="U503" s="5"/>
      <c r="V503" s="5"/>
      <c r="W503" s="5"/>
    </row>
    <row r="504" spans="1:23" x14ac:dyDescent="0.25">
      <c r="A504" s="5">
        <v>50</v>
      </c>
      <c r="B504" s="5">
        <v>0</v>
      </c>
      <c r="C504" s="5">
        <v>0</v>
      </c>
      <c r="D504" s="5">
        <v>1</v>
      </c>
      <c r="E504" s="5">
        <v>215</v>
      </c>
      <c r="F504" s="5">
        <f>ROUND(Source!AT486,O504)</f>
        <v>0</v>
      </c>
      <c r="G504" s="5" t="s">
        <v>136</v>
      </c>
      <c r="H504" s="5" t="s">
        <v>137</v>
      </c>
      <c r="I504" s="5"/>
      <c r="J504" s="5"/>
      <c r="K504" s="5">
        <v>215</v>
      </c>
      <c r="L504" s="5">
        <v>17</v>
      </c>
      <c r="M504" s="5">
        <v>3</v>
      </c>
      <c r="N504" s="5" t="s">
        <v>3</v>
      </c>
      <c r="O504" s="5">
        <v>2</v>
      </c>
      <c r="P504" s="5">
        <f>ROUND(Source!EL486,O504)</f>
        <v>0</v>
      </c>
      <c r="Q504" s="5"/>
      <c r="R504" s="5"/>
      <c r="S504" s="5"/>
      <c r="T504" s="5"/>
      <c r="U504" s="5"/>
      <c r="V504" s="5"/>
      <c r="W504" s="5"/>
    </row>
    <row r="505" spans="1:23" x14ac:dyDescent="0.25">
      <c r="A505" s="5">
        <v>50</v>
      </c>
      <c r="B505" s="5">
        <v>0</v>
      </c>
      <c r="C505" s="5">
        <v>0</v>
      </c>
      <c r="D505" s="5">
        <v>1</v>
      </c>
      <c r="E505" s="5">
        <v>217</v>
      </c>
      <c r="F505" s="5">
        <f>ROUND(Source!AU486,O505)</f>
        <v>0</v>
      </c>
      <c r="G505" s="5" t="s">
        <v>138</v>
      </c>
      <c r="H505" s="5" t="s">
        <v>139</v>
      </c>
      <c r="I505" s="5"/>
      <c r="J505" s="5"/>
      <c r="K505" s="5">
        <v>217</v>
      </c>
      <c r="L505" s="5">
        <v>18</v>
      </c>
      <c r="M505" s="5">
        <v>3</v>
      </c>
      <c r="N505" s="5" t="s">
        <v>3</v>
      </c>
      <c r="O505" s="5">
        <v>2</v>
      </c>
      <c r="P505" s="5">
        <f>ROUND(Source!EM486,O505)</f>
        <v>0</v>
      </c>
      <c r="Q505" s="5"/>
      <c r="R505" s="5"/>
      <c r="S505" s="5"/>
      <c r="T505" s="5"/>
      <c r="U505" s="5"/>
      <c r="V505" s="5"/>
      <c r="W505" s="5"/>
    </row>
    <row r="506" spans="1:23" x14ac:dyDescent="0.25">
      <c r="A506" s="5">
        <v>50</v>
      </c>
      <c r="B506" s="5">
        <v>0</v>
      </c>
      <c r="C506" s="5">
        <v>0</v>
      </c>
      <c r="D506" s="5">
        <v>1</v>
      </c>
      <c r="E506" s="5">
        <v>230</v>
      </c>
      <c r="F506" s="5">
        <f>ROUND(Source!BA486,O506)</f>
        <v>0</v>
      </c>
      <c r="G506" s="5" t="s">
        <v>140</v>
      </c>
      <c r="H506" s="5" t="s">
        <v>141</v>
      </c>
      <c r="I506" s="5"/>
      <c r="J506" s="5"/>
      <c r="K506" s="5">
        <v>230</v>
      </c>
      <c r="L506" s="5">
        <v>19</v>
      </c>
      <c r="M506" s="5">
        <v>3</v>
      </c>
      <c r="N506" s="5" t="s">
        <v>3</v>
      </c>
      <c r="O506" s="5">
        <v>2</v>
      </c>
      <c r="P506" s="5">
        <f>ROUND(Source!ES486,O506)</f>
        <v>0</v>
      </c>
      <c r="Q506" s="5"/>
      <c r="R506" s="5"/>
      <c r="S506" s="5"/>
      <c r="T506" s="5"/>
      <c r="U506" s="5"/>
      <c r="V506" s="5"/>
      <c r="W506" s="5"/>
    </row>
    <row r="507" spans="1:23" x14ac:dyDescent="0.25">
      <c r="A507" s="5">
        <v>50</v>
      </c>
      <c r="B507" s="5">
        <v>0</v>
      </c>
      <c r="C507" s="5">
        <v>0</v>
      </c>
      <c r="D507" s="5">
        <v>1</v>
      </c>
      <c r="E507" s="5">
        <v>206</v>
      </c>
      <c r="F507" s="5">
        <f>ROUND(Source!T486,O507)</f>
        <v>0</v>
      </c>
      <c r="G507" s="5" t="s">
        <v>142</v>
      </c>
      <c r="H507" s="5" t="s">
        <v>143</v>
      </c>
      <c r="I507" s="5"/>
      <c r="J507" s="5"/>
      <c r="K507" s="5">
        <v>206</v>
      </c>
      <c r="L507" s="5">
        <v>20</v>
      </c>
      <c r="M507" s="5">
        <v>3</v>
      </c>
      <c r="N507" s="5" t="s">
        <v>3</v>
      </c>
      <c r="O507" s="5">
        <v>2</v>
      </c>
      <c r="P507" s="5">
        <f>ROUND(Source!DL486,O507)</f>
        <v>0</v>
      </c>
      <c r="Q507" s="5"/>
      <c r="R507" s="5"/>
      <c r="S507" s="5"/>
      <c r="T507" s="5"/>
      <c r="U507" s="5"/>
      <c r="V507" s="5"/>
      <c r="W507" s="5"/>
    </row>
    <row r="508" spans="1:23" x14ac:dyDescent="0.25">
      <c r="A508" s="5">
        <v>50</v>
      </c>
      <c r="B508" s="5">
        <v>0</v>
      </c>
      <c r="C508" s="5">
        <v>0</v>
      </c>
      <c r="D508" s="5">
        <v>1</v>
      </c>
      <c r="E508" s="5">
        <v>207</v>
      </c>
      <c r="F508" s="5">
        <f>Source!U486</f>
        <v>0</v>
      </c>
      <c r="G508" s="5" t="s">
        <v>144</v>
      </c>
      <c r="H508" s="5" t="s">
        <v>145</v>
      </c>
      <c r="I508" s="5"/>
      <c r="J508" s="5"/>
      <c r="K508" s="5">
        <v>207</v>
      </c>
      <c r="L508" s="5">
        <v>21</v>
      </c>
      <c r="M508" s="5">
        <v>3</v>
      </c>
      <c r="N508" s="5" t="s">
        <v>3</v>
      </c>
      <c r="O508" s="5">
        <v>-1</v>
      </c>
      <c r="P508" s="5">
        <f>Source!DM486</f>
        <v>0</v>
      </c>
      <c r="Q508" s="5"/>
      <c r="R508" s="5"/>
      <c r="S508" s="5"/>
      <c r="T508" s="5"/>
      <c r="U508" s="5"/>
      <c r="V508" s="5"/>
      <c r="W508" s="5"/>
    </row>
    <row r="509" spans="1:23" x14ac:dyDescent="0.25">
      <c r="A509" s="5">
        <v>50</v>
      </c>
      <c r="B509" s="5">
        <v>0</v>
      </c>
      <c r="C509" s="5">
        <v>0</v>
      </c>
      <c r="D509" s="5">
        <v>1</v>
      </c>
      <c r="E509" s="5">
        <v>208</v>
      </c>
      <c r="F509" s="5">
        <f>Source!V486</f>
        <v>0</v>
      </c>
      <c r="G509" s="5" t="s">
        <v>146</v>
      </c>
      <c r="H509" s="5" t="s">
        <v>147</v>
      </c>
      <c r="I509" s="5"/>
      <c r="J509" s="5"/>
      <c r="K509" s="5">
        <v>208</v>
      </c>
      <c r="L509" s="5">
        <v>22</v>
      </c>
      <c r="M509" s="5">
        <v>3</v>
      </c>
      <c r="N509" s="5" t="s">
        <v>3</v>
      </c>
      <c r="O509" s="5">
        <v>-1</v>
      </c>
      <c r="P509" s="5">
        <f>Source!DN486</f>
        <v>0</v>
      </c>
      <c r="Q509" s="5"/>
      <c r="R509" s="5"/>
      <c r="S509" s="5"/>
      <c r="T509" s="5"/>
      <c r="U509" s="5"/>
      <c r="V509" s="5"/>
      <c r="W509" s="5"/>
    </row>
    <row r="510" spans="1:23" x14ac:dyDescent="0.25">
      <c r="A510" s="5">
        <v>50</v>
      </c>
      <c r="B510" s="5">
        <v>0</v>
      </c>
      <c r="C510" s="5">
        <v>0</v>
      </c>
      <c r="D510" s="5">
        <v>1</v>
      </c>
      <c r="E510" s="5">
        <v>209</v>
      </c>
      <c r="F510" s="5">
        <f>ROUND(Source!W486,O510)</f>
        <v>100.24</v>
      </c>
      <c r="G510" s="5" t="s">
        <v>148</v>
      </c>
      <c r="H510" s="5" t="s">
        <v>149</v>
      </c>
      <c r="I510" s="5"/>
      <c r="J510" s="5"/>
      <c r="K510" s="5">
        <v>209</v>
      </c>
      <c r="L510" s="5">
        <v>23</v>
      </c>
      <c r="M510" s="5">
        <v>3</v>
      </c>
      <c r="N510" s="5" t="s">
        <v>3</v>
      </c>
      <c r="O510" s="5">
        <v>2</v>
      </c>
      <c r="P510" s="5">
        <f>ROUND(Source!DO486,O510)</f>
        <v>100.24</v>
      </c>
      <c r="Q510" s="5"/>
      <c r="R510" s="5"/>
      <c r="S510" s="5"/>
      <c r="T510" s="5"/>
      <c r="U510" s="5"/>
      <c r="V510" s="5"/>
      <c r="W510" s="5"/>
    </row>
    <row r="511" spans="1:23" x14ac:dyDescent="0.25">
      <c r="A511" s="5">
        <v>50</v>
      </c>
      <c r="B511" s="5">
        <v>0</v>
      </c>
      <c r="C511" s="5">
        <v>0</v>
      </c>
      <c r="D511" s="5">
        <v>1</v>
      </c>
      <c r="E511" s="5">
        <v>233</v>
      </c>
      <c r="F511" s="5">
        <f>ROUND(Source!BD486,O511)</f>
        <v>0</v>
      </c>
      <c r="G511" s="5" t="s">
        <v>150</v>
      </c>
      <c r="H511" s="5" t="s">
        <v>151</v>
      </c>
      <c r="I511" s="5"/>
      <c r="J511" s="5"/>
      <c r="K511" s="5">
        <v>233</v>
      </c>
      <c r="L511" s="5">
        <v>24</v>
      </c>
      <c r="M511" s="5">
        <v>3</v>
      </c>
      <c r="N511" s="5" t="s">
        <v>3</v>
      </c>
      <c r="O511" s="5">
        <v>2</v>
      </c>
      <c r="P511" s="5">
        <f>ROUND(Source!EV486,O511)</f>
        <v>0</v>
      </c>
      <c r="Q511" s="5"/>
      <c r="R511" s="5"/>
      <c r="S511" s="5"/>
      <c r="T511" s="5"/>
      <c r="U511" s="5"/>
      <c r="V511" s="5"/>
      <c r="W511" s="5"/>
    </row>
    <row r="512" spans="1:23" x14ac:dyDescent="0.25">
      <c r="A512" s="5">
        <v>50</v>
      </c>
      <c r="B512" s="5">
        <v>0</v>
      </c>
      <c r="C512" s="5">
        <v>0</v>
      </c>
      <c r="D512" s="5">
        <v>1</v>
      </c>
      <c r="E512" s="5">
        <v>210</v>
      </c>
      <c r="F512" s="5">
        <f>ROUND(Source!X486,O512)</f>
        <v>0</v>
      </c>
      <c r="G512" s="5" t="s">
        <v>152</v>
      </c>
      <c r="H512" s="5" t="s">
        <v>153</v>
      </c>
      <c r="I512" s="5"/>
      <c r="J512" s="5"/>
      <c r="K512" s="5">
        <v>210</v>
      </c>
      <c r="L512" s="5">
        <v>25</v>
      </c>
      <c r="M512" s="5">
        <v>3</v>
      </c>
      <c r="N512" s="5" t="s">
        <v>3</v>
      </c>
      <c r="O512" s="5">
        <v>2</v>
      </c>
      <c r="P512" s="5">
        <f>ROUND(Source!DP486,O512)</f>
        <v>0</v>
      </c>
      <c r="Q512" s="5"/>
      <c r="R512" s="5"/>
      <c r="S512" s="5"/>
      <c r="T512" s="5"/>
      <c r="U512" s="5"/>
      <c r="V512" s="5"/>
      <c r="W512" s="5"/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211</v>
      </c>
      <c r="F513" s="5">
        <f>ROUND(Source!Y486,O513)</f>
        <v>0</v>
      </c>
      <c r="G513" s="5" t="s">
        <v>154</v>
      </c>
      <c r="H513" s="5" t="s">
        <v>155</v>
      </c>
      <c r="I513" s="5"/>
      <c r="J513" s="5"/>
      <c r="K513" s="5">
        <v>211</v>
      </c>
      <c r="L513" s="5">
        <v>26</v>
      </c>
      <c r="M513" s="5">
        <v>3</v>
      </c>
      <c r="N513" s="5" t="s">
        <v>3</v>
      </c>
      <c r="O513" s="5">
        <v>2</v>
      </c>
      <c r="P513" s="5">
        <f>ROUND(Source!DQ486,O513)</f>
        <v>0</v>
      </c>
      <c r="Q513" s="5"/>
      <c r="R513" s="5"/>
      <c r="S513" s="5"/>
      <c r="T513" s="5"/>
      <c r="U513" s="5"/>
      <c r="V513" s="5"/>
      <c r="W513" s="5"/>
    </row>
    <row r="514" spans="1:206" x14ac:dyDescent="0.25">
      <c r="A514" s="5">
        <v>50</v>
      </c>
      <c r="B514" s="5">
        <v>0</v>
      </c>
      <c r="C514" s="5">
        <v>0</v>
      </c>
      <c r="D514" s="5">
        <v>1</v>
      </c>
      <c r="E514" s="5">
        <v>224</v>
      </c>
      <c r="F514" s="5">
        <f>ROUND(Source!AR486,O514)</f>
        <v>10290.89</v>
      </c>
      <c r="G514" s="5" t="s">
        <v>156</v>
      </c>
      <c r="H514" s="5" t="s">
        <v>157</v>
      </c>
      <c r="I514" s="5"/>
      <c r="J514" s="5"/>
      <c r="K514" s="5">
        <v>224</v>
      </c>
      <c r="L514" s="5">
        <v>27</v>
      </c>
      <c r="M514" s="5">
        <v>3</v>
      </c>
      <c r="N514" s="5" t="s">
        <v>3</v>
      </c>
      <c r="O514" s="5">
        <v>2</v>
      </c>
      <c r="P514" s="5">
        <f>ROUND(Source!EJ486,O514)</f>
        <v>66422.91</v>
      </c>
      <c r="Q514" s="5"/>
      <c r="R514" s="5"/>
      <c r="S514" s="5"/>
      <c r="T514" s="5"/>
      <c r="U514" s="5"/>
      <c r="V514" s="5"/>
      <c r="W514" s="5"/>
    </row>
    <row r="516" spans="1:206" x14ac:dyDescent="0.25">
      <c r="A516" s="3">
        <v>51</v>
      </c>
      <c r="B516" s="3">
        <f>B341</f>
        <v>1</v>
      </c>
      <c r="C516" s="3">
        <f>A341</f>
        <v>3</v>
      </c>
      <c r="D516" s="3">
        <f>ROW(A341)</f>
        <v>341</v>
      </c>
      <c r="E516" s="3"/>
      <c r="F516" s="3" t="str">
        <f>IF(F341&lt;&gt;"",F341,"")</f>
        <v>02-03-01</v>
      </c>
      <c r="G516" s="3" t="str">
        <f>IF(G341&lt;&gt;"",G341,"")</f>
        <v>Строительство КЛ-0,4 кВ</v>
      </c>
      <c r="H516" s="3">
        <v>0</v>
      </c>
      <c r="I516" s="3"/>
      <c r="J516" s="3"/>
      <c r="K516" s="3"/>
      <c r="L516" s="3"/>
      <c r="M516" s="3"/>
      <c r="N516" s="3"/>
      <c r="O516" s="3">
        <f t="shared" ref="O516:T516" si="299">ROUND(O354+O433+O486+AB516,2)</f>
        <v>12429.22</v>
      </c>
      <c r="P516" s="3">
        <f t="shared" si="299"/>
        <v>11420.3</v>
      </c>
      <c r="Q516" s="3">
        <f t="shared" si="299"/>
        <v>425.99</v>
      </c>
      <c r="R516" s="3">
        <f t="shared" si="299"/>
        <v>20.25</v>
      </c>
      <c r="S516" s="3">
        <f t="shared" si="299"/>
        <v>582.92999999999995</v>
      </c>
      <c r="T516" s="3">
        <f t="shared" si="299"/>
        <v>0</v>
      </c>
      <c r="U516" s="3">
        <f>U354+U433+U486+AH516</f>
        <v>65.364599999999996</v>
      </c>
      <c r="V516" s="3">
        <f>V354+V433+V486+AI516</f>
        <v>1.6793</v>
      </c>
      <c r="W516" s="3">
        <f>ROUND(W354+W433+W486+AJ516,2)</f>
        <v>103.14</v>
      </c>
      <c r="X516" s="3">
        <f>ROUND(X354+X433+X486+AK516,2)</f>
        <v>549.64</v>
      </c>
      <c r="Y516" s="3">
        <f>ROUND(Y354+Y433+Y486+AL516,2)</f>
        <v>355.41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>
        <f t="shared" ref="AO516:BD516" si="300">ROUND(AO354+AO433+AO486+BX516,2)</f>
        <v>0</v>
      </c>
      <c r="AP516" s="3">
        <f t="shared" si="300"/>
        <v>0</v>
      </c>
      <c r="AQ516" s="3">
        <f t="shared" si="300"/>
        <v>0</v>
      </c>
      <c r="AR516" s="3">
        <f t="shared" si="300"/>
        <v>13334.27</v>
      </c>
      <c r="AS516" s="3">
        <f t="shared" si="300"/>
        <v>11550.07</v>
      </c>
      <c r="AT516" s="3">
        <f t="shared" si="300"/>
        <v>1784.2</v>
      </c>
      <c r="AU516" s="3">
        <f t="shared" si="300"/>
        <v>0</v>
      </c>
      <c r="AV516" s="3">
        <f t="shared" si="300"/>
        <v>11420.3</v>
      </c>
      <c r="AW516" s="3">
        <f t="shared" si="300"/>
        <v>11420.3</v>
      </c>
      <c r="AX516" s="3">
        <f t="shared" si="300"/>
        <v>0</v>
      </c>
      <c r="AY516" s="3">
        <f t="shared" si="300"/>
        <v>11420.3</v>
      </c>
      <c r="AZ516" s="3">
        <f t="shared" si="300"/>
        <v>0</v>
      </c>
      <c r="BA516" s="3">
        <f t="shared" si="300"/>
        <v>0</v>
      </c>
      <c r="BB516" s="3">
        <f t="shared" si="300"/>
        <v>0</v>
      </c>
      <c r="BC516" s="3">
        <f t="shared" si="300"/>
        <v>0</v>
      </c>
      <c r="BD516" s="3">
        <f t="shared" si="300"/>
        <v>0</v>
      </c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4">
        <f t="shared" ref="DG516:DL516" si="301">ROUND(DG354+DG433+DG486+DT516,2)</f>
        <v>99025.14</v>
      </c>
      <c r="DH516" s="4">
        <f t="shared" si="301"/>
        <v>75769.77</v>
      </c>
      <c r="DI516" s="4">
        <f t="shared" si="301"/>
        <v>3913.35</v>
      </c>
      <c r="DJ516" s="4">
        <f t="shared" si="301"/>
        <v>672.22</v>
      </c>
      <c r="DK516" s="4">
        <f t="shared" si="301"/>
        <v>19342.02</v>
      </c>
      <c r="DL516" s="4">
        <f t="shared" si="301"/>
        <v>0</v>
      </c>
      <c r="DM516" s="4">
        <f>DM354+DM433+DM486+DZ516</f>
        <v>65.364599999999996</v>
      </c>
      <c r="DN516" s="4">
        <f>DN354+DN433+DN486+EA516</f>
        <v>1.6793</v>
      </c>
      <c r="DO516" s="4">
        <f>ROUND(DO354+DO433+DO486+EB516,2)</f>
        <v>103.14</v>
      </c>
      <c r="DP516" s="4">
        <f>ROUND(DP354+DP433+DP486+EC516,2)</f>
        <v>18237.91</v>
      </c>
      <c r="DQ516" s="4">
        <f>ROUND(DQ354+DQ433+DQ486+ED516,2)</f>
        <v>11793.55</v>
      </c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>
        <f t="shared" ref="EG516:EV516" si="302">ROUND(EG354+EG433+EG486+FP516,2)</f>
        <v>0</v>
      </c>
      <c r="EH516" s="4">
        <f t="shared" si="302"/>
        <v>0</v>
      </c>
      <c r="EI516" s="4">
        <f t="shared" si="302"/>
        <v>0</v>
      </c>
      <c r="EJ516" s="4">
        <f t="shared" si="302"/>
        <v>129056.6</v>
      </c>
      <c r="EK516" s="4">
        <f t="shared" si="302"/>
        <v>88924.06</v>
      </c>
      <c r="EL516" s="4">
        <f t="shared" si="302"/>
        <v>40132.54</v>
      </c>
      <c r="EM516" s="4">
        <f t="shared" si="302"/>
        <v>0</v>
      </c>
      <c r="EN516" s="4">
        <f t="shared" si="302"/>
        <v>75769.77</v>
      </c>
      <c r="EO516" s="4">
        <f t="shared" si="302"/>
        <v>75769.77</v>
      </c>
      <c r="EP516" s="4">
        <f t="shared" si="302"/>
        <v>0</v>
      </c>
      <c r="EQ516" s="4">
        <f t="shared" si="302"/>
        <v>75769.77</v>
      </c>
      <c r="ER516" s="4">
        <f t="shared" si="302"/>
        <v>0</v>
      </c>
      <c r="ES516" s="4">
        <f t="shared" si="302"/>
        <v>0</v>
      </c>
      <c r="ET516" s="4">
        <f t="shared" si="302"/>
        <v>0</v>
      </c>
      <c r="EU516" s="4">
        <f t="shared" si="302"/>
        <v>0</v>
      </c>
      <c r="EV516" s="4">
        <f t="shared" si="302"/>
        <v>0</v>
      </c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>
        <v>0</v>
      </c>
    </row>
    <row r="518" spans="1:206" x14ac:dyDescent="0.25">
      <c r="A518" s="5">
        <v>50</v>
      </c>
      <c r="B518" s="5">
        <v>0</v>
      </c>
      <c r="C518" s="5">
        <v>0</v>
      </c>
      <c r="D518" s="5">
        <v>1</v>
      </c>
      <c r="E518" s="5">
        <v>201</v>
      </c>
      <c r="F518" s="5">
        <f>ROUND(Source!O516,O518)</f>
        <v>12429.22</v>
      </c>
      <c r="G518" s="5" t="s">
        <v>104</v>
      </c>
      <c r="H518" s="5" t="s">
        <v>105</v>
      </c>
      <c r="I518" s="5"/>
      <c r="J518" s="5"/>
      <c r="K518" s="5">
        <v>201</v>
      </c>
      <c r="L518" s="5">
        <v>1</v>
      </c>
      <c r="M518" s="5">
        <v>3</v>
      </c>
      <c r="N518" s="5" t="s">
        <v>3</v>
      </c>
      <c r="O518" s="5">
        <v>2</v>
      </c>
      <c r="P518" s="5">
        <f>ROUND(Source!DG516,O518)</f>
        <v>99025.14</v>
      </c>
      <c r="Q518" s="5"/>
      <c r="R518" s="5"/>
      <c r="S518" s="5"/>
      <c r="T518" s="5"/>
      <c r="U518" s="5"/>
      <c r="V518" s="5"/>
      <c r="W518" s="5"/>
    </row>
    <row r="519" spans="1:206" x14ac:dyDescent="0.25">
      <c r="A519" s="5">
        <v>50</v>
      </c>
      <c r="B519" s="5">
        <v>0</v>
      </c>
      <c r="C519" s="5">
        <v>0</v>
      </c>
      <c r="D519" s="5">
        <v>1</v>
      </c>
      <c r="E519" s="5">
        <v>202</v>
      </c>
      <c r="F519" s="5">
        <f>ROUND(Source!P516,O519)</f>
        <v>11420.3</v>
      </c>
      <c r="G519" s="5" t="s">
        <v>106</v>
      </c>
      <c r="H519" s="5" t="s">
        <v>107</v>
      </c>
      <c r="I519" s="5"/>
      <c r="J519" s="5"/>
      <c r="K519" s="5">
        <v>202</v>
      </c>
      <c r="L519" s="5">
        <v>2</v>
      </c>
      <c r="M519" s="5">
        <v>3</v>
      </c>
      <c r="N519" s="5" t="s">
        <v>3</v>
      </c>
      <c r="O519" s="5">
        <v>2</v>
      </c>
      <c r="P519" s="5">
        <f>ROUND(Source!DH516,O519)</f>
        <v>75769.77</v>
      </c>
      <c r="Q519" s="5"/>
      <c r="R519" s="5"/>
      <c r="S519" s="5"/>
      <c r="T519" s="5"/>
      <c r="U519" s="5"/>
      <c r="V519" s="5"/>
      <c r="W519" s="5"/>
    </row>
    <row r="520" spans="1:206" x14ac:dyDescent="0.25">
      <c r="A520" s="5">
        <v>50</v>
      </c>
      <c r="B520" s="5">
        <v>0</v>
      </c>
      <c r="C520" s="5">
        <v>0</v>
      </c>
      <c r="D520" s="5">
        <v>1</v>
      </c>
      <c r="E520" s="5">
        <v>222</v>
      </c>
      <c r="F520" s="5">
        <f>ROUND(Source!AO516,O520)</f>
        <v>0</v>
      </c>
      <c r="G520" s="5" t="s">
        <v>108</v>
      </c>
      <c r="H520" s="5" t="s">
        <v>109</v>
      </c>
      <c r="I520" s="5"/>
      <c r="J520" s="5"/>
      <c r="K520" s="5">
        <v>222</v>
      </c>
      <c r="L520" s="5">
        <v>3</v>
      </c>
      <c r="M520" s="5">
        <v>3</v>
      </c>
      <c r="N520" s="5" t="s">
        <v>3</v>
      </c>
      <c r="O520" s="5">
        <v>2</v>
      </c>
      <c r="P520" s="5">
        <f>ROUND(Source!EG516,O520)</f>
        <v>0</v>
      </c>
      <c r="Q520" s="5"/>
      <c r="R520" s="5"/>
      <c r="S520" s="5"/>
      <c r="T520" s="5"/>
      <c r="U520" s="5"/>
      <c r="V520" s="5"/>
      <c r="W520" s="5"/>
    </row>
    <row r="521" spans="1:206" x14ac:dyDescent="0.25">
      <c r="A521" s="5">
        <v>50</v>
      </c>
      <c r="B521" s="5">
        <v>0</v>
      </c>
      <c r="C521" s="5">
        <v>0</v>
      </c>
      <c r="D521" s="5">
        <v>1</v>
      </c>
      <c r="E521" s="5">
        <v>225</v>
      </c>
      <c r="F521" s="5">
        <f>ROUND(Source!AV516,O521)</f>
        <v>11420.3</v>
      </c>
      <c r="G521" s="5" t="s">
        <v>110</v>
      </c>
      <c r="H521" s="5" t="s">
        <v>111</v>
      </c>
      <c r="I521" s="5"/>
      <c r="J521" s="5"/>
      <c r="K521" s="5">
        <v>225</v>
      </c>
      <c r="L521" s="5">
        <v>4</v>
      </c>
      <c r="M521" s="5">
        <v>3</v>
      </c>
      <c r="N521" s="5" t="s">
        <v>3</v>
      </c>
      <c r="O521" s="5">
        <v>2</v>
      </c>
      <c r="P521" s="5">
        <f>ROUND(Source!EN516,O521)</f>
        <v>75769.77</v>
      </c>
      <c r="Q521" s="5"/>
      <c r="R521" s="5"/>
      <c r="S521" s="5"/>
      <c r="T521" s="5"/>
      <c r="U521" s="5"/>
      <c r="V521" s="5"/>
      <c r="W521" s="5"/>
    </row>
    <row r="522" spans="1:206" x14ac:dyDescent="0.25">
      <c r="A522" s="5">
        <v>50</v>
      </c>
      <c r="B522" s="5">
        <v>0</v>
      </c>
      <c r="C522" s="5">
        <v>0</v>
      </c>
      <c r="D522" s="5">
        <v>1</v>
      </c>
      <c r="E522" s="5">
        <v>226</v>
      </c>
      <c r="F522" s="5">
        <f>ROUND(Source!AW516,O522)</f>
        <v>11420.3</v>
      </c>
      <c r="G522" s="5" t="s">
        <v>112</v>
      </c>
      <c r="H522" s="5" t="s">
        <v>113</v>
      </c>
      <c r="I522" s="5"/>
      <c r="J522" s="5"/>
      <c r="K522" s="5">
        <v>226</v>
      </c>
      <c r="L522" s="5">
        <v>5</v>
      </c>
      <c r="M522" s="5">
        <v>3</v>
      </c>
      <c r="N522" s="5" t="s">
        <v>3</v>
      </c>
      <c r="O522" s="5">
        <v>2</v>
      </c>
      <c r="P522" s="5">
        <f>ROUND(Source!EO516,O522)</f>
        <v>75769.77</v>
      </c>
      <c r="Q522" s="5"/>
      <c r="R522" s="5"/>
      <c r="S522" s="5"/>
      <c r="T522" s="5"/>
      <c r="U522" s="5"/>
      <c r="V522" s="5"/>
      <c r="W522" s="5"/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227</v>
      </c>
      <c r="F523" s="5">
        <f>ROUND(Source!AX516,O523)</f>
        <v>0</v>
      </c>
      <c r="G523" s="5" t="s">
        <v>114</v>
      </c>
      <c r="H523" s="5" t="s">
        <v>115</v>
      </c>
      <c r="I523" s="5"/>
      <c r="J523" s="5"/>
      <c r="K523" s="5">
        <v>227</v>
      </c>
      <c r="L523" s="5">
        <v>6</v>
      </c>
      <c r="M523" s="5">
        <v>3</v>
      </c>
      <c r="N523" s="5" t="s">
        <v>3</v>
      </c>
      <c r="O523" s="5">
        <v>2</v>
      </c>
      <c r="P523" s="5">
        <f>ROUND(Source!EP516,O523)</f>
        <v>0</v>
      </c>
      <c r="Q523" s="5"/>
      <c r="R523" s="5"/>
      <c r="S523" s="5"/>
      <c r="T523" s="5"/>
      <c r="U523" s="5"/>
      <c r="V523" s="5"/>
      <c r="W523" s="5"/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228</v>
      </c>
      <c r="F524" s="5">
        <f>ROUND(Source!AY516,O524)</f>
        <v>11420.3</v>
      </c>
      <c r="G524" s="5" t="s">
        <v>116</v>
      </c>
      <c r="H524" s="5" t="s">
        <v>117</v>
      </c>
      <c r="I524" s="5"/>
      <c r="J524" s="5"/>
      <c r="K524" s="5">
        <v>228</v>
      </c>
      <c r="L524" s="5">
        <v>7</v>
      </c>
      <c r="M524" s="5">
        <v>3</v>
      </c>
      <c r="N524" s="5" t="s">
        <v>3</v>
      </c>
      <c r="O524" s="5">
        <v>2</v>
      </c>
      <c r="P524" s="5">
        <f>ROUND(Source!EQ516,O524)</f>
        <v>75769.77</v>
      </c>
      <c r="Q524" s="5"/>
      <c r="R524" s="5"/>
      <c r="S524" s="5"/>
      <c r="T524" s="5"/>
      <c r="U524" s="5"/>
      <c r="V524" s="5"/>
      <c r="W524" s="5"/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216</v>
      </c>
      <c r="F525" s="5">
        <f>ROUND(Source!AP516,O525)</f>
        <v>0</v>
      </c>
      <c r="G525" s="5" t="s">
        <v>118</v>
      </c>
      <c r="H525" s="5" t="s">
        <v>119</v>
      </c>
      <c r="I525" s="5"/>
      <c r="J525" s="5"/>
      <c r="K525" s="5">
        <v>216</v>
      </c>
      <c r="L525" s="5">
        <v>8</v>
      </c>
      <c r="M525" s="5">
        <v>3</v>
      </c>
      <c r="N525" s="5" t="s">
        <v>3</v>
      </c>
      <c r="O525" s="5">
        <v>2</v>
      </c>
      <c r="P525" s="5">
        <f>ROUND(Source!EH516,O525)</f>
        <v>0</v>
      </c>
      <c r="Q525" s="5"/>
      <c r="R525" s="5"/>
      <c r="S525" s="5"/>
      <c r="T525" s="5"/>
      <c r="U525" s="5"/>
      <c r="V525" s="5"/>
      <c r="W525" s="5"/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223</v>
      </c>
      <c r="F526" s="5">
        <f>ROUND(Source!AQ516,O526)</f>
        <v>0</v>
      </c>
      <c r="G526" s="5" t="s">
        <v>120</v>
      </c>
      <c r="H526" s="5" t="s">
        <v>121</v>
      </c>
      <c r="I526" s="5"/>
      <c r="J526" s="5"/>
      <c r="K526" s="5">
        <v>223</v>
      </c>
      <c r="L526" s="5">
        <v>9</v>
      </c>
      <c r="M526" s="5">
        <v>3</v>
      </c>
      <c r="N526" s="5" t="s">
        <v>3</v>
      </c>
      <c r="O526" s="5">
        <v>2</v>
      </c>
      <c r="P526" s="5">
        <f>ROUND(Source!EI516,O526)</f>
        <v>0</v>
      </c>
      <c r="Q526" s="5"/>
      <c r="R526" s="5"/>
      <c r="S526" s="5"/>
      <c r="T526" s="5"/>
      <c r="U526" s="5"/>
      <c r="V526" s="5"/>
      <c r="W526" s="5"/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229</v>
      </c>
      <c r="F527" s="5">
        <f>ROUND(Source!AZ516,O527)</f>
        <v>0</v>
      </c>
      <c r="G527" s="5" t="s">
        <v>122</v>
      </c>
      <c r="H527" s="5" t="s">
        <v>123</v>
      </c>
      <c r="I527" s="5"/>
      <c r="J527" s="5"/>
      <c r="K527" s="5">
        <v>229</v>
      </c>
      <c r="L527" s="5">
        <v>10</v>
      </c>
      <c r="M527" s="5">
        <v>3</v>
      </c>
      <c r="N527" s="5" t="s">
        <v>3</v>
      </c>
      <c r="O527" s="5">
        <v>2</v>
      </c>
      <c r="P527" s="5">
        <f>ROUND(Source!ER516,O527)</f>
        <v>0</v>
      </c>
      <c r="Q527" s="5"/>
      <c r="R527" s="5"/>
      <c r="S527" s="5"/>
      <c r="T527" s="5"/>
      <c r="U527" s="5"/>
      <c r="V527" s="5"/>
      <c r="W527" s="5"/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203</v>
      </c>
      <c r="F528" s="5">
        <f>ROUND(Source!Q516,O528)</f>
        <v>425.99</v>
      </c>
      <c r="G528" s="5" t="s">
        <v>124</v>
      </c>
      <c r="H528" s="5" t="s">
        <v>125</v>
      </c>
      <c r="I528" s="5"/>
      <c r="J528" s="5"/>
      <c r="K528" s="5">
        <v>203</v>
      </c>
      <c r="L528" s="5">
        <v>11</v>
      </c>
      <c r="M528" s="5">
        <v>3</v>
      </c>
      <c r="N528" s="5" t="s">
        <v>3</v>
      </c>
      <c r="O528" s="5">
        <v>2</v>
      </c>
      <c r="P528" s="5">
        <f>ROUND(Source!DI516,O528)</f>
        <v>3913.35</v>
      </c>
      <c r="Q528" s="5"/>
      <c r="R528" s="5"/>
      <c r="S528" s="5"/>
      <c r="T528" s="5"/>
      <c r="U528" s="5"/>
      <c r="V528" s="5"/>
      <c r="W528" s="5"/>
    </row>
    <row r="529" spans="1:23" x14ac:dyDescent="0.25">
      <c r="A529" s="5">
        <v>50</v>
      </c>
      <c r="B529" s="5">
        <v>0</v>
      </c>
      <c r="C529" s="5">
        <v>0</v>
      </c>
      <c r="D529" s="5">
        <v>1</v>
      </c>
      <c r="E529" s="5">
        <v>231</v>
      </c>
      <c r="F529" s="5">
        <f>ROUND(Source!BB516,O529)</f>
        <v>0</v>
      </c>
      <c r="G529" s="5" t="s">
        <v>126</v>
      </c>
      <c r="H529" s="5" t="s">
        <v>127</v>
      </c>
      <c r="I529" s="5"/>
      <c r="J529" s="5"/>
      <c r="K529" s="5">
        <v>231</v>
      </c>
      <c r="L529" s="5">
        <v>12</v>
      </c>
      <c r="M529" s="5">
        <v>3</v>
      </c>
      <c r="N529" s="5" t="s">
        <v>3</v>
      </c>
      <c r="O529" s="5">
        <v>2</v>
      </c>
      <c r="P529" s="5">
        <f>ROUND(Source!ET516,O529)</f>
        <v>0</v>
      </c>
      <c r="Q529" s="5"/>
      <c r="R529" s="5"/>
      <c r="S529" s="5"/>
      <c r="T529" s="5"/>
      <c r="U529" s="5"/>
      <c r="V529" s="5"/>
      <c r="W529" s="5"/>
    </row>
    <row r="530" spans="1:23" x14ac:dyDescent="0.25">
      <c r="A530" s="5">
        <v>50</v>
      </c>
      <c r="B530" s="5">
        <v>0</v>
      </c>
      <c r="C530" s="5">
        <v>0</v>
      </c>
      <c r="D530" s="5">
        <v>1</v>
      </c>
      <c r="E530" s="5">
        <v>204</v>
      </c>
      <c r="F530" s="5">
        <f>ROUND(Source!R516,O530)</f>
        <v>20.25</v>
      </c>
      <c r="G530" s="5" t="s">
        <v>128</v>
      </c>
      <c r="H530" s="5" t="s">
        <v>129</v>
      </c>
      <c r="I530" s="5"/>
      <c r="J530" s="5"/>
      <c r="K530" s="5">
        <v>204</v>
      </c>
      <c r="L530" s="5">
        <v>13</v>
      </c>
      <c r="M530" s="5">
        <v>3</v>
      </c>
      <c r="N530" s="5" t="s">
        <v>3</v>
      </c>
      <c r="O530" s="5">
        <v>2</v>
      </c>
      <c r="P530" s="5">
        <f>ROUND(Source!DJ516,O530)</f>
        <v>672.22</v>
      </c>
      <c r="Q530" s="5"/>
      <c r="R530" s="5"/>
      <c r="S530" s="5"/>
      <c r="T530" s="5"/>
      <c r="U530" s="5"/>
      <c r="V530" s="5"/>
      <c r="W530" s="5"/>
    </row>
    <row r="531" spans="1:23" x14ac:dyDescent="0.25">
      <c r="A531" s="5">
        <v>50</v>
      </c>
      <c r="B531" s="5">
        <v>0</v>
      </c>
      <c r="C531" s="5">
        <v>0</v>
      </c>
      <c r="D531" s="5">
        <v>1</v>
      </c>
      <c r="E531" s="5">
        <v>205</v>
      </c>
      <c r="F531" s="5">
        <f>ROUND(Source!S516,O531)</f>
        <v>582.92999999999995</v>
      </c>
      <c r="G531" s="5" t="s">
        <v>130</v>
      </c>
      <c r="H531" s="5" t="s">
        <v>131</v>
      </c>
      <c r="I531" s="5"/>
      <c r="J531" s="5"/>
      <c r="K531" s="5">
        <v>205</v>
      </c>
      <c r="L531" s="5">
        <v>14</v>
      </c>
      <c r="M531" s="5">
        <v>3</v>
      </c>
      <c r="N531" s="5" t="s">
        <v>3</v>
      </c>
      <c r="O531" s="5">
        <v>2</v>
      </c>
      <c r="P531" s="5">
        <f>ROUND(Source!DK516,O531)</f>
        <v>19342.02</v>
      </c>
      <c r="Q531" s="5"/>
      <c r="R531" s="5"/>
      <c r="S531" s="5"/>
      <c r="T531" s="5"/>
      <c r="U531" s="5"/>
      <c r="V531" s="5"/>
      <c r="W531" s="5"/>
    </row>
    <row r="532" spans="1:23" x14ac:dyDescent="0.25">
      <c r="A532" s="5">
        <v>50</v>
      </c>
      <c r="B532" s="5">
        <v>0</v>
      </c>
      <c r="C532" s="5">
        <v>0</v>
      </c>
      <c r="D532" s="5">
        <v>1</v>
      </c>
      <c r="E532" s="5">
        <v>232</v>
      </c>
      <c r="F532" s="5">
        <f>ROUND(Source!BC516,O532)</f>
        <v>0</v>
      </c>
      <c r="G532" s="5" t="s">
        <v>132</v>
      </c>
      <c r="H532" s="5" t="s">
        <v>133</v>
      </c>
      <c r="I532" s="5"/>
      <c r="J532" s="5"/>
      <c r="K532" s="5">
        <v>232</v>
      </c>
      <c r="L532" s="5">
        <v>15</v>
      </c>
      <c r="M532" s="5">
        <v>3</v>
      </c>
      <c r="N532" s="5" t="s">
        <v>3</v>
      </c>
      <c r="O532" s="5">
        <v>2</v>
      </c>
      <c r="P532" s="5">
        <f>ROUND(Source!EU516,O532)</f>
        <v>0</v>
      </c>
      <c r="Q532" s="5"/>
      <c r="R532" s="5"/>
      <c r="S532" s="5"/>
      <c r="T532" s="5"/>
      <c r="U532" s="5"/>
      <c r="V532" s="5"/>
      <c r="W532" s="5"/>
    </row>
    <row r="533" spans="1:23" x14ac:dyDescent="0.25">
      <c r="A533" s="5">
        <v>50</v>
      </c>
      <c r="B533" s="5">
        <v>0</v>
      </c>
      <c r="C533" s="5">
        <v>0</v>
      </c>
      <c r="D533" s="5">
        <v>1</v>
      </c>
      <c r="E533" s="5">
        <v>214</v>
      </c>
      <c r="F533" s="5">
        <f>ROUND(Source!AS516,O533)</f>
        <v>11550.07</v>
      </c>
      <c r="G533" s="5" t="s">
        <v>134</v>
      </c>
      <c r="H533" s="5" t="s">
        <v>135</v>
      </c>
      <c r="I533" s="5"/>
      <c r="J533" s="5"/>
      <c r="K533" s="5">
        <v>214</v>
      </c>
      <c r="L533" s="5">
        <v>16</v>
      </c>
      <c r="M533" s="5">
        <v>3</v>
      </c>
      <c r="N533" s="5" t="s">
        <v>3</v>
      </c>
      <c r="O533" s="5">
        <v>2</v>
      </c>
      <c r="P533" s="5">
        <f>ROUND(Source!EK516,O533)</f>
        <v>88924.06</v>
      </c>
      <c r="Q533" s="5"/>
      <c r="R533" s="5"/>
      <c r="S533" s="5"/>
      <c r="T533" s="5"/>
      <c r="U533" s="5"/>
      <c r="V533" s="5"/>
      <c r="W533" s="5"/>
    </row>
    <row r="534" spans="1:23" x14ac:dyDescent="0.25">
      <c r="A534" s="5">
        <v>50</v>
      </c>
      <c r="B534" s="5">
        <v>0</v>
      </c>
      <c r="C534" s="5">
        <v>0</v>
      </c>
      <c r="D534" s="5">
        <v>1</v>
      </c>
      <c r="E534" s="5">
        <v>215</v>
      </c>
      <c r="F534" s="5">
        <f>ROUND(Source!AT516,O534)</f>
        <v>1784.2</v>
      </c>
      <c r="G534" s="5" t="s">
        <v>136</v>
      </c>
      <c r="H534" s="5" t="s">
        <v>137</v>
      </c>
      <c r="I534" s="5"/>
      <c r="J534" s="5"/>
      <c r="K534" s="5">
        <v>215</v>
      </c>
      <c r="L534" s="5">
        <v>17</v>
      </c>
      <c r="M534" s="5">
        <v>3</v>
      </c>
      <c r="N534" s="5" t="s">
        <v>3</v>
      </c>
      <c r="O534" s="5">
        <v>2</v>
      </c>
      <c r="P534" s="5">
        <f>ROUND(Source!EL516,O534)</f>
        <v>40132.54</v>
      </c>
      <c r="Q534" s="5"/>
      <c r="R534" s="5"/>
      <c r="S534" s="5"/>
      <c r="T534" s="5"/>
      <c r="U534" s="5"/>
      <c r="V534" s="5"/>
      <c r="W534" s="5"/>
    </row>
    <row r="535" spans="1:23" x14ac:dyDescent="0.25">
      <c r="A535" s="5">
        <v>50</v>
      </c>
      <c r="B535" s="5">
        <v>0</v>
      </c>
      <c r="C535" s="5">
        <v>0</v>
      </c>
      <c r="D535" s="5">
        <v>1</v>
      </c>
      <c r="E535" s="5">
        <v>217</v>
      </c>
      <c r="F535" s="5">
        <f>ROUND(Source!AU516,O535)</f>
        <v>0</v>
      </c>
      <c r="G535" s="5" t="s">
        <v>138</v>
      </c>
      <c r="H535" s="5" t="s">
        <v>139</v>
      </c>
      <c r="I535" s="5"/>
      <c r="J535" s="5"/>
      <c r="K535" s="5">
        <v>217</v>
      </c>
      <c r="L535" s="5">
        <v>18</v>
      </c>
      <c r="M535" s="5">
        <v>3</v>
      </c>
      <c r="N535" s="5" t="s">
        <v>3</v>
      </c>
      <c r="O535" s="5">
        <v>2</v>
      </c>
      <c r="P535" s="5">
        <f>ROUND(Source!EM516,O535)</f>
        <v>0</v>
      </c>
      <c r="Q535" s="5"/>
      <c r="R535" s="5"/>
      <c r="S535" s="5"/>
      <c r="T535" s="5"/>
      <c r="U535" s="5"/>
      <c r="V535" s="5"/>
      <c r="W535" s="5"/>
    </row>
    <row r="536" spans="1:23" x14ac:dyDescent="0.25">
      <c r="A536" s="5">
        <v>50</v>
      </c>
      <c r="B536" s="5">
        <v>0</v>
      </c>
      <c r="C536" s="5">
        <v>0</v>
      </c>
      <c r="D536" s="5">
        <v>1</v>
      </c>
      <c r="E536" s="5">
        <v>230</v>
      </c>
      <c r="F536" s="5">
        <f>ROUND(Source!BA516,O536)</f>
        <v>0</v>
      </c>
      <c r="G536" s="5" t="s">
        <v>140</v>
      </c>
      <c r="H536" s="5" t="s">
        <v>141</v>
      </c>
      <c r="I536" s="5"/>
      <c r="J536" s="5"/>
      <c r="K536" s="5">
        <v>230</v>
      </c>
      <c r="L536" s="5">
        <v>19</v>
      </c>
      <c r="M536" s="5">
        <v>3</v>
      </c>
      <c r="N536" s="5" t="s">
        <v>3</v>
      </c>
      <c r="O536" s="5">
        <v>2</v>
      </c>
      <c r="P536" s="5">
        <f>ROUND(Source!ES516,O536)</f>
        <v>0</v>
      </c>
      <c r="Q536" s="5"/>
      <c r="R536" s="5"/>
      <c r="S536" s="5"/>
      <c r="T536" s="5"/>
      <c r="U536" s="5"/>
      <c r="V536" s="5"/>
      <c r="W536" s="5"/>
    </row>
    <row r="537" spans="1:23" x14ac:dyDescent="0.25">
      <c r="A537" s="5">
        <v>50</v>
      </c>
      <c r="B537" s="5">
        <v>0</v>
      </c>
      <c r="C537" s="5">
        <v>0</v>
      </c>
      <c r="D537" s="5">
        <v>1</v>
      </c>
      <c r="E537" s="5">
        <v>206</v>
      </c>
      <c r="F537" s="5">
        <f>ROUND(Source!T516,O537)</f>
        <v>0</v>
      </c>
      <c r="G537" s="5" t="s">
        <v>142</v>
      </c>
      <c r="H537" s="5" t="s">
        <v>143</v>
      </c>
      <c r="I537" s="5"/>
      <c r="J537" s="5"/>
      <c r="K537" s="5">
        <v>206</v>
      </c>
      <c r="L537" s="5">
        <v>20</v>
      </c>
      <c r="M537" s="5">
        <v>3</v>
      </c>
      <c r="N537" s="5" t="s">
        <v>3</v>
      </c>
      <c r="O537" s="5">
        <v>2</v>
      </c>
      <c r="P537" s="5">
        <f>ROUND(Source!DL516,O537)</f>
        <v>0</v>
      </c>
      <c r="Q537" s="5"/>
      <c r="R537" s="5"/>
      <c r="S537" s="5"/>
      <c r="T537" s="5"/>
      <c r="U537" s="5"/>
      <c r="V537" s="5"/>
      <c r="W537" s="5"/>
    </row>
    <row r="538" spans="1:23" x14ac:dyDescent="0.25">
      <c r="A538" s="5">
        <v>50</v>
      </c>
      <c r="B538" s="5">
        <v>0</v>
      </c>
      <c r="C538" s="5">
        <v>0</v>
      </c>
      <c r="D538" s="5">
        <v>1</v>
      </c>
      <c r="E538" s="5">
        <v>207</v>
      </c>
      <c r="F538" s="5">
        <f>Source!U516</f>
        <v>65.364599999999996</v>
      </c>
      <c r="G538" s="5" t="s">
        <v>144</v>
      </c>
      <c r="H538" s="5" t="s">
        <v>145</v>
      </c>
      <c r="I538" s="5"/>
      <c r="J538" s="5"/>
      <c r="K538" s="5">
        <v>207</v>
      </c>
      <c r="L538" s="5">
        <v>21</v>
      </c>
      <c r="M538" s="5">
        <v>3</v>
      </c>
      <c r="N538" s="5" t="s">
        <v>3</v>
      </c>
      <c r="O538" s="5">
        <v>-1</v>
      </c>
      <c r="P538" s="5">
        <f>Source!DM516</f>
        <v>65.364599999999996</v>
      </c>
      <c r="Q538" s="5"/>
      <c r="R538" s="5"/>
      <c r="S538" s="5"/>
      <c r="T538" s="5"/>
      <c r="U538" s="5"/>
      <c r="V538" s="5"/>
      <c r="W538" s="5"/>
    </row>
    <row r="539" spans="1:23" x14ac:dyDescent="0.25">
      <c r="A539" s="5">
        <v>50</v>
      </c>
      <c r="B539" s="5">
        <v>0</v>
      </c>
      <c r="C539" s="5">
        <v>0</v>
      </c>
      <c r="D539" s="5">
        <v>1</v>
      </c>
      <c r="E539" s="5">
        <v>208</v>
      </c>
      <c r="F539" s="5">
        <f>Source!V516</f>
        <v>1.6793</v>
      </c>
      <c r="G539" s="5" t="s">
        <v>146</v>
      </c>
      <c r="H539" s="5" t="s">
        <v>147</v>
      </c>
      <c r="I539" s="5"/>
      <c r="J539" s="5"/>
      <c r="K539" s="5">
        <v>208</v>
      </c>
      <c r="L539" s="5">
        <v>22</v>
      </c>
      <c r="M539" s="5">
        <v>3</v>
      </c>
      <c r="N539" s="5" t="s">
        <v>3</v>
      </c>
      <c r="O539" s="5">
        <v>-1</v>
      </c>
      <c r="P539" s="5">
        <f>Source!DN516</f>
        <v>1.6793</v>
      </c>
      <c r="Q539" s="5"/>
      <c r="R539" s="5"/>
      <c r="S539" s="5"/>
      <c r="T539" s="5"/>
      <c r="U539" s="5"/>
      <c r="V539" s="5"/>
      <c r="W539" s="5"/>
    </row>
    <row r="540" spans="1:23" x14ac:dyDescent="0.25">
      <c r="A540" s="5">
        <v>50</v>
      </c>
      <c r="B540" s="5">
        <v>0</v>
      </c>
      <c r="C540" s="5">
        <v>0</v>
      </c>
      <c r="D540" s="5">
        <v>1</v>
      </c>
      <c r="E540" s="5">
        <v>209</v>
      </c>
      <c r="F540" s="5">
        <f>ROUND(Source!W516,O540)</f>
        <v>103.14</v>
      </c>
      <c r="G540" s="5" t="s">
        <v>148</v>
      </c>
      <c r="H540" s="5" t="s">
        <v>149</v>
      </c>
      <c r="I540" s="5"/>
      <c r="J540" s="5"/>
      <c r="K540" s="5">
        <v>209</v>
      </c>
      <c r="L540" s="5">
        <v>23</v>
      </c>
      <c r="M540" s="5">
        <v>3</v>
      </c>
      <c r="N540" s="5" t="s">
        <v>3</v>
      </c>
      <c r="O540" s="5">
        <v>2</v>
      </c>
      <c r="P540" s="5">
        <f>ROUND(Source!DO516,O540)</f>
        <v>103.14</v>
      </c>
      <c r="Q540" s="5"/>
      <c r="R540" s="5"/>
      <c r="S540" s="5"/>
      <c r="T540" s="5"/>
      <c r="U540" s="5"/>
      <c r="V540" s="5"/>
      <c r="W540" s="5"/>
    </row>
    <row r="541" spans="1:23" x14ac:dyDescent="0.25">
      <c r="A541" s="5">
        <v>50</v>
      </c>
      <c r="B541" s="5">
        <v>0</v>
      </c>
      <c r="C541" s="5">
        <v>0</v>
      </c>
      <c r="D541" s="5">
        <v>1</v>
      </c>
      <c r="E541" s="5">
        <v>233</v>
      </c>
      <c r="F541" s="5">
        <f>ROUND(Source!BD516,O541)</f>
        <v>0</v>
      </c>
      <c r="G541" s="5" t="s">
        <v>150</v>
      </c>
      <c r="H541" s="5" t="s">
        <v>151</v>
      </c>
      <c r="I541" s="5"/>
      <c r="J541" s="5"/>
      <c r="K541" s="5">
        <v>233</v>
      </c>
      <c r="L541" s="5">
        <v>24</v>
      </c>
      <c r="M541" s="5">
        <v>3</v>
      </c>
      <c r="N541" s="5" t="s">
        <v>3</v>
      </c>
      <c r="O541" s="5">
        <v>2</v>
      </c>
      <c r="P541" s="5">
        <f>ROUND(Source!EV516,O541)</f>
        <v>0</v>
      </c>
      <c r="Q541" s="5"/>
      <c r="R541" s="5"/>
      <c r="S541" s="5"/>
      <c r="T541" s="5"/>
      <c r="U541" s="5"/>
      <c r="V541" s="5"/>
      <c r="W541" s="5"/>
    </row>
    <row r="542" spans="1:23" x14ac:dyDescent="0.25">
      <c r="A542" s="5">
        <v>50</v>
      </c>
      <c r="B542" s="5">
        <v>0</v>
      </c>
      <c r="C542" s="5">
        <v>0</v>
      </c>
      <c r="D542" s="5">
        <v>1</v>
      </c>
      <c r="E542" s="5">
        <v>210</v>
      </c>
      <c r="F542" s="5">
        <f>ROUND(Source!X516,O542)</f>
        <v>549.64</v>
      </c>
      <c r="G542" s="5" t="s">
        <v>152</v>
      </c>
      <c r="H542" s="5" t="s">
        <v>153</v>
      </c>
      <c r="I542" s="5"/>
      <c r="J542" s="5"/>
      <c r="K542" s="5">
        <v>210</v>
      </c>
      <c r="L542" s="5">
        <v>25</v>
      </c>
      <c r="M542" s="5">
        <v>3</v>
      </c>
      <c r="N542" s="5" t="s">
        <v>3</v>
      </c>
      <c r="O542" s="5">
        <v>2</v>
      </c>
      <c r="P542" s="5">
        <f>ROUND(Source!DP516,O542)</f>
        <v>18237.91</v>
      </c>
      <c r="Q542" s="5"/>
      <c r="R542" s="5"/>
      <c r="S542" s="5"/>
      <c r="T542" s="5"/>
      <c r="U542" s="5"/>
      <c r="V542" s="5"/>
      <c r="W542" s="5"/>
    </row>
    <row r="543" spans="1:23" x14ac:dyDescent="0.25">
      <c r="A543" s="5">
        <v>50</v>
      </c>
      <c r="B543" s="5">
        <v>0</v>
      </c>
      <c r="C543" s="5">
        <v>0</v>
      </c>
      <c r="D543" s="5">
        <v>1</v>
      </c>
      <c r="E543" s="5">
        <v>211</v>
      </c>
      <c r="F543" s="5">
        <f>ROUND(Source!Y516,O543)</f>
        <v>355.41</v>
      </c>
      <c r="G543" s="5" t="s">
        <v>154</v>
      </c>
      <c r="H543" s="5" t="s">
        <v>155</v>
      </c>
      <c r="I543" s="5"/>
      <c r="J543" s="5"/>
      <c r="K543" s="5">
        <v>211</v>
      </c>
      <c r="L543" s="5">
        <v>26</v>
      </c>
      <c r="M543" s="5">
        <v>3</v>
      </c>
      <c r="N543" s="5" t="s">
        <v>3</v>
      </c>
      <c r="O543" s="5">
        <v>2</v>
      </c>
      <c r="P543" s="5">
        <f>ROUND(Source!DQ516,O543)</f>
        <v>11793.55</v>
      </c>
      <c r="Q543" s="5"/>
      <c r="R543" s="5"/>
      <c r="S543" s="5"/>
      <c r="T543" s="5"/>
      <c r="U543" s="5"/>
      <c r="V543" s="5"/>
      <c r="W543" s="5"/>
    </row>
    <row r="544" spans="1:23" x14ac:dyDescent="0.25">
      <c r="A544" s="5">
        <v>50</v>
      </c>
      <c r="B544" s="5">
        <v>0</v>
      </c>
      <c r="C544" s="5">
        <v>0</v>
      </c>
      <c r="D544" s="5">
        <v>1</v>
      </c>
      <c r="E544" s="5">
        <v>224</v>
      </c>
      <c r="F544" s="5">
        <f>ROUND(Source!AR516,O544)</f>
        <v>13334.27</v>
      </c>
      <c r="G544" s="5" t="s">
        <v>156</v>
      </c>
      <c r="H544" s="5" t="s">
        <v>157</v>
      </c>
      <c r="I544" s="5"/>
      <c r="J544" s="5"/>
      <c r="K544" s="5">
        <v>224</v>
      </c>
      <c r="L544" s="5">
        <v>27</v>
      </c>
      <c r="M544" s="5">
        <v>3</v>
      </c>
      <c r="N544" s="5" t="s">
        <v>3</v>
      </c>
      <c r="O544" s="5">
        <v>2</v>
      </c>
      <c r="P544" s="5">
        <f>ROUND(Source!EJ516,O544)</f>
        <v>129056.6</v>
      </c>
      <c r="Q544" s="5"/>
      <c r="R544" s="5"/>
      <c r="S544" s="5"/>
      <c r="T544" s="5"/>
      <c r="U544" s="5"/>
      <c r="V544" s="5"/>
      <c r="W544" s="5"/>
    </row>
    <row r="546" spans="1:255" x14ac:dyDescent="0.25">
      <c r="A546" s="1">
        <v>3</v>
      </c>
      <c r="B546" s="1">
        <v>1</v>
      </c>
      <c r="C546" s="1"/>
      <c r="D546" s="1">
        <f>ROW(A683)</f>
        <v>683</v>
      </c>
      <c r="E546" s="1"/>
      <c r="F546" s="1" t="s">
        <v>314</v>
      </c>
      <c r="G546" s="1" t="s">
        <v>315</v>
      </c>
      <c r="H546" s="1" t="s">
        <v>3</v>
      </c>
      <c r="I546" s="1">
        <v>0</v>
      </c>
      <c r="J546" s="1" t="s">
        <v>3</v>
      </c>
      <c r="K546" s="1">
        <v>-1</v>
      </c>
      <c r="L546" s="1" t="s">
        <v>3</v>
      </c>
      <c r="M546" s="1" t="s">
        <v>3</v>
      </c>
      <c r="N546" s="1"/>
      <c r="O546" s="1"/>
      <c r="P546" s="1"/>
      <c r="Q546" s="1"/>
      <c r="R546" s="1"/>
      <c r="S546" s="1">
        <v>0</v>
      </c>
      <c r="T546" s="1">
        <v>0</v>
      </c>
      <c r="U546" s="1" t="s">
        <v>3</v>
      </c>
      <c r="V546" s="1">
        <v>0</v>
      </c>
      <c r="W546" s="1"/>
      <c r="X546" s="1"/>
      <c r="Y546" s="1"/>
      <c r="Z546" s="1"/>
      <c r="AA546" s="1"/>
      <c r="AB546" s="1" t="s">
        <v>3</v>
      </c>
      <c r="AC546" s="1" t="s">
        <v>3</v>
      </c>
      <c r="AD546" s="1" t="s">
        <v>3</v>
      </c>
      <c r="AE546" s="1" t="s">
        <v>3</v>
      </c>
      <c r="AF546" s="1" t="s">
        <v>3</v>
      </c>
      <c r="AG546" s="1" t="s">
        <v>3</v>
      </c>
      <c r="AH546" s="1"/>
      <c r="AI546" s="1"/>
      <c r="AJ546" s="1"/>
      <c r="AK546" s="1"/>
      <c r="AL546" s="1"/>
      <c r="AM546" s="1"/>
      <c r="AN546" s="1"/>
      <c r="AO546" s="1"/>
      <c r="AP546" s="1" t="s">
        <v>3</v>
      </c>
      <c r="AQ546" s="1" t="s">
        <v>3</v>
      </c>
      <c r="AR546" s="1" t="s">
        <v>3</v>
      </c>
      <c r="AS546" s="1"/>
      <c r="AT546" s="1"/>
      <c r="AU546" s="1"/>
      <c r="AV546" s="1"/>
      <c r="AW546" s="1"/>
      <c r="AX546" s="1"/>
      <c r="AY546" s="1"/>
      <c r="AZ546" s="1" t="s">
        <v>3</v>
      </c>
      <c r="BA546" s="1"/>
      <c r="BB546" s="1" t="s">
        <v>3</v>
      </c>
      <c r="BC546" s="1" t="s">
        <v>3</v>
      </c>
      <c r="BD546" s="1" t="s">
        <v>3</v>
      </c>
      <c r="BE546" s="1" t="s">
        <v>3</v>
      </c>
      <c r="BF546" s="1" t="s">
        <v>3</v>
      </c>
      <c r="BG546" s="1" t="s">
        <v>3</v>
      </c>
      <c r="BH546" s="1" t="s">
        <v>3</v>
      </c>
      <c r="BI546" s="1" t="s">
        <v>3</v>
      </c>
      <c r="BJ546" s="1" t="s">
        <v>3</v>
      </c>
      <c r="BK546" s="1" t="s">
        <v>3</v>
      </c>
      <c r="BL546" s="1" t="s">
        <v>3</v>
      </c>
      <c r="BM546" s="1" t="s">
        <v>3</v>
      </c>
      <c r="BN546" s="1" t="s">
        <v>3</v>
      </c>
      <c r="BO546" s="1" t="s">
        <v>3</v>
      </c>
      <c r="BP546" s="1" t="s">
        <v>3</v>
      </c>
      <c r="BQ546" s="1"/>
      <c r="BR546" s="1"/>
      <c r="BS546" s="1"/>
      <c r="BT546" s="1"/>
      <c r="BU546" s="1"/>
      <c r="BV546" s="1"/>
      <c r="BW546" s="1"/>
      <c r="BX546" s="1">
        <v>0</v>
      </c>
      <c r="BY546" s="1"/>
      <c r="BZ546" s="1"/>
      <c r="CA546" s="1"/>
      <c r="CB546" s="1"/>
      <c r="CC546" s="1"/>
      <c r="CD546" s="1"/>
      <c r="CE546" s="1"/>
      <c r="CF546" s="1">
        <v>0</v>
      </c>
      <c r="CG546" s="1">
        <v>0</v>
      </c>
      <c r="CH546" s="1"/>
      <c r="CI546" s="1" t="s">
        <v>3</v>
      </c>
      <c r="CJ546" s="1" t="s">
        <v>3</v>
      </c>
      <c r="CK546" t="s">
        <v>3</v>
      </c>
      <c r="CL546" t="s">
        <v>3</v>
      </c>
      <c r="CM546" t="s">
        <v>3</v>
      </c>
      <c r="CN546" t="s">
        <v>3</v>
      </c>
      <c r="CO546" t="s">
        <v>3</v>
      </c>
      <c r="CP546" t="s">
        <v>3</v>
      </c>
      <c r="CQ546" t="s">
        <v>3</v>
      </c>
    </row>
    <row r="548" spans="1:255" x14ac:dyDescent="0.25">
      <c r="A548" s="3">
        <v>52</v>
      </c>
      <c r="B548" s="3">
        <f t="shared" ref="B548:G548" si="303">B683</f>
        <v>1</v>
      </c>
      <c r="C548" s="3">
        <f t="shared" si="303"/>
        <v>3</v>
      </c>
      <c r="D548" s="3">
        <f t="shared" si="303"/>
        <v>546</v>
      </c>
      <c r="E548" s="3">
        <f t="shared" si="303"/>
        <v>0</v>
      </c>
      <c r="F548" s="3" t="str">
        <f t="shared" si="303"/>
        <v>02-04-01</v>
      </c>
      <c r="G548" s="3" t="str">
        <f t="shared" si="303"/>
        <v>Строительство КЛ-10 кВ</v>
      </c>
      <c r="H548" s="3"/>
      <c r="I548" s="3"/>
      <c r="J548" s="3"/>
      <c r="K548" s="3"/>
      <c r="L548" s="3"/>
      <c r="M548" s="3"/>
      <c r="N548" s="3"/>
      <c r="O548" s="3">
        <f t="shared" ref="O548:AT548" si="304">O683</f>
        <v>17092.91</v>
      </c>
      <c r="P548" s="3">
        <f t="shared" si="304"/>
        <v>14090.47</v>
      </c>
      <c r="Q548" s="3">
        <f t="shared" si="304"/>
        <v>2535.34</v>
      </c>
      <c r="R548" s="3">
        <f t="shared" si="304"/>
        <v>210.84</v>
      </c>
      <c r="S548" s="3">
        <f t="shared" si="304"/>
        <v>467.1</v>
      </c>
      <c r="T548" s="3">
        <f t="shared" si="304"/>
        <v>0</v>
      </c>
      <c r="U548" s="3">
        <f t="shared" si="304"/>
        <v>52.877360000000003</v>
      </c>
      <c r="V548" s="3">
        <f t="shared" si="304"/>
        <v>15.61688</v>
      </c>
      <c r="W548" s="3">
        <f t="shared" si="304"/>
        <v>78.22</v>
      </c>
      <c r="X548" s="3">
        <f t="shared" si="304"/>
        <v>618.91</v>
      </c>
      <c r="Y548" s="3">
        <f t="shared" si="304"/>
        <v>407.14</v>
      </c>
      <c r="Z548" s="3">
        <f t="shared" si="304"/>
        <v>0</v>
      </c>
      <c r="AA548" s="3">
        <f t="shared" si="304"/>
        <v>0</v>
      </c>
      <c r="AB548" s="3">
        <f t="shared" si="304"/>
        <v>0</v>
      </c>
      <c r="AC548" s="3">
        <f t="shared" si="304"/>
        <v>0</v>
      </c>
      <c r="AD548" s="3">
        <f t="shared" si="304"/>
        <v>0</v>
      </c>
      <c r="AE548" s="3">
        <f t="shared" si="304"/>
        <v>0</v>
      </c>
      <c r="AF548" s="3">
        <f t="shared" si="304"/>
        <v>0</v>
      </c>
      <c r="AG548" s="3">
        <f t="shared" si="304"/>
        <v>0</v>
      </c>
      <c r="AH548" s="3">
        <f t="shared" si="304"/>
        <v>0</v>
      </c>
      <c r="AI548" s="3">
        <f t="shared" si="304"/>
        <v>0</v>
      </c>
      <c r="AJ548" s="3">
        <f t="shared" si="304"/>
        <v>0</v>
      </c>
      <c r="AK548" s="3">
        <f t="shared" si="304"/>
        <v>0</v>
      </c>
      <c r="AL548" s="3">
        <f t="shared" si="304"/>
        <v>0</v>
      </c>
      <c r="AM548" s="3">
        <f t="shared" si="304"/>
        <v>0</v>
      </c>
      <c r="AN548" s="3">
        <f t="shared" si="304"/>
        <v>0</v>
      </c>
      <c r="AO548" s="3">
        <f t="shared" si="304"/>
        <v>0</v>
      </c>
      <c r="AP548" s="3">
        <f t="shared" si="304"/>
        <v>0</v>
      </c>
      <c r="AQ548" s="3">
        <f t="shared" si="304"/>
        <v>0</v>
      </c>
      <c r="AR548" s="3">
        <f t="shared" si="304"/>
        <v>18118.96</v>
      </c>
      <c r="AS548" s="3">
        <f t="shared" si="304"/>
        <v>14350.97</v>
      </c>
      <c r="AT548" s="3">
        <f t="shared" si="304"/>
        <v>3767.99</v>
      </c>
      <c r="AU548" s="3">
        <f t="shared" ref="AU548:BZ548" si="305">AU683</f>
        <v>0</v>
      </c>
      <c r="AV548" s="3">
        <f t="shared" si="305"/>
        <v>14090.47</v>
      </c>
      <c r="AW548" s="3">
        <f t="shared" si="305"/>
        <v>14090.47</v>
      </c>
      <c r="AX548" s="3">
        <f t="shared" si="305"/>
        <v>0</v>
      </c>
      <c r="AY548" s="3">
        <f t="shared" si="305"/>
        <v>14090.47</v>
      </c>
      <c r="AZ548" s="3">
        <f t="shared" si="305"/>
        <v>0</v>
      </c>
      <c r="BA548" s="3">
        <f t="shared" si="305"/>
        <v>0</v>
      </c>
      <c r="BB548" s="3">
        <f t="shared" si="305"/>
        <v>0</v>
      </c>
      <c r="BC548" s="3">
        <f t="shared" si="305"/>
        <v>0</v>
      </c>
      <c r="BD548" s="3">
        <f t="shared" si="305"/>
        <v>0</v>
      </c>
      <c r="BE548" s="3">
        <f t="shared" si="305"/>
        <v>0</v>
      </c>
      <c r="BF548" s="3">
        <f t="shared" si="305"/>
        <v>0</v>
      </c>
      <c r="BG548" s="3">
        <f t="shared" si="305"/>
        <v>0</v>
      </c>
      <c r="BH548" s="3">
        <f t="shared" si="305"/>
        <v>0</v>
      </c>
      <c r="BI548" s="3">
        <f t="shared" si="305"/>
        <v>0</v>
      </c>
      <c r="BJ548" s="3">
        <f t="shared" si="305"/>
        <v>0</v>
      </c>
      <c r="BK548" s="3">
        <f t="shared" si="305"/>
        <v>0</v>
      </c>
      <c r="BL548" s="3">
        <f t="shared" si="305"/>
        <v>0</v>
      </c>
      <c r="BM548" s="3">
        <f t="shared" si="305"/>
        <v>0</v>
      </c>
      <c r="BN548" s="3">
        <f t="shared" si="305"/>
        <v>0</v>
      </c>
      <c r="BO548" s="3">
        <f t="shared" si="305"/>
        <v>0</v>
      </c>
      <c r="BP548" s="3">
        <f t="shared" si="305"/>
        <v>0</v>
      </c>
      <c r="BQ548" s="3">
        <f t="shared" si="305"/>
        <v>0</v>
      </c>
      <c r="BR548" s="3">
        <f t="shared" si="305"/>
        <v>0</v>
      </c>
      <c r="BS548" s="3">
        <f t="shared" si="305"/>
        <v>0</v>
      </c>
      <c r="BT548" s="3">
        <f t="shared" si="305"/>
        <v>0</v>
      </c>
      <c r="BU548" s="3">
        <f t="shared" si="305"/>
        <v>0</v>
      </c>
      <c r="BV548" s="3">
        <f t="shared" si="305"/>
        <v>0</v>
      </c>
      <c r="BW548" s="3">
        <f t="shared" si="305"/>
        <v>0</v>
      </c>
      <c r="BX548" s="3">
        <f t="shared" si="305"/>
        <v>0</v>
      </c>
      <c r="BY548" s="3">
        <f t="shared" si="305"/>
        <v>0</v>
      </c>
      <c r="BZ548" s="3">
        <f t="shared" si="305"/>
        <v>0</v>
      </c>
      <c r="CA548" s="3">
        <f t="shared" ref="CA548:DF548" si="306">CA683</f>
        <v>0</v>
      </c>
      <c r="CB548" s="3">
        <f t="shared" si="306"/>
        <v>0</v>
      </c>
      <c r="CC548" s="3">
        <f t="shared" si="306"/>
        <v>0</v>
      </c>
      <c r="CD548" s="3">
        <f t="shared" si="306"/>
        <v>0</v>
      </c>
      <c r="CE548" s="3">
        <f t="shared" si="306"/>
        <v>0</v>
      </c>
      <c r="CF548" s="3">
        <f t="shared" si="306"/>
        <v>0</v>
      </c>
      <c r="CG548" s="3">
        <f t="shared" si="306"/>
        <v>0</v>
      </c>
      <c r="CH548" s="3">
        <f t="shared" si="306"/>
        <v>0</v>
      </c>
      <c r="CI548" s="3">
        <f t="shared" si="306"/>
        <v>0</v>
      </c>
      <c r="CJ548" s="3">
        <f t="shared" si="306"/>
        <v>0</v>
      </c>
      <c r="CK548" s="3">
        <f t="shared" si="306"/>
        <v>0</v>
      </c>
      <c r="CL548" s="3">
        <f t="shared" si="306"/>
        <v>0</v>
      </c>
      <c r="CM548" s="3">
        <f t="shared" si="306"/>
        <v>0</v>
      </c>
      <c r="CN548" s="3">
        <f t="shared" si="306"/>
        <v>0</v>
      </c>
      <c r="CO548" s="3">
        <f t="shared" si="306"/>
        <v>0</v>
      </c>
      <c r="CP548" s="3">
        <f t="shared" si="306"/>
        <v>0</v>
      </c>
      <c r="CQ548" s="3">
        <f t="shared" si="306"/>
        <v>0</v>
      </c>
      <c r="CR548" s="3">
        <f t="shared" si="306"/>
        <v>0</v>
      </c>
      <c r="CS548" s="3">
        <f t="shared" si="306"/>
        <v>0</v>
      </c>
      <c r="CT548" s="3">
        <f t="shared" si="306"/>
        <v>0</v>
      </c>
      <c r="CU548" s="3">
        <f t="shared" si="306"/>
        <v>0</v>
      </c>
      <c r="CV548" s="3">
        <f t="shared" si="306"/>
        <v>0</v>
      </c>
      <c r="CW548" s="3">
        <f t="shared" si="306"/>
        <v>0</v>
      </c>
      <c r="CX548" s="3">
        <f t="shared" si="306"/>
        <v>0</v>
      </c>
      <c r="CY548" s="3">
        <f t="shared" si="306"/>
        <v>0</v>
      </c>
      <c r="CZ548" s="3">
        <f t="shared" si="306"/>
        <v>0</v>
      </c>
      <c r="DA548" s="3">
        <f t="shared" si="306"/>
        <v>0</v>
      </c>
      <c r="DB548" s="3">
        <f t="shared" si="306"/>
        <v>0</v>
      </c>
      <c r="DC548" s="3">
        <f t="shared" si="306"/>
        <v>0</v>
      </c>
      <c r="DD548" s="3">
        <f t="shared" si="306"/>
        <v>0</v>
      </c>
      <c r="DE548" s="3">
        <f t="shared" si="306"/>
        <v>0</v>
      </c>
      <c r="DF548" s="3">
        <f t="shared" si="306"/>
        <v>0</v>
      </c>
      <c r="DG548" s="4">
        <f t="shared" ref="DG548:EL548" si="307">DG683</f>
        <v>134868.18</v>
      </c>
      <c r="DH548" s="4">
        <f t="shared" si="307"/>
        <v>99966.93</v>
      </c>
      <c r="DI548" s="4">
        <f t="shared" si="307"/>
        <v>19403.400000000001</v>
      </c>
      <c r="DJ548" s="4">
        <f t="shared" si="307"/>
        <v>6995.6</v>
      </c>
      <c r="DK548" s="4">
        <f t="shared" si="307"/>
        <v>15497.85</v>
      </c>
      <c r="DL548" s="4">
        <f t="shared" si="307"/>
        <v>0</v>
      </c>
      <c r="DM548" s="4">
        <f t="shared" si="307"/>
        <v>52.877360000000003</v>
      </c>
      <c r="DN548" s="4">
        <f t="shared" si="307"/>
        <v>15.61688</v>
      </c>
      <c r="DO548" s="4">
        <f t="shared" si="307"/>
        <v>78.22</v>
      </c>
      <c r="DP548" s="4">
        <f t="shared" si="307"/>
        <v>20534.88</v>
      </c>
      <c r="DQ548" s="4">
        <f t="shared" si="307"/>
        <v>13508.9</v>
      </c>
      <c r="DR548" s="4">
        <f t="shared" si="307"/>
        <v>0</v>
      </c>
      <c r="DS548" s="4">
        <f t="shared" si="307"/>
        <v>0</v>
      </c>
      <c r="DT548" s="4">
        <f t="shared" si="307"/>
        <v>0</v>
      </c>
      <c r="DU548" s="4">
        <f t="shared" si="307"/>
        <v>0</v>
      </c>
      <c r="DV548" s="4">
        <f t="shared" si="307"/>
        <v>0</v>
      </c>
      <c r="DW548" s="4">
        <f t="shared" si="307"/>
        <v>0</v>
      </c>
      <c r="DX548" s="4">
        <f t="shared" si="307"/>
        <v>0</v>
      </c>
      <c r="DY548" s="4">
        <f t="shared" si="307"/>
        <v>0</v>
      </c>
      <c r="DZ548" s="4">
        <f t="shared" si="307"/>
        <v>0</v>
      </c>
      <c r="EA548" s="4">
        <f t="shared" si="307"/>
        <v>0</v>
      </c>
      <c r="EB548" s="4">
        <f t="shared" si="307"/>
        <v>0</v>
      </c>
      <c r="EC548" s="4">
        <f t="shared" si="307"/>
        <v>0</v>
      </c>
      <c r="ED548" s="4">
        <f t="shared" si="307"/>
        <v>0</v>
      </c>
      <c r="EE548" s="4">
        <f t="shared" si="307"/>
        <v>0</v>
      </c>
      <c r="EF548" s="4">
        <f t="shared" si="307"/>
        <v>0</v>
      </c>
      <c r="EG548" s="4">
        <f t="shared" si="307"/>
        <v>0</v>
      </c>
      <c r="EH548" s="4">
        <f t="shared" si="307"/>
        <v>0</v>
      </c>
      <c r="EI548" s="4">
        <f t="shared" si="307"/>
        <v>0</v>
      </c>
      <c r="EJ548" s="4">
        <f t="shared" si="307"/>
        <v>168911.96</v>
      </c>
      <c r="EK548" s="4">
        <f t="shared" si="307"/>
        <v>111256.42</v>
      </c>
      <c r="EL548" s="4">
        <f t="shared" si="307"/>
        <v>57655.54</v>
      </c>
      <c r="EM548" s="4">
        <f t="shared" ref="EM548:FR548" si="308">EM683</f>
        <v>0</v>
      </c>
      <c r="EN548" s="4">
        <f t="shared" si="308"/>
        <v>99966.93</v>
      </c>
      <c r="EO548" s="4">
        <f t="shared" si="308"/>
        <v>99966.93</v>
      </c>
      <c r="EP548" s="4">
        <f t="shared" si="308"/>
        <v>0</v>
      </c>
      <c r="EQ548" s="4">
        <f t="shared" si="308"/>
        <v>99966.93</v>
      </c>
      <c r="ER548" s="4">
        <f t="shared" si="308"/>
        <v>0</v>
      </c>
      <c r="ES548" s="4">
        <f t="shared" si="308"/>
        <v>0</v>
      </c>
      <c r="ET548" s="4">
        <f t="shared" si="308"/>
        <v>0</v>
      </c>
      <c r="EU548" s="4">
        <f t="shared" si="308"/>
        <v>0</v>
      </c>
      <c r="EV548" s="4">
        <f t="shared" si="308"/>
        <v>0</v>
      </c>
      <c r="EW548" s="4">
        <f t="shared" si="308"/>
        <v>0</v>
      </c>
      <c r="EX548" s="4">
        <f t="shared" si="308"/>
        <v>0</v>
      </c>
      <c r="EY548" s="4">
        <f t="shared" si="308"/>
        <v>0</v>
      </c>
      <c r="EZ548" s="4">
        <f t="shared" si="308"/>
        <v>0</v>
      </c>
      <c r="FA548" s="4">
        <f t="shared" si="308"/>
        <v>0</v>
      </c>
      <c r="FB548" s="4">
        <f t="shared" si="308"/>
        <v>0</v>
      </c>
      <c r="FC548" s="4">
        <f t="shared" si="308"/>
        <v>0</v>
      </c>
      <c r="FD548" s="4">
        <f t="shared" si="308"/>
        <v>0</v>
      </c>
      <c r="FE548" s="4">
        <f t="shared" si="308"/>
        <v>0</v>
      </c>
      <c r="FF548" s="4">
        <f t="shared" si="308"/>
        <v>0</v>
      </c>
      <c r="FG548" s="4">
        <f t="shared" si="308"/>
        <v>0</v>
      </c>
      <c r="FH548" s="4">
        <f t="shared" si="308"/>
        <v>0</v>
      </c>
      <c r="FI548" s="4">
        <f t="shared" si="308"/>
        <v>0</v>
      </c>
      <c r="FJ548" s="4">
        <f t="shared" si="308"/>
        <v>0</v>
      </c>
      <c r="FK548" s="4">
        <f t="shared" si="308"/>
        <v>0</v>
      </c>
      <c r="FL548" s="4">
        <f t="shared" si="308"/>
        <v>0</v>
      </c>
      <c r="FM548" s="4">
        <f t="shared" si="308"/>
        <v>0</v>
      </c>
      <c r="FN548" s="4">
        <f t="shared" si="308"/>
        <v>0</v>
      </c>
      <c r="FO548" s="4">
        <f t="shared" si="308"/>
        <v>0</v>
      </c>
      <c r="FP548" s="4">
        <f t="shared" si="308"/>
        <v>0</v>
      </c>
      <c r="FQ548" s="4">
        <f t="shared" si="308"/>
        <v>0</v>
      </c>
      <c r="FR548" s="4">
        <f t="shared" si="308"/>
        <v>0</v>
      </c>
      <c r="FS548" s="4">
        <f t="shared" ref="FS548:GX548" si="309">FS683</f>
        <v>0</v>
      </c>
      <c r="FT548" s="4">
        <f t="shared" si="309"/>
        <v>0</v>
      </c>
      <c r="FU548" s="4">
        <f t="shared" si="309"/>
        <v>0</v>
      </c>
      <c r="FV548" s="4">
        <f t="shared" si="309"/>
        <v>0</v>
      </c>
      <c r="FW548" s="4">
        <f t="shared" si="309"/>
        <v>0</v>
      </c>
      <c r="FX548" s="4">
        <f t="shared" si="309"/>
        <v>0</v>
      </c>
      <c r="FY548" s="4">
        <f t="shared" si="309"/>
        <v>0</v>
      </c>
      <c r="FZ548" s="4">
        <f t="shared" si="309"/>
        <v>0</v>
      </c>
      <c r="GA548" s="4">
        <f t="shared" si="309"/>
        <v>0</v>
      </c>
      <c r="GB548" s="4">
        <f t="shared" si="309"/>
        <v>0</v>
      </c>
      <c r="GC548" s="4">
        <f t="shared" si="309"/>
        <v>0</v>
      </c>
      <c r="GD548" s="4">
        <f t="shared" si="309"/>
        <v>0</v>
      </c>
      <c r="GE548" s="4">
        <f t="shared" si="309"/>
        <v>0</v>
      </c>
      <c r="GF548" s="4">
        <f t="shared" si="309"/>
        <v>0</v>
      </c>
      <c r="GG548" s="4">
        <f t="shared" si="309"/>
        <v>0</v>
      </c>
      <c r="GH548" s="4">
        <f t="shared" si="309"/>
        <v>0</v>
      </c>
      <c r="GI548" s="4">
        <f t="shared" si="309"/>
        <v>0</v>
      </c>
      <c r="GJ548" s="4">
        <f t="shared" si="309"/>
        <v>0</v>
      </c>
      <c r="GK548" s="4">
        <f t="shared" si="309"/>
        <v>0</v>
      </c>
      <c r="GL548" s="4">
        <f t="shared" si="309"/>
        <v>0</v>
      </c>
      <c r="GM548" s="4">
        <f t="shared" si="309"/>
        <v>0</v>
      </c>
      <c r="GN548" s="4">
        <f t="shared" si="309"/>
        <v>0</v>
      </c>
      <c r="GO548" s="4">
        <f t="shared" si="309"/>
        <v>0</v>
      </c>
      <c r="GP548" s="4">
        <f t="shared" si="309"/>
        <v>0</v>
      </c>
      <c r="GQ548" s="4">
        <f t="shared" si="309"/>
        <v>0</v>
      </c>
      <c r="GR548" s="4">
        <f t="shared" si="309"/>
        <v>0</v>
      </c>
      <c r="GS548" s="4">
        <f t="shared" si="309"/>
        <v>0</v>
      </c>
      <c r="GT548" s="4">
        <f t="shared" si="309"/>
        <v>0</v>
      </c>
      <c r="GU548" s="4">
        <f t="shared" si="309"/>
        <v>0</v>
      </c>
      <c r="GV548" s="4">
        <f t="shared" si="309"/>
        <v>0</v>
      </c>
      <c r="GW548" s="4">
        <f t="shared" si="309"/>
        <v>0</v>
      </c>
      <c r="GX548" s="4">
        <f t="shared" si="309"/>
        <v>0</v>
      </c>
    </row>
    <row r="550" spans="1:255" x14ac:dyDescent="0.25">
      <c r="A550" s="1">
        <v>4</v>
      </c>
      <c r="B550" s="1">
        <v>1</v>
      </c>
      <c r="C550" s="1"/>
      <c r="D550" s="1">
        <f>ROW(A559)</f>
        <v>559</v>
      </c>
      <c r="E550" s="1"/>
      <c r="F550" s="1" t="s">
        <v>22</v>
      </c>
      <c r="G550" s="1" t="s">
        <v>201</v>
      </c>
      <c r="H550" s="1" t="s">
        <v>3</v>
      </c>
      <c r="I550" s="1">
        <v>0</v>
      </c>
      <c r="J550" s="1"/>
      <c r="K550" s="1">
        <v>-1</v>
      </c>
      <c r="L550" s="1"/>
      <c r="M550" s="1" t="s">
        <v>3</v>
      </c>
      <c r="N550" s="1"/>
      <c r="O550" s="1"/>
      <c r="P550" s="1"/>
      <c r="Q550" s="1"/>
      <c r="R550" s="1"/>
      <c r="S550" s="1">
        <v>0</v>
      </c>
      <c r="T550" s="1">
        <v>0</v>
      </c>
      <c r="U550" s="1" t="s">
        <v>3</v>
      </c>
      <c r="V550" s="1">
        <v>0</v>
      </c>
      <c r="W550" s="1"/>
      <c r="X550" s="1"/>
      <c r="Y550" s="1"/>
      <c r="Z550" s="1"/>
      <c r="AA550" s="1"/>
      <c r="AB550" s="1" t="s">
        <v>3</v>
      </c>
      <c r="AC550" s="1" t="s">
        <v>3</v>
      </c>
      <c r="AD550" s="1" t="s">
        <v>3</v>
      </c>
      <c r="AE550" s="1" t="s">
        <v>3</v>
      </c>
      <c r="AF550" s="1" t="s">
        <v>3</v>
      </c>
      <c r="AG550" s="1" t="s">
        <v>3</v>
      </c>
      <c r="AH550" s="1"/>
      <c r="AI550" s="1"/>
      <c r="AJ550" s="1"/>
      <c r="AK550" s="1"/>
      <c r="AL550" s="1"/>
      <c r="AM550" s="1"/>
      <c r="AN550" s="1"/>
      <c r="AO550" s="1"/>
      <c r="AP550" s="1" t="s">
        <v>3</v>
      </c>
      <c r="AQ550" s="1" t="s">
        <v>3</v>
      </c>
      <c r="AR550" s="1" t="s">
        <v>3</v>
      </c>
      <c r="AS550" s="1"/>
      <c r="AT550" s="1"/>
      <c r="AU550" s="1"/>
      <c r="AV550" s="1"/>
      <c r="AW550" s="1"/>
      <c r="AX550" s="1"/>
      <c r="AY550" s="1"/>
      <c r="AZ550" s="1" t="s">
        <v>3</v>
      </c>
      <c r="BA550" s="1"/>
      <c r="BB550" s="1" t="s">
        <v>3</v>
      </c>
      <c r="BC550" s="1" t="s">
        <v>3</v>
      </c>
      <c r="BD550" s="1" t="s">
        <v>3</v>
      </c>
      <c r="BE550" s="1" t="s">
        <v>3</v>
      </c>
      <c r="BF550" s="1" t="s">
        <v>3</v>
      </c>
      <c r="BG550" s="1" t="s">
        <v>3</v>
      </c>
      <c r="BH550" s="1" t="s">
        <v>3</v>
      </c>
      <c r="BI550" s="1" t="s">
        <v>3</v>
      </c>
      <c r="BJ550" s="1" t="s">
        <v>3</v>
      </c>
      <c r="BK550" s="1" t="s">
        <v>3</v>
      </c>
      <c r="BL550" s="1" t="s">
        <v>3</v>
      </c>
      <c r="BM550" s="1" t="s">
        <v>3</v>
      </c>
      <c r="BN550" s="1" t="s">
        <v>3</v>
      </c>
      <c r="BO550" s="1" t="s">
        <v>3</v>
      </c>
      <c r="BP550" s="1" t="s">
        <v>3</v>
      </c>
      <c r="BQ550" s="1"/>
      <c r="BR550" s="1"/>
      <c r="BS550" s="1"/>
      <c r="BT550" s="1"/>
      <c r="BU550" s="1"/>
      <c r="BV550" s="1"/>
      <c r="BW550" s="1"/>
      <c r="BX550" s="1">
        <v>0</v>
      </c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>
        <v>0</v>
      </c>
    </row>
    <row r="552" spans="1:255" x14ac:dyDescent="0.25">
      <c r="A552" s="3">
        <v>52</v>
      </c>
      <c r="B552" s="3">
        <f t="shared" ref="B552:G552" si="310">B559</f>
        <v>1</v>
      </c>
      <c r="C552" s="3">
        <f t="shared" si="310"/>
        <v>4</v>
      </c>
      <c r="D552" s="3">
        <f t="shared" si="310"/>
        <v>550</v>
      </c>
      <c r="E552" s="3">
        <f t="shared" si="310"/>
        <v>0</v>
      </c>
      <c r="F552" s="3" t="str">
        <f t="shared" si="310"/>
        <v>1</v>
      </c>
      <c r="G552" s="3" t="str">
        <f t="shared" si="310"/>
        <v>Строительные работы</v>
      </c>
      <c r="H552" s="3"/>
      <c r="I552" s="3"/>
      <c r="J552" s="3"/>
      <c r="K552" s="3"/>
      <c r="L552" s="3"/>
      <c r="M552" s="3"/>
      <c r="N552" s="3"/>
      <c r="O552" s="3">
        <f t="shared" ref="O552:AT552" si="311">O559</f>
        <v>167.55</v>
      </c>
      <c r="P552" s="3">
        <f t="shared" si="311"/>
        <v>0</v>
      </c>
      <c r="Q552" s="3">
        <f t="shared" si="311"/>
        <v>0</v>
      </c>
      <c r="R552" s="3">
        <f t="shared" si="311"/>
        <v>0</v>
      </c>
      <c r="S552" s="3">
        <f t="shared" si="311"/>
        <v>167.55</v>
      </c>
      <c r="T552" s="3">
        <f t="shared" si="311"/>
        <v>0</v>
      </c>
      <c r="U552" s="3">
        <f t="shared" si="311"/>
        <v>21.742000000000001</v>
      </c>
      <c r="V552" s="3">
        <f t="shared" si="311"/>
        <v>0</v>
      </c>
      <c r="W552" s="3">
        <f t="shared" si="311"/>
        <v>0</v>
      </c>
      <c r="X552" s="3">
        <f t="shared" si="311"/>
        <v>134.04</v>
      </c>
      <c r="Y552" s="3">
        <f t="shared" si="311"/>
        <v>75.39</v>
      </c>
      <c r="Z552" s="3">
        <f t="shared" si="311"/>
        <v>0</v>
      </c>
      <c r="AA552" s="3">
        <f t="shared" si="311"/>
        <v>0</v>
      </c>
      <c r="AB552" s="3">
        <f t="shared" si="311"/>
        <v>167.55</v>
      </c>
      <c r="AC552" s="3">
        <f t="shared" si="311"/>
        <v>0</v>
      </c>
      <c r="AD552" s="3">
        <f t="shared" si="311"/>
        <v>0</v>
      </c>
      <c r="AE552" s="3">
        <f t="shared" si="311"/>
        <v>0</v>
      </c>
      <c r="AF552" s="3">
        <f t="shared" si="311"/>
        <v>167.55</v>
      </c>
      <c r="AG552" s="3">
        <f t="shared" si="311"/>
        <v>0</v>
      </c>
      <c r="AH552" s="3">
        <f t="shared" si="311"/>
        <v>21.742000000000001</v>
      </c>
      <c r="AI552" s="3">
        <f t="shared" si="311"/>
        <v>0</v>
      </c>
      <c r="AJ552" s="3">
        <f t="shared" si="311"/>
        <v>0</v>
      </c>
      <c r="AK552" s="3">
        <f t="shared" si="311"/>
        <v>134.04</v>
      </c>
      <c r="AL552" s="3">
        <f t="shared" si="311"/>
        <v>75.39</v>
      </c>
      <c r="AM552" s="3">
        <f t="shared" si="311"/>
        <v>0</v>
      </c>
      <c r="AN552" s="3">
        <f t="shared" si="311"/>
        <v>0</v>
      </c>
      <c r="AO552" s="3">
        <f t="shared" si="311"/>
        <v>0</v>
      </c>
      <c r="AP552" s="3">
        <f t="shared" si="311"/>
        <v>0</v>
      </c>
      <c r="AQ552" s="3">
        <f t="shared" si="311"/>
        <v>0</v>
      </c>
      <c r="AR552" s="3">
        <f t="shared" si="311"/>
        <v>376.98</v>
      </c>
      <c r="AS552" s="3">
        <f t="shared" si="311"/>
        <v>376.98</v>
      </c>
      <c r="AT552" s="3">
        <f t="shared" si="311"/>
        <v>0</v>
      </c>
      <c r="AU552" s="3">
        <f t="shared" ref="AU552:BZ552" si="312">AU559</f>
        <v>0</v>
      </c>
      <c r="AV552" s="3">
        <f t="shared" si="312"/>
        <v>0</v>
      </c>
      <c r="AW552" s="3">
        <f t="shared" si="312"/>
        <v>0</v>
      </c>
      <c r="AX552" s="3">
        <f t="shared" si="312"/>
        <v>0</v>
      </c>
      <c r="AY552" s="3">
        <f t="shared" si="312"/>
        <v>0</v>
      </c>
      <c r="AZ552" s="3">
        <f t="shared" si="312"/>
        <v>0</v>
      </c>
      <c r="BA552" s="3">
        <f t="shared" si="312"/>
        <v>0</v>
      </c>
      <c r="BB552" s="3">
        <f t="shared" si="312"/>
        <v>0</v>
      </c>
      <c r="BC552" s="3">
        <f t="shared" si="312"/>
        <v>0</v>
      </c>
      <c r="BD552" s="3">
        <f t="shared" si="312"/>
        <v>0</v>
      </c>
      <c r="BE552" s="3">
        <f t="shared" si="312"/>
        <v>0</v>
      </c>
      <c r="BF552" s="3">
        <f t="shared" si="312"/>
        <v>0</v>
      </c>
      <c r="BG552" s="3">
        <f t="shared" si="312"/>
        <v>0</v>
      </c>
      <c r="BH552" s="3">
        <f t="shared" si="312"/>
        <v>0</v>
      </c>
      <c r="BI552" s="3">
        <f t="shared" si="312"/>
        <v>0</v>
      </c>
      <c r="BJ552" s="3">
        <f t="shared" si="312"/>
        <v>0</v>
      </c>
      <c r="BK552" s="3">
        <f t="shared" si="312"/>
        <v>0</v>
      </c>
      <c r="BL552" s="3">
        <f t="shared" si="312"/>
        <v>0</v>
      </c>
      <c r="BM552" s="3">
        <f t="shared" si="312"/>
        <v>0</v>
      </c>
      <c r="BN552" s="3">
        <f t="shared" si="312"/>
        <v>0</v>
      </c>
      <c r="BO552" s="3">
        <f t="shared" si="312"/>
        <v>0</v>
      </c>
      <c r="BP552" s="3">
        <f t="shared" si="312"/>
        <v>0</v>
      </c>
      <c r="BQ552" s="3">
        <f t="shared" si="312"/>
        <v>0</v>
      </c>
      <c r="BR552" s="3">
        <f t="shared" si="312"/>
        <v>0</v>
      </c>
      <c r="BS552" s="3">
        <f t="shared" si="312"/>
        <v>0</v>
      </c>
      <c r="BT552" s="3">
        <f t="shared" si="312"/>
        <v>0</v>
      </c>
      <c r="BU552" s="3">
        <f t="shared" si="312"/>
        <v>0</v>
      </c>
      <c r="BV552" s="3">
        <f t="shared" si="312"/>
        <v>0</v>
      </c>
      <c r="BW552" s="3">
        <f t="shared" si="312"/>
        <v>0</v>
      </c>
      <c r="BX552" s="3">
        <f t="shared" si="312"/>
        <v>0</v>
      </c>
      <c r="BY552" s="3">
        <f t="shared" si="312"/>
        <v>0</v>
      </c>
      <c r="BZ552" s="3">
        <f t="shared" si="312"/>
        <v>0</v>
      </c>
      <c r="CA552" s="3">
        <f t="shared" ref="CA552:DF552" si="313">CA559</f>
        <v>376.98</v>
      </c>
      <c r="CB552" s="3">
        <f t="shared" si="313"/>
        <v>376.98</v>
      </c>
      <c r="CC552" s="3">
        <f t="shared" si="313"/>
        <v>0</v>
      </c>
      <c r="CD552" s="3">
        <f t="shared" si="313"/>
        <v>0</v>
      </c>
      <c r="CE552" s="3">
        <f t="shared" si="313"/>
        <v>0</v>
      </c>
      <c r="CF552" s="3">
        <f t="shared" si="313"/>
        <v>0</v>
      </c>
      <c r="CG552" s="3">
        <f t="shared" si="313"/>
        <v>0</v>
      </c>
      <c r="CH552" s="3">
        <f t="shared" si="313"/>
        <v>0</v>
      </c>
      <c r="CI552" s="3">
        <f t="shared" si="313"/>
        <v>0</v>
      </c>
      <c r="CJ552" s="3">
        <f t="shared" si="313"/>
        <v>0</v>
      </c>
      <c r="CK552" s="3">
        <f t="shared" si="313"/>
        <v>0</v>
      </c>
      <c r="CL552" s="3">
        <f t="shared" si="313"/>
        <v>0</v>
      </c>
      <c r="CM552" s="3">
        <f t="shared" si="313"/>
        <v>0</v>
      </c>
      <c r="CN552" s="3">
        <f t="shared" si="313"/>
        <v>0</v>
      </c>
      <c r="CO552" s="3">
        <f t="shared" si="313"/>
        <v>0</v>
      </c>
      <c r="CP552" s="3">
        <f t="shared" si="313"/>
        <v>0</v>
      </c>
      <c r="CQ552" s="3">
        <f t="shared" si="313"/>
        <v>0</v>
      </c>
      <c r="CR552" s="3">
        <f t="shared" si="313"/>
        <v>0</v>
      </c>
      <c r="CS552" s="3">
        <f t="shared" si="313"/>
        <v>0</v>
      </c>
      <c r="CT552" s="3">
        <f t="shared" si="313"/>
        <v>0</v>
      </c>
      <c r="CU552" s="3">
        <f t="shared" si="313"/>
        <v>0</v>
      </c>
      <c r="CV552" s="3">
        <f t="shared" si="313"/>
        <v>0</v>
      </c>
      <c r="CW552" s="3">
        <f t="shared" si="313"/>
        <v>0</v>
      </c>
      <c r="CX552" s="3">
        <f t="shared" si="313"/>
        <v>0</v>
      </c>
      <c r="CY552" s="3">
        <f t="shared" si="313"/>
        <v>0</v>
      </c>
      <c r="CZ552" s="3">
        <f t="shared" si="313"/>
        <v>0</v>
      </c>
      <c r="DA552" s="3">
        <f t="shared" si="313"/>
        <v>0</v>
      </c>
      <c r="DB552" s="3">
        <f t="shared" si="313"/>
        <v>0</v>
      </c>
      <c r="DC552" s="3">
        <f t="shared" si="313"/>
        <v>0</v>
      </c>
      <c r="DD552" s="3">
        <f t="shared" si="313"/>
        <v>0</v>
      </c>
      <c r="DE552" s="3">
        <f t="shared" si="313"/>
        <v>0</v>
      </c>
      <c r="DF552" s="3">
        <f t="shared" si="313"/>
        <v>0</v>
      </c>
      <c r="DG552" s="4">
        <f t="shared" ref="DG552:EL552" si="314">DG559</f>
        <v>5559.19</v>
      </c>
      <c r="DH552" s="4">
        <f t="shared" si="314"/>
        <v>0</v>
      </c>
      <c r="DI552" s="4">
        <f t="shared" si="314"/>
        <v>0</v>
      </c>
      <c r="DJ552" s="4">
        <f t="shared" si="314"/>
        <v>0</v>
      </c>
      <c r="DK552" s="4">
        <f t="shared" si="314"/>
        <v>5559.19</v>
      </c>
      <c r="DL552" s="4">
        <f t="shared" si="314"/>
        <v>0</v>
      </c>
      <c r="DM552" s="4">
        <f t="shared" si="314"/>
        <v>21.742000000000001</v>
      </c>
      <c r="DN552" s="4">
        <f t="shared" si="314"/>
        <v>0</v>
      </c>
      <c r="DO552" s="4">
        <f t="shared" si="314"/>
        <v>0</v>
      </c>
      <c r="DP552" s="4">
        <f t="shared" si="314"/>
        <v>4447.3500000000004</v>
      </c>
      <c r="DQ552" s="4">
        <f t="shared" si="314"/>
        <v>2501.63</v>
      </c>
      <c r="DR552" s="4">
        <f t="shared" si="314"/>
        <v>0</v>
      </c>
      <c r="DS552" s="4">
        <f t="shared" si="314"/>
        <v>0</v>
      </c>
      <c r="DT552" s="4">
        <f t="shared" si="314"/>
        <v>5559.19</v>
      </c>
      <c r="DU552" s="4">
        <f t="shared" si="314"/>
        <v>0</v>
      </c>
      <c r="DV552" s="4">
        <f t="shared" si="314"/>
        <v>0</v>
      </c>
      <c r="DW552" s="4">
        <f t="shared" si="314"/>
        <v>0</v>
      </c>
      <c r="DX552" s="4">
        <f t="shared" si="314"/>
        <v>5559.19</v>
      </c>
      <c r="DY552" s="4">
        <f t="shared" si="314"/>
        <v>0</v>
      </c>
      <c r="DZ552" s="4">
        <f t="shared" si="314"/>
        <v>21.742000000000001</v>
      </c>
      <c r="EA552" s="4">
        <f t="shared" si="314"/>
        <v>0</v>
      </c>
      <c r="EB552" s="4">
        <f t="shared" si="314"/>
        <v>0</v>
      </c>
      <c r="EC552" s="4">
        <f t="shared" si="314"/>
        <v>4447.3500000000004</v>
      </c>
      <c r="ED552" s="4">
        <f t="shared" si="314"/>
        <v>2501.63</v>
      </c>
      <c r="EE552" s="4">
        <f t="shared" si="314"/>
        <v>0</v>
      </c>
      <c r="EF552" s="4">
        <f t="shared" si="314"/>
        <v>0</v>
      </c>
      <c r="EG552" s="4">
        <f t="shared" si="314"/>
        <v>0</v>
      </c>
      <c r="EH552" s="4">
        <f t="shared" si="314"/>
        <v>0</v>
      </c>
      <c r="EI552" s="4">
        <f t="shared" si="314"/>
        <v>0</v>
      </c>
      <c r="EJ552" s="4">
        <f t="shared" si="314"/>
        <v>12508.17</v>
      </c>
      <c r="EK552" s="4">
        <f t="shared" si="314"/>
        <v>12508.17</v>
      </c>
      <c r="EL552" s="4">
        <f t="shared" si="314"/>
        <v>0</v>
      </c>
      <c r="EM552" s="4">
        <f t="shared" ref="EM552:FR552" si="315">EM559</f>
        <v>0</v>
      </c>
      <c r="EN552" s="4">
        <f t="shared" si="315"/>
        <v>0</v>
      </c>
      <c r="EO552" s="4">
        <f t="shared" si="315"/>
        <v>0</v>
      </c>
      <c r="EP552" s="4">
        <f t="shared" si="315"/>
        <v>0</v>
      </c>
      <c r="EQ552" s="4">
        <f t="shared" si="315"/>
        <v>0</v>
      </c>
      <c r="ER552" s="4">
        <f t="shared" si="315"/>
        <v>0</v>
      </c>
      <c r="ES552" s="4">
        <f t="shared" si="315"/>
        <v>0</v>
      </c>
      <c r="ET552" s="4">
        <f t="shared" si="315"/>
        <v>0</v>
      </c>
      <c r="EU552" s="4">
        <f t="shared" si="315"/>
        <v>0</v>
      </c>
      <c r="EV552" s="4">
        <f t="shared" si="315"/>
        <v>0</v>
      </c>
      <c r="EW552" s="4">
        <f t="shared" si="315"/>
        <v>0</v>
      </c>
      <c r="EX552" s="4">
        <f t="shared" si="315"/>
        <v>0</v>
      </c>
      <c r="EY552" s="4">
        <f t="shared" si="315"/>
        <v>0</v>
      </c>
      <c r="EZ552" s="4">
        <f t="shared" si="315"/>
        <v>0</v>
      </c>
      <c r="FA552" s="4">
        <f t="shared" si="315"/>
        <v>0</v>
      </c>
      <c r="FB552" s="4">
        <f t="shared" si="315"/>
        <v>0</v>
      </c>
      <c r="FC552" s="4">
        <f t="shared" si="315"/>
        <v>0</v>
      </c>
      <c r="FD552" s="4">
        <f t="shared" si="315"/>
        <v>0</v>
      </c>
      <c r="FE552" s="4">
        <f t="shared" si="315"/>
        <v>0</v>
      </c>
      <c r="FF552" s="4">
        <f t="shared" si="315"/>
        <v>0</v>
      </c>
      <c r="FG552" s="4">
        <f t="shared" si="315"/>
        <v>0</v>
      </c>
      <c r="FH552" s="4">
        <f t="shared" si="315"/>
        <v>0</v>
      </c>
      <c r="FI552" s="4">
        <f t="shared" si="315"/>
        <v>0</v>
      </c>
      <c r="FJ552" s="4">
        <f t="shared" si="315"/>
        <v>0</v>
      </c>
      <c r="FK552" s="4">
        <f t="shared" si="315"/>
        <v>0</v>
      </c>
      <c r="FL552" s="4">
        <f t="shared" si="315"/>
        <v>0</v>
      </c>
      <c r="FM552" s="4">
        <f t="shared" si="315"/>
        <v>0</v>
      </c>
      <c r="FN552" s="4">
        <f t="shared" si="315"/>
        <v>0</v>
      </c>
      <c r="FO552" s="4">
        <f t="shared" si="315"/>
        <v>0</v>
      </c>
      <c r="FP552" s="4">
        <f t="shared" si="315"/>
        <v>0</v>
      </c>
      <c r="FQ552" s="4">
        <f t="shared" si="315"/>
        <v>0</v>
      </c>
      <c r="FR552" s="4">
        <f t="shared" si="315"/>
        <v>0</v>
      </c>
      <c r="FS552" s="4">
        <f t="shared" ref="FS552:GX552" si="316">FS559</f>
        <v>12508.17</v>
      </c>
      <c r="FT552" s="4">
        <f t="shared" si="316"/>
        <v>12508.17</v>
      </c>
      <c r="FU552" s="4">
        <f t="shared" si="316"/>
        <v>0</v>
      </c>
      <c r="FV552" s="4">
        <f t="shared" si="316"/>
        <v>0</v>
      </c>
      <c r="FW552" s="4">
        <f t="shared" si="316"/>
        <v>0</v>
      </c>
      <c r="FX552" s="4">
        <f t="shared" si="316"/>
        <v>0</v>
      </c>
      <c r="FY552" s="4">
        <f t="shared" si="316"/>
        <v>0</v>
      </c>
      <c r="FZ552" s="4">
        <f t="shared" si="316"/>
        <v>0</v>
      </c>
      <c r="GA552" s="4">
        <f t="shared" si="316"/>
        <v>0</v>
      </c>
      <c r="GB552" s="4">
        <f t="shared" si="316"/>
        <v>0</v>
      </c>
      <c r="GC552" s="4">
        <f t="shared" si="316"/>
        <v>0</v>
      </c>
      <c r="GD552" s="4">
        <f t="shared" si="316"/>
        <v>0</v>
      </c>
      <c r="GE552" s="4">
        <f t="shared" si="316"/>
        <v>0</v>
      </c>
      <c r="GF552" s="4">
        <f t="shared" si="316"/>
        <v>0</v>
      </c>
      <c r="GG552" s="4">
        <f t="shared" si="316"/>
        <v>0</v>
      </c>
      <c r="GH552" s="4">
        <f t="shared" si="316"/>
        <v>0</v>
      </c>
      <c r="GI552" s="4">
        <f t="shared" si="316"/>
        <v>0</v>
      </c>
      <c r="GJ552" s="4">
        <f t="shared" si="316"/>
        <v>0</v>
      </c>
      <c r="GK552" s="4">
        <f t="shared" si="316"/>
        <v>0</v>
      </c>
      <c r="GL552" s="4">
        <f t="shared" si="316"/>
        <v>0</v>
      </c>
      <c r="GM552" s="4">
        <f t="shared" si="316"/>
        <v>0</v>
      </c>
      <c r="GN552" s="4">
        <f t="shared" si="316"/>
        <v>0</v>
      </c>
      <c r="GO552" s="4">
        <f t="shared" si="316"/>
        <v>0</v>
      </c>
      <c r="GP552" s="4">
        <f t="shared" si="316"/>
        <v>0</v>
      </c>
      <c r="GQ552" s="4">
        <f t="shared" si="316"/>
        <v>0</v>
      </c>
      <c r="GR552" s="4">
        <f t="shared" si="316"/>
        <v>0</v>
      </c>
      <c r="GS552" s="4">
        <f t="shared" si="316"/>
        <v>0</v>
      </c>
      <c r="GT552" s="4">
        <f t="shared" si="316"/>
        <v>0</v>
      </c>
      <c r="GU552" s="4">
        <f t="shared" si="316"/>
        <v>0</v>
      </c>
      <c r="GV552" s="4">
        <f t="shared" si="316"/>
        <v>0</v>
      </c>
      <c r="GW552" s="4">
        <f t="shared" si="316"/>
        <v>0</v>
      </c>
      <c r="GX552" s="4">
        <f t="shared" si="316"/>
        <v>0</v>
      </c>
    </row>
    <row r="554" spans="1:255" x14ac:dyDescent="0.25">
      <c r="A554" s="2">
        <v>17</v>
      </c>
      <c r="B554" s="2">
        <v>1</v>
      </c>
      <c r="C554" s="2">
        <f>ROW(SmtRes!A367)</f>
        <v>367</v>
      </c>
      <c r="D554" s="2">
        <f>ROW(EtalonRes!A367)</f>
        <v>367</v>
      </c>
      <c r="E554" s="2" t="s">
        <v>22</v>
      </c>
      <c r="F554" s="2" t="s">
        <v>24</v>
      </c>
      <c r="G554" s="2" t="s">
        <v>25</v>
      </c>
      <c r="H554" s="2" t="s">
        <v>26</v>
      </c>
      <c r="I554" s="2">
        <f>ROUND(9.7/100,9)</f>
        <v>9.7000000000000003E-2</v>
      </c>
      <c r="J554" s="2">
        <v>0</v>
      </c>
      <c r="K554" s="2"/>
      <c r="L554" s="2"/>
      <c r="M554" s="2"/>
      <c r="N554" s="2"/>
      <c r="O554" s="2">
        <f>ROUND(CP554,2)</f>
        <v>116.52</v>
      </c>
      <c r="P554" s="2">
        <f>ROUND(CQ554*I554,2)</f>
        <v>0</v>
      </c>
      <c r="Q554" s="2">
        <f>ROUND(CR554*I554,2)</f>
        <v>0</v>
      </c>
      <c r="R554" s="2">
        <f>ROUND(CS554*I554,2)</f>
        <v>0</v>
      </c>
      <c r="S554" s="2">
        <f>ROUND(CT554*I554,2)</f>
        <v>116.52</v>
      </c>
      <c r="T554" s="2">
        <f>ROUND(CU554*I554,2)</f>
        <v>0</v>
      </c>
      <c r="U554" s="2">
        <f>CV554*I554</f>
        <v>14.938000000000001</v>
      </c>
      <c r="V554" s="2">
        <f>CW554*I554</f>
        <v>0</v>
      </c>
      <c r="W554" s="2">
        <f>ROUND(CX554*I554,2)</f>
        <v>0</v>
      </c>
      <c r="X554" s="2">
        <f t="shared" ref="X554:Y557" si="317">ROUND(CY554,2)</f>
        <v>93.22</v>
      </c>
      <c r="Y554" s="2">
        <f t="shared" si="317"/>
        <v>52.43</v>
      </c>
      <c r="Z554" s="2"/>
      <c r="AA554" s="2">
        <v>51613416</v>
      </c>
      <c r="AB554" s="2">
        <f>ROUND((AC554+AD554+AF554),6)</f>
        <v>1201.2</v>
      </c>
      <c r="AC554" s="2">
        <f>ROUND((ES554),6)</f>
        <v>0</v>
      </c>
      <c r="AD554" s="2">
        <f>ROUND((((ET554)-(EU554))+AE554),6)</f>
        <v>0</v>
      </c>
      <c r="AE554" s="2">
        <f t="shared" ref="AE554:AF557" si="318">ROUND((EU554),6)</f>
        <v>0</v>
      </c>
      <c r="AF554" s="2">
        <f t="shared" si="318"/>
        <v>1201.2</v>
      </c>
      <c r="AG554" s="2">
        <f>ROUND((AP554),6)</f>
        <v>0</v>
      </c>
      <c r="AH554" s="2">
        <f t="shared" ref="AH554:AI557" si="319">(EW554)</f>
        <v>154</v>
      </c>
      <c r="AI554" s="2">
        <f t="shared" si="319"/>
        <v>0</v>
      </c>
      <c r="AJ554" s="2">
        <f>(AS554)</f>
        <v>0</v>
      </c>
      <c r="AK554" s="2">
        <v>1201.2</v>
      </c>
      <c r="AL554" s="2">
        <v>0</v>
      </c>
      <c r="AM554" s="2">
        <v>0</v>
      </c>
      <c r="AN554" s="2">
        <v>0</v>
      </c>
      <c r="AO554" s="2">
        <v>1201.2</v>
      </c>
      <c r="AP554" s="2">
        <v>0</v>
      </c>
      <c r="AQ554" s="2">
        <v>154</v>
      </c>
      <c r="AR554" s="2">
        <v>0</v>
      </c>
      <c r="AS554" s="2">
        <v>0</v>
      </c>
      <c r="AT554" s="2">
        <v>80</v>
      </c>
      <c r="AU554" s="2">
        <v>45</v>
      </c>
      <c r="AV554" s="2">
        <v>1</v>
      </c>
      <c r="AW554" s="2">
        <v>1</v>
      </c>
      <c r="AX554" s="2"/>
      <c r="AY554" s="2"/>
      <c r="AZ554" s="2">
        <v>1</v>
      </c>
      <c r="BA554" s="2">
        <v>1</v>
      </c>
      <c r="BB554" s="2">
        <v>1</v>
      </c>
      <c r="BC554" s="2">
        <v>1</v>
      </c>
      <c r="BD554" s="2" t="s">
        <v>3</v>
      </c>
      <c r="BE554" s="2" t="s">
        <v>3</v>
      </c>
      <c r="BF554" s="2" t="s">
        <v>3</v>
      </c>
      <c r="BG554" s="2" t="s">
        <v>3</v>
      </c>
      <c r="BH554" s="2">
        <v>0</v>
      </c>
      <c r="BI554" s="2">
        <v>1</v>
      </c>
      <c r="BJ554" s="2" t="s">
        <v>27</v>
      </c>
      <c r="BK554" s="2"/>
      <c r="BL554" s="2"/>
      <c r="BM554" s="2">
        <v>1003</v>
      </c>
      <c r="BN554" s="2">
        <v>0</v>
      </c>
      <c r="BO554" s="2" t="s">
        <v>3</v>
      </c>
      <c r="BP554" s="2">
        <v>0</v>
      </c>
      <c r="BQ554" s="2">
        <v>2</v>
      </c>
      <c r="BR554" s="2">
        <v>0</v>
      </c>
      <c r="BS554" s="2">
        <v>1</v>
      </c>
      <c r="BT554" s="2">
        <v>1</v>
      </c>
      <c r="BU554" s="2">
        <v>1</v>
      </c>
      <c r="BV554" s="2">
        <v>1</v>
      </c>
      <c r="BW554" s="2">
        <v>1</v>
      </c>
      <c r="BX554" s="2">
        <v>1</v>
      </c>
      <c r="BY554" s="2" t="s">
        <v>3</v>
      </c>
      <c r="BZ554" s="2">
        <v>80</v>
      </c>
      <c r="CA554" s="2">
        <v>45</v>
      </c>
      <c r="CB554" s="2"/>
      <c r="CC554" s="2"/>
      <c r="CD554" s="2"/>
      <c r="CE554" s="2">
        <v>0</v>
      </c>
      <c r="CF554" s="2">
        <v>0</v>
      </c>
      <c r="CG554" s="2">
        <v>0</v>
      </c>
      <c r="CH554" s="2"/>
      <c r="CI554" s="2"/>
      <c r="CJ554" s="2"/>
      <c r="CK554" s="2"/>
      <c r="CL554" s="2"/>
      <c r="CM554" s="2">
        <v>0</v>
      </c>
      <c r="CN554" s="2" t="s">
        <v>3</v>
      </c>
      <c r="CO554" s="2">
        <v>0</v>
      </c>
      <c r="CP554" s="2">
        <f>(P554+Q554+S554)</f>
        <v>116.52</v>
      </c>
      <c r="CQ554" s="2">
        <f>AC554*BC554</f>
        <v>0</v>
      </c>
      <c r="CR554" s="2">
        <f>AD554*BB554</f>
        <v>0</v>
      </c>
      <c r="CS554" s="2">
        <f>AE554*BS554</f>
        <v>0</v>
      </c>
      <c r="CT554" s="2">
        <f>AF554*BA554</f>
        <v>1201.2</v>
      </c>
      <c r="CU554" s="2">
        <f t="shared" ref="CU554:CX557" si="320">AG554</f>
        <v>0</v>
      </c>
      <c r="CV554" s="2">
        <f t="shared" si="320"/>
        <v>154</v>
      </c>
      <c r="CW554" s="2">
        <f t="shared" si="320"/>
        <v>0</v>
      </c>
      <c r="CX554" s="2">
        <f t="shared" si="320"/>
        <v>0</v>
      </c>
      <c r="CY554" s="2">
        <f>(((S554+R554)*AT554)/100)</f>
        <v>93.215999999999994</v>
      </c>
      <c r="CZ554" s="2">
        <f>(((S554+R554)*AU554)/100)</f>
        <v>52.433999999999997</v>
      </c>
      <c r="DA554" s="2"/>
      <c r="DB554" s="2"/>
      <c r="DC554" s="2" t="s">
        <v>3</v>
      </c>
      <c r="DD554" s="2" t="s">
        <v>3</v>
      </c>
      <c r="DE554" s="2" t="s">
        <v>3</v>
      </c>
      <c r="DF554" s="2" t="s">
        <v>3</v>
      </c>
      <c r="DG554" s="2" t="s">
        <v>3</v>
      </c>
      <c r="DH554" s="2" t="s">
        <v>3</v>
      </c>
      <c r="DI554" s="2" t="s">
        <v>3</v>
      </c>
      <c r="DJ554" s="2" t="s">
        <v>3</v>
      </c>
      <c r="DK554" s="2" t="s">
        <v>3</v>
      </c>
      <c r="DL554" s="2" t="s">
        <v>3</v>
      </c>
      <c r="DM554" s="2" t="s">
        <v>3</v>
      </c>
      <c r="DN554" s="2">
        <v>0</v>
      </c>
      <c r="DO554" s="2">
        <v>0</v>
      </c>
      <c r="DP554" s="2">
        <v>1</v>
      </c>
      <c r="DQ554" s="2">
        <v>1</v>
      </c>
      <c r="DR554" s="2"/>
      <c r="DS554" s="2"/>
      <c r="DT554" s="2"/>
      <c r="DU554" s="2">
        <v>1013</v>
      </c>
      <c r="DV554" s="2" t="s">
        <v>26</v>
      </c>
      <c r="DW554" s="2" t="s">
        <v>26</v>
      </c>
      <c r="DX554" s="2">
        <v>1</v>
      </c>
      <c r="DY554" s="2"/>
      <c r="DZ554" s="2" t="s">
        <v>3</v>
      </c>
      <c r="EA554" s="2" t="s">
        <v>3</v>
      </c>
      <c r="EB554" s="2" t="s">
        <v>3</v>
      </c>
      <c r="EC554" s="2" t="s">
        <v>3</v>
      </c>
      <c r="ED554" s="2"/>
      <c r="EE554" s="2">
        <v>51133573</v>
      </c>
      <c r="EF554" s="2">
        <v>2</v>
      </c>
      <c r="EG554" s="2" t="s">
        <v>28</v>
      </c>
      <c r="EH554" s="2">
        <v>0</v>
      </c>
      <c r="EI554" s="2" t="s">
        <v>3</v>
      </c>
      <c r="EJ554" s="2">
        <v>1</v>
      </c>
      <c r="EK554" s="2">
        <v>1003</v>
      </c>
      <c r="EL554" s="2" t="s">
        <v>29</v>
      </c>
      <c r="EM554" s="2" t="s">
        <v>30</v>
      </c>
      <c r="EN554" s="2"/>
      <c r="EO554" s="2" t="s">
        <v>3</v>
      </c>
      <c r="EP554" s="2"/>
      <c r="EQ554" s="2">
        <v>0</v>
      </c>
      <c r="ER554" s="2">
        <v>1201.2</v>
      </c>
      <c r="ES554" s="2">
        <v>0</v>
      </c>
      <c r="ET554" s="2">
        <v>0</v>
      </c>
      <c r="EU554" s="2">
        <v>0</v>
      </c>
      <c r="EV554" s="2">
        <v>1201.2</v>
      </c>
      <c r="EW554" s="2">
        <v>154</v>
      </c>
      <c r="EX554" s="2">
        <v>0</v>
      </c>
      <c r="EY554" s="2">
        <v>0</v>
      </c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>
        <v>0</v>
      </c>
      <c r="FR554" s="2">
        <f>ROUND(IF(AND(BH554=3,BI554=3),P554,0),2)</f>
        <v>0</v>
      </c>
      <c r="FS554" s="2">
        <v>0</v>
      </c>
      <c r="FT554" s="2"/>
      <c r="FU554" s="2"/>
      <c r="FV554" s="2"/>
      <c r="FW554" s="2"/>
      <c r="FX554" s="2">
        <v>80</v>
      </c>
      <c r="FY554" s="2">
        <v>45</v>
      </c>
      <c r="FZ554" s="2"/>
      <c r="GA554" s="2" t="s">
        <v>3</v>
      </c>
      <c r="GB554" s="2"/>
      <c r="GC554" s="2"/>
      <c r="GD554" s="2">
        <v>1</v>
      </c>
      <c r="GE554" s="2"/>
      <c r="GF554" s="2">
        <v>809624927</v>
      </c>
      <c r="GG554" s="2">
        <v>2</v>
      </c>
      <c r="GH554" s="2">
        <v>1</v>
      </c>
      <c r="GI554" s="2">
        <v>-2</v>
      </c>
      <c r="GJ554" s="2">
        <v>0</v>
      </c>
      <c r="GK554" s="2">
        <v>0</v>
      </c>
      <c r="GL554" s="2">
        <f>ROUND(IF(AND(BH554=3,BI554=3,FS554&lt;&gt;0),P554,0),2)</f>
        <v>0</v>
      </c>
      <c r="GM554" s="2">
        <f>ROUND(O554+X554+Y554,2)+GX554</f>
        <v>262.17</v>
      </c>
      <c r="GN554" s="2">
        <f>IF(OR(BI554=0,BI554=1),ROUND(O554+X554+Y554,2),0)</f>
        <v>262.17</v>
      </c>
      <c r="GO554" s="2">
        <f>IF(BI554=2,ROUND(O554+X554+Y554,2),0)</f>
        <v>0</v>
      </c>
      <c r="GP554" s="2">
        <f>IF(BI554=4,ROUND(O554+X554+Y554,2)+GX554,0)</f>
        <v>0</v>
      </c>
      <c r="GQ554" s="2"/>
      <c r="GR554" s="2">
        <v>0</v>
      </c>
      <c r="GS554" s="2">
        <v>3</v>
      </c>
      <c r="GT554" s="2">
        <v>0</v>
      </c>
      <c r="GU554" s="2" t="s">
        <v>3</v>
      </c>
      <c r="GV554" s="2">
        <f>ROUND((GT554),6)</f>
        <v>0</v>
      </c>
      <c r="GW554" s="2">
        <v>1</v>
      </c>
      <c r="GX554" s="2">
        <f>ROUND(HC554*I554,2)</f>
        <v>0</v>
      </c>
      <c r="GY554" s="2"/>
      <c r="GZ554" s="2"/>
      <c r="HA554" s="2">
        <v>0</v>
      </c>
      <c r="HB554" s="2">
        <v>0</v>
      </c>
      <c r="HC554" s="2">
        <f>GV554*GW554</f>
        <v>0</v>
      </c>
      <c r="HD554" s="2"/>
      <c r="HE554" s="2" t="s">
        <v>3</v>
      </c>
      <c r="HF554" s="2" t="s">
        <v>3</v>
      </c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>
        <v>0</v>
      </c>
      <c r="IL554" s="2"/>
      <c r="IM554" s="2"/>
      <c r="IN554" s="2"/>
      <c r="IO554" s="2"/>
      <c r="IP554" s="2"/>
      <c r="IQ554" s="2"/>
      <c r="IR554" s="2"/>
      <c r="IS554" s="2"/>
      <c r="IT554" s="2"/>
      <c r="IU554" s="2"/>
    </row>
    <row r="555" spans="1:255" x14ac:dyDescent="0.25">
      <c r="A555">
        <v>17</v>
      </c>
      <c r="B555">
        <v>1</v>
      </c>
      <c r="C555">
        <f>ROW(SmtRes!A368)</f>
        <v>368</v>
      </c>
      <c r="D555">
        <f>ROW(EtalonRes!A368)</f>
        <v>368</v>
      </c>
      <c r="E555" t="s">
        <v>22</v>
      </c>
      <c r="F555" t="s">
        <v>24</v>
      </c>
      <c r="G555" t="s">
        <v>25</v>
      </c>
      <c r="H555" t="s">
        <v>26</v>
      </c>
      <c r="I555">
        <f>ROUND(9.7/100,9)</f>
        <v>9.7000000000000003E-2</v>
      </c>
      <c r="J555">
        <v>0</v>
      </c>
      <c r="O555">
        <f>ROUND(CP555,2)</f>
        <v>3866.01</v>
      </c>
      <c r="P555">
        <f>ROUND(CQ555*I555,2)</f>
        <v>0</v>
      </c>
      <c r="Q555">
        <f>ROUND(CR555*I555,2)</f>
        <v>0</v>
      </c>
      <c r="R555">
        <f>ROUND(CS555*I555,2)</f>
        <v>0</v>
      </c>
      <c r="S555">
        <f>ROUND(CT555*I555,2)</f>
        <v>3866.01</v>
      </c>
      <c r="T555">
        <f>ROUND(CU555*I555,2)</f>
        <v>0</v>
      </c>
      <c r="U555">
        <f>CV555*I555</f>
        <v>14.938000000000001</v>
      </c>
      <c r="V555">
        <f>CW555*I555</f>
        <v>0</v>
      </c>
      <c r="W555">
        <f>ROUND(CX555*I555,2)</f>
        <v>0</v>
      </c>
      <c r="X555">
        <f t="shared" si="317"/>
        <v>3092.81</v>
      </c>
      <c r="Y555">
        <f t="shared" si="317"/>
        <v>1739.7</v>
      </c>
      <c r="AA555">
        <v>51613430</v>
      </c>
      <c r="AB555">
        <f>ROUND((AC555+AD555+AF555),6)</f>
        <v>1201.2</v>
      </c>
      <c r="AC555">
        <f>ROUND((ES555),6)</f>
        <v>0</v>
      </c>
      <c r="AD555">
        <f>ROUND((((ET555)-(EU555))+AE555),6)</f>
        <v>0</v>
      </c>
      <c r="AE555">
        <f t="shared" si="318"/>
        <v>0</v>
      </c>
      <c r="AF555">
        <f t="shared" si="318"/>
        <v>1201.2</v>
      </c>
      <c r="AG555">
        <f>ROUND((AP555),6)</f>
        <v>0</v>
      </c>
      <c r="AH555">
        <f t="shared" si="319"/>
        <v>154</v>
      </c>
      <c r="AI555">
        <f t="shared" si="319"/>
        <v>0</v>
      </c>
      <c r="AJ555">
        <f>(AS555)</f>
        <v>0</v>
      </c>
      <c r="AK555">
        <v>1201.2</v>
      </c>
      <c r="AL555">
        <v>0</v>
      </c>
      <c r="AM555">
        <v>0</v>
      </c>
      <c r="AN555">
        <v>0</v>
      </c>
      <c r="AO555">
        <v>1201.2</v>
      </c>
      <c r="AP555">
        <v>0</v>
      </c>
      <c r="AQ555">
        <v>154</v>
      </c>
      <c r="AR555">
        <v>0</v>
      </c>
      <c r="AS555">
        <v>0</v>
      </c>
      <c r="AT555">
        <v>80</v>
      </c>
      <c r="AU555">
        <v>45</v>
      </c>
      <c r="AV555">
        <v>1</v>
      </c>
      <c r="AW555">
        <v>1</v>
      </c>
      <c r="AZ555">
        <v>1</v>
      </c>
      <c r="BA555">
        <v>33.18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0</v>
      </c>
      <c r="BI555">
        <v>1</v>
      </c>
      <c r="BJ555" t="s">
        <v>27</v>
      </c>
      <c r="BM555">
        <v>1003</v>
      </c>
      <c r="BN555">
        <v>0</v>
      </c>
      <c r="BO555" t="s">
        <v>24</v>
      </c>
      <c r="BP555">
        <v>1</v>
      </c>
      <c r="BQ555">
        <v>2</v>
      </c>
      <c r="BR555">
        <v>0</v>
      </c>
      <c r="BS555">
        <v>33.18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80</v>
      </c>
      <c r="CA555">
        <v>45</v>
      </c>
      <c r="CE555">
        <v>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>(P555+Q555+S555)</f>
        <v>3866.01</v>
      </c>
      <c r="CQ555">
        <f>AC555*BC555</f>
        <v>0</v>
      </c>
      <c r="CR555">
        <f>AD555*BB555</f>
        <v>0</v>
      </c>
      <c r="CS555">
        <f>AE555*BS555</f>
        <v>0</v>
      </c>
      <c r="CT555">
        <f>AF555*BA555</f>
        <v>39855.815999999999</v>
      </c>
      <c r="CU555">
        <f t="shared" si="320"/>
        <v>0</v>
      </c>
      <c r="CV555">
        <f t="shared" si="320"/>
        <v>154</v>
      </c>
      <c r="CW555">
        <f t="shared" si="320"/>
        <v>0</v>
      </c>
      <c r="CX555">
        <f t="shared" si="320"/>
        <v>0</v>
      </c>
      <c r="CY555">
        <f>(((S555+R555)*AT555)/100)</f>
        <v>3092.808</v>
      </c>
      <c r="CZ555">
        <f>(((S555+R555)*AU555)/100)</f>
        <v>1739.7045000000001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26</v>
      </c>
      <c r="DW555" t="s">
        <v>26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51133573</v>
      </c>
      <c r="EF555">
        <v>2</v>
      </c>
      <c r="EG555" t="s">
        <v>28</v>
      </c>
      <c r="EH555">
        <v>0</v>
      </c>
      <c r="EI555" t="s">
        <v>3</v>
      </c>
      <c r="EJ555">
        <v>1</v>
      </c>
      <c r="EK555">
        <v>1003</v>
      </c>
      <c r="EL555" t="s">
        <v>29</v>
      </c>
      <c r="EM555" t="s">
        <v>30</v>
      </c>
      <c r="EO555" t="s">
        <v>3</v>
      </c>
      <c r="EQ555">
        <v>0</v>
      </c>
      <c r="ER555">
        <v>1201.2</v>
      </c>
      <c r="ES555">
        <v>0</v>
      </c>
      <c r="ET555">
        <v>0</v>
      </c>
      <c r="EU555">
        <v>0</v>
      </c>
      <c r="EV555">
        <v>1201.2</v>
      </c>
      <c r="EW555">
        <v>154</v>
      </c>
      <c r="EX555">
        <v>0</v>
      </c>
      <c r="EY555">
        <v>0</v>
      </c>
      <c r="FQ555">
        <v>0</v>
      </c>
      <c r="FR555">
        <f>ROUND(IF(AND(BH555=3,BI555=3),P555,0),2)</f>
        <v>0</v>
      </c>
      <c r="FS555">
        <v>0</v>
      </c>
      <c r="FX555">
        <v>80</v>
      </c>
      <c r="FY555">
        <v>45</v>
      </c>
      <c r="GA555" t="s">
        <v>3</v>
      </c>
      <c r="GD555">
        <v>1</v>
      </c>
      <c r="GF555">
        <v>809624927</v>
      </c>
      <c r="GG555">
        <v>2</v>
      </c>
      <c r="GH555">
        <v>1</v>
      </c>
      <c r="GI555">
        <v>2</v>
      </c>
      <c r="GJ555">
        <v>0</v>
      </c>
      <c r="GK555">
        <v>0</v>
      </c>
      <c r="GL555">
        <f>ROUND(IF(AND(BH555=3,BI555=3,FS555&lt;&gt;0),P555,0),2)</f>
        <v>0</v>
      </c>
      <c r="GM555">
        <f>ROUND(O555+X555+Y555,2)+GX555</f>
        <v>8698.52</v>
      </c>
      <c r="GN555">
        <f>IF(OR(BI555=0,BI555=1),ROUND(O555+X555+Y555,2),0)</f>
        <v>8698.52</v>
      </c>
      <c r="GO555">
        <f>IF(BI555=2,ROUND(O555+X555+Y555,2),0)</f>
        <v>0</v>
      </c>
      <c r="GP555">
        <f>IF(BI555=4,ROUND(O555+X555+Y555,2)+GX555,0)</f>
        <v>0</v>
      </c>
      <c r="GR555">
        <v>0</v>
      </c>
      <c r="GS555">
        <v>3</v>
      </c>
      <c r="GT555">
        <v>0</v>
      </c>
      <c r="GU555" t="s">
        <v>3</v>
      </c>
      <c r="GV555">
        <f>ROUND((GT555),6)</f>
        <v>0</v>
      </c>
      <c r="GW555">
        <v>1</v>
      </c>
      <c r="GX555">
        <f>ROUND(HC555*I555,2)</f>
        <v>0</v>
      </c>
      <c r="HA555">
        <v>0</v>
      </c>
      <c r="HB555">
        <v>0</v>
      </c>
      <c r="HC555">
        <f>GV555*GW555</f>
        <v>0</v>
      </c>
      <c r="HE555" t="s">
        <v>3</v>
      </c>
      <c r="HF555" t="s">
        <v>3</v>
      </c>
      <c r="IK555">
        <v>0</v>
      </c>
    </row>
    <row r="556" spans="1:255" x14ac:dyDescent="0.25">
      <c r="A556" s="2">
        <v>17</v>
      </c>
      <c r="B556" s="2">
        <v>1</v>
      </c>
      <c r="C556" s="2">
        <f>ROW(SmtRes!A369)</f>
        <v>369</v>
      </c>
      <c r="D556" s="2">
        <f>ROW(EtalonRes!A369)</f>
        <v>369</v>
      </c>
      <c r="E556" s="2" t="s">
        <v>31</v>
      </c>
      <c r="F556" s="2" t="s">
        <v>202</v>
      </c>
      <c r="G556" s="2" t="s">
        <v>203</v>
      </c>
      <c r="H556" s="2" t="s">
        <v>26</v>
      </c>
      <c r="I556" s="2">
        <f>ROUND(7/100,9)</f>
        <v>7.0000000000000007E-2</v>
      </c>
      <c r="J556" s="2">
        <v>0</v>
      </c>
      <c r="K556" s="2"/>
      <c r="L556" s="2"/>
      <c r="M556" s="2"/>
      <c r="N556" s="2"/>
      <c r="O556" s="2">
        <f>ROUND(CP556,2)</f>
        <v>51.03</v>
      </c>
      <c r="P556" s="2">
        <f>ROUND(CQ556*I556,2)</f>
        <v>0</v>
      </c>
      <c r="Q556" s="2">
        <f>ROUND(CR556*I556,2)</f>
        <v>0</v>
      </c>
      <c r="R556" s="2">
        <f>ROUND(CS556*I556,2)</f>
        <v>0</v>
      </c>
      <c r="S556" s="2">
        <f>ROUND(CT556*I556,2)</f>
        <v>51.03</v>
      </c>
      <c r="T556" s="2">
        <f>ROUND(CU556*I556,2)</f>
        <v>0</v>
      </c>
      <c r="U556" s="2">
        <f>CV556*I556</f>
        <v>6.8040000000000003</v>
      </c>
      <c r="V556" s="2">
        <f>CW556*I556</f>
        <v>0</v>
      </c>
      <c r="W556" s="2">
        <f>ROUND(CX556*I556,2)</f>
        <v>0</v>
      </c>
      <c r="X556" s="2">
        <f t="shared" si="317"/>
        <v>40.82</v>
      </c>
      <c r="Y556" s="2">
        <f t="shared" si="317"/>
        <v>22.96</v>
      </c>
      <c r="Z556" s="2"/>
      <c r="AA556" s="2">
        <v>51613416</v>
      </c>
      <c r="AB556" s="2">
        <f>ROUND((AC556+AD556+AF556),6)</f>
        <v>729</v>
      </c>
      <c r="AC556" s="2">
        <f>ROUND((ES556),6)</f>
        <v>0</v>
      </c>
      <c r="AD556" s="2">
        <f>ROUND((((ET556)-(EU556))+AE556),6)</f>
        <v>0</v>
      </c>
      <c r="AE556" s="2">
        <f t="shared" si="318"/>
        <v>0</v>
      </c>
      <c r="AF556" s="2">
        <f t="shared" si="318"/>
        <v>729</v>
      </c>
      <c r="AG556" s="2">
        <f>ROUND((AP556),6)</f>
        <v>0</v>
      </c>
      <c r="AH556" s="2">
        <f t="shared" si="319"/>
        <v>97.2</v>
      </c>
      <c r="AI556" s="2">
        <f t="shared" si="319"/>
        <v>0</v>
      </c>
      <c r="AJ556" s="2">
        <f>(AS556)</f>
        <v>0</v>
      </c>
      <c r="AK556" s="2">
        <v>729</v>
      </c>
      <c r="AL556" s="2">
        <v>0</v>
      </c>
      <c r="AM556" s="2">
        <v>0</v>
      </c>
      <c r="AN556" s="2">
        <v>0</v>
      </c>
      <c r="AO556" s="2">
        <v>729</v>
      </c>
      <c r="AP556" s="2">
        <v>0</v>
      </c>
      <c r="AQ556" s="2">
        <v>97.2</v>
      </c>
      <c r="AR556" s="2">
        <v>0</v>
      </c>
      <c r="AS556" s="2">
        <v>0</v>
      </c>
      <c r="AT556" s="2">
        <v>80</v>
      </c>
      <c r="AU556" s="2">
        <v>45</v>
      </c>
      <c r="AV556" s="2">
        <v>1</v>
      </c>
      <c r="AW556" s="2">
        <v>1</v>
      </c>
      <c r="AX556" s="2"/>
      <c r="AY556" s="2"/>
      <c r="AZ556" s="2">
        <v>1</v>
      </c>
      <c r="BA556" s="2">
        <v>1</v>
      </c>
      <c r="BB556" s="2">
        <v>1</v>
      </c>
      <c r="BC556" s="2">
        <v>1</v>
      </c>
      <c r="BD556" s="2" t="s">
        <v>3</v>
      </c>
      <c r="BE556" s="2" t="s">
        <v>3</v>
      </c>
      <c r="BF556" s="2" t="s">
        <v>3</v>
      </c>
      <c r="BG556" s="2" t="s">
        <v>3</v>
      </c>
      <c r="BH556" s="2">
        <v>0</v>
      </c>
      <c r="BI556" s="2">
        <v>1</v>
      </c>
      <c r="BJ556" s="2" t="s">
        <v>204</v>
      </c>
      <c r="BK556" s="2"/>
      <c r="BL556" s="2"/>
      <c r="BM556" s="2">
        <v>1003</v>
      </c>
      <c r="BN556" s="2">
        <v>0</v>
      </c>
      <c r="BO556" s="2" t="s">
        <v>3</v>
      </c>
      <c r="BP556" s="2">
        <v>0</v>
      </c>
      <c r="BQ556" s="2">
        <v>2</v>
      </c>
      <c r="BR556" s="2">
        <v>0</v>
      </c>
      <c r="BS556" s="2">
        <v>1</v>
      </c>
      <c r="BT556" s="2">
        <v>1</v>
      </c>
      <c r="BU556" s="2">
        <v>1</v>
      </c>
      <c r="BV556" s="2">
        <v>1</v>
      </c>
      <c r="BW556" s="2">
        <v>1</v>
      </c>
      <c r="BX556" s="2">
        <v>1</v>
      </c>
      <c r="BY556" s="2" t="s">
        <v>3</v>
      </c>
      <c r="BZ556" s="2">
        <v>80</v>
      </c>
      <c r="CA556" s="2">
        <v>45</v>
      </c>
      <c r="CB556" s="2"/>
      <c r="CC556" s="2"/>
      <c r="CD556" s="2"/>
      <c r="CE556" s="2">
        <v>0</v>
      </c>
      <c r="CF556" s="2">
        <v>0</v>
      </c>
      <c r="CG556" s="2">
        <v>0</v>
      </c>
      <c r="CH556" s="2"/>
      <c r="CI556" s="2"/>
      <c r="CJ556" s="2"/>
      <c r="CK556" s="2"/>
      <c r="CL556" s="2"/>
      <c r="CM556" s="2">
        <v>0</v>
      </c>
      <c r="CN556" s="2" t="s">
        <v>3</v>
      </c>
      <c r="CO556" s="2">
        <v>0</v>
      </c>
      <c r="CP556" s="2">
        <f>(P556+Q556+S556)</f>
        <v>51.03</v>
      </c>
      <c r="CQ556" s="2">
        <f>AC556*BC556</f>
        <v>0</v>
      </c>
      <c r="CR556" s="2">
        <f>AD556*BB556</f>
        <v>0</v>
      </c>
      <c r="CS556" s="2">
        <f>AE556*BS556</f>
        <v>0</v>
      </c>
      <c r="CT556" s="2">
        <f>AF556*BA556</f>
        <v>729</v>
      </c>
      <c r="CU556" s="2">
        <f t="shared" si="320"/>
        <v>0</v>
      </c>
      <c r="CV556" s="2">
        <f t="shared" si="320"/>
        <v>97.2</v>
      </c>
      <c r="CW556" s="2">
        <f t="shared" si="320"/>
        <v>0</v>
      </c>
      <c r="CX556" s="2">
        <f t="shared" si="320"/>
        <v>0</v>
      </c>
      <c r="CY556" s="2">
        <f>(((S556+R556)*AT556)/100)</f>
        <v>40.823999999999998</v>
      </c>
      <c r="CZ556" s="2">
        <f>(((S556+R556)*AU556)/100)</f>
        <v>22.9635</v>
      </c>
      <c r="DA556" s="2"/>
      <c r="DB556" s="2"/>
      <c r="DC556" s="2" t="s">
        <v>3</v>
      </c>
      <c r="DD556" s="2" t="s">
        <v>3</v>
      </c>
      <c r="DE556" s="2" t="s">
        <v>3</v>
      </c>
      <c r="DF556" s="2" t="s">
        <v>3</v>
      </c>
      <c r="DG556" s="2" t="s">
        <v>3</v>
      </c>
      <c r="DH556" s="2" t="s">
        <v>3</v>
      </c>
      <c r="DI556" s="2" t="s">
        <v>3</v>
      </c>
      <c r="DJ556" s="2" t="s">
        <v>3</v>
      </c>
      <c r="DK556" s="2" t="s">
        <v>3</v>
      </c>
      <c r="DL556" s="2" t="s">
        <v>3</v>
      </c>
      <c r="DM556" s="2" t="s">
        <v>3</v>
      </c>
      <c r="DN556" s="2">
        <v>0</v>
      </c>
      <c r="DO556" s="2">
        <v>0</v>
      </c>
      <c r="DP556" s="2">
        <v>1</v>
      </c>
      <c r="DQ556" s="2">
        <v>1</v>
      </c>
      <c r="DR556" s="2"/>
      <c r="DS556" s="2"/>
      <c r="DT556" s="2"/>
      <c r="DU556" s="2">
        <v>1013</v>
      </c>
      <c r="DV556" s="2" t="s">
        <v>26</v>
      </c>
      <c r="DW556" s="2" t="s">
        <v>26</v>
      </c>
      <c r="DX556" s="2">
        <v>1</v>
      </c>
      <c r="DY556" s="2"/>
      <c r="DZ556" s="2" t="s">
        <v>3</v>
      </c>
      <c r="EA556" s="2" t="s">
        <v>3</v>
      </c>
      <c r="EB556" s="2" t="s">
        <v>3</v>
      </c>
      <c r="EC556" s="2" t="s">
        <v>3</v>
      </c>
      <c r="ED556" s="2"/>
      <c r="EE556" s="2">
        <v>51133573</v>
      </c>
      <c r="EF556" s="2">
        <v>2</v>
      </c>
      <c r="EG556" s="2" t="s">
        <v>28</v>
      </c>
      <c r="EH556" s="2">
        <v>0</v>
      </c>
      <c r="EI556" s="2" t="s">
        <v>3</v>
      </c>
      <c r="EJ556" s="2">
        <v>1</v>
      </c>
      <c r="EK556" s="2">
        <v>1003</v>
      </c>
      <c r="EL556" s="2" t="s">
        <v>29</v>
      </c>
      <c r="EM556" s="2" t="s">
        <v>30</v>
      </c>
      <c r="EN556" s="2"/>
      <c r="EO556" s="2" t="s">
        <v>3</v>
      </c>
      <c r="EP556" s="2"/>
      <c r="EQ556" s="2">
        <v>0</v>
      </c>
      <c r="ER556" s="2">
        <v>729</v>
      </c>
      <c r="ES556" s="2">
        <v>0</v>
      </c>
      <c r="ET556" s="2">
        <v>0</v>
      </c>
      <c r="EU556" s="2">
        <v>0</v>
      </c>
      <c r="EV556" s="2">
        <v>729</v>
      </c>
      <c r="EW556" s="2">
        <v>97.2</v>
      </c>
      <c r="EX556" s="2">
        <v>0</v>
      </c>
      <c r="EY556" s="2">
        <v>0</v>
      </c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>
        <v>0</v>
      </c>
      <c r="FR556" s="2">
        <f>ROUND(IF(AND(BH556=3,BI556=3),P556,0),2)</f>
        <v>0</v>
      </c>
      <c r="FS556" s="2">
        <v>0</v>
      </c>
      <c r="FT556" s="2"/>
      <c r="FU556" s="2"/>
      <c r="FV556" s="2"/>
      <c r="FW556" s="2"/>
      <c r="FX556" s="2">
        <v>80</v>
      </c>
      <c r="FY556" s="2">
        <v>45</v>
      </c>
      <c r="FZ556" s="2"/>
      <c r="GA556" s="2" t="s">
        <v>3</v>
      </c>
      <c r="GB556" s="2"/>
      <c r="GC556" s="2"/>
      <c r="GD556" s="2">
        <v>1</v>
      </c>
      <c r="GE556" s="2"/>
      <c r="GF556" s="2">
        <v>-1145489683</v>
      </c>
      <c r="GG556" s="2">
        <v>2</v>
      </c>
      <c r="GH556" s="2">
        <v>1</v>
      </c>
      <c r="GI556" s="2">
        <v>-2</v>
      </c>
      <c r="GJ556" s="2">
        <v>0</v>
      </c>
      <c r="GK556" s="2">
        <v>0</v>
      </c>
      <c r="GL556" s="2">
        <f>ROUND(IF(AND(BH556=3,BI556=3,FS556&lt;&gt;0),P556,0),2)</f>
        <v>0</v>
      </c>
      <c r="GM556" s="2">
        <f>ROUND(O556+X556+Y556,2)+GX556</f>
        <v>114.81</v>
      </c>
      <c r="GN556" s="2">
        <f>IF(OR(BI556=0,BI556=1),ROUND(O556+X556+Y556,2),0)</f>
        <v>114.81</v>
      </c>
      <c r="GO556" s="2">
        <f>IF(BI556=2,ROUND(O556+X556+Y556,2),0)</f>
        <v>0</v>
      </c>
      <c r="GP556" s="2">
        <f>IF(BI556=4,ROUND(O556+X556+Y556,2)+GX556,0)</f>
        <v>0</v>
      </c>
      <c r="GQ556" s="2"/>
      <c r="GR556" s="2">
        <v>0</v>
      </c>
      <c r="GS556" s="2">
        <v>3</v>
      </c>
      <c r="GT556" s="2">
        <v>0</v>
      </c>
      <c r="GU556" s="2" t="s">
        <v>3</v>
      </c>
      <c r="GV556" s="2">
        <f>ROUND((GT556),6)</f>
        <v>0</v>
      </c>
      <c r="GW556" s="2">
        <v>1</v>
      </c>
      <c r="GX556" s="2">
        <f>ROUND(HC556*I556,2)</f>
        <v>0</v>
      </c>
      <c r="GY556" s="2"/>
      <c r="GZ556" s="2"/>
      <c r="HA556" s="2">
        <v>0</v>
      </c>
      <c r="HB556" s="2">
        <v>0</v>
      </c>
      <c r="HC556" s="2">
        <f>GV556*GW556</f>
        <v>0</v>
      </c>
      <c r="HD556" s="2"/>
      <c r="HE556" s="2" t="s">
        <v>3</v>
      </c>
      <c r="HF556" s="2" t="s">
        <v>3</v>
      </c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>
        <v>0</v>
      </c>
      <c r="IL556" s="2"/>
      <c r="IM556" s="2"/>
      <c r="IN556" s="2"/>
      <c r="IO556" s="2"/>
      <c r="IP556" s="2"/>
      <c r="IQ556" s="2"/>
      <c r="IR556" s="2"/>
      <c r="IS556" s="2"/>
      <c r="IT556" s="2"/>
      <c r="IU556" s="2"/>
    </row>
    <row r="557" spans="1:255" x14ac:dyDescent="0.25">
      <c r="A557">
        <v>17</v>
      </c>
      <c r="B557">
        <v>1</v>
      </c>
      <c r="C557">
        <f>ROW(SmtRes!A370)</f>
        <v>370</v>
      </c>
      <c r="D557">
        <f>ROW(EtalonRes!A370)</f>
        <v>370</v>
      </c>
      <c r="E557" t="s">
        <v>31</v>
      </c>
      <c r="F557" t="s">
        <v>202</v>
      </c>
      <c r="G557" t="s">
        <v>203</v>
      </c>
      <c r="H557" t="s">
        <v>26</v>
      </c>
      <c r="I557">
        <f>ROUND(7/100,9)</f>
        <v>7.0000000000000007E-2</v>
      </c>
      <c r="J557">
        <v>0</v>
      </c>
      <c r="O557">
        <f>ROUND(CP557,2)</f>
        <v>1693.18</v>
      </c>
      <c r="P557">
        <f>ROUND(CQ557*I557,2)</f>
        <v>0</v>
      </c>
      <c r="Q557">
        <f>ROUND(CR557*I557,2)</f>
        <v>0</v>
      </c>
      <c r="R557">
        <f>ROUND(CS557*I557,2)</f>
        <v>0</v>
      </c>
      <c r="S557">
        <f>ROUND(CT557*I557,2)</f>
        <v>1693.18</v>
      </c>
      <c r="T557">
        <f>ROUND(CU557*I557,2)</f>
        <v>0</v>
      </c>
      <c r="U557">
        <f>CV557*I557</f>
        <v>6.8040000000000003</v>
      </c>
      <c r="V557">
        <f>CW557*I557</f>
        <v>0</v>
      </c>
      <c r="W557">
        <f>ROUND(CX557*I557,2)</f>
        <v>0</v>
      </c>
      <c r="X557">
        <f t="shared" si="317"/>
        <v>1354.54</v>
      </c>
      <c r="Y557">
        <f t="shared" si="317"/>
        <v>761.93</v>
      </c>
      <c r="AA557">
        <v>51613430</v>
      </c>
      <c r="AB557">
        <f>ROUND((AC557+AD557+AF557),6)</f>
        <v>729</v>
      </c>
      <c r="AC557">
        <f>ROUND((ES557),6)</f>
        <v>0</v>
      </c>
      <c r="AD557">
        <f>ROUND((((ET557)-(EU557))+AE557),6)</f>
        <v>0</v>
      </c>
      <c r="AE557">
        <f t="shared" si="318"/>
        <v>0</v>
      </c>
      <c r="AF557">
        <f t="shared" si="318"/>
        <v>729</v>
      </c>
      <c r="AG557">
        <f>ROUND((AP557),6)</f>
        <v>0</v>
      </c>
      <c r="AH557">
        <f t="shared" si="319"/>
        <v>97.2</v>
      </c>
      <c r="AI557">
        <f t="shared" si="319"/>
        <v>0</v>
      </c>
      <c r="AJ557">
        <f>(AS557)</f>
        <v>0</v>
      </c>
      <c r="AK557">
        <v>729</v>
      </c>
      <c r="AL557">
        <v>0</v>
      </c>
      <c r="AM557">
        <v>0</v>
      </c>
      <c r="AN557">
        <v>0</v>
      </c>
      <c r="AO557">
        <v>729</v>
      </c>
      <c r="AP557">
        <v>0</v>
      </c>
      <c r="AQ557">
        <v>97.2</v>
      </c>
      <c r="AR557">
        <v>0</v>
      </c>
      <c r="AS557">
        <v>0</v>
      </c>
      <c r="AT557">
        <v>80</v>
      </c>
      <c r="AU557">
        <v>45</v>
      </c>
      <c r="AV557">
        <v>1</v>
      </c>
      <c r="AW557">
        <v>1</v>
      </c>
      <c r="AZ557">
        <v>1</v>
      </c>
      <c r="BA557">
        <v>33.18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1</v>
      </c>
      <c r="BJ557" t="s">
        <v>204</v>
      </c>
      <c r="BM557">
        <v>1003</v>
      </c>
      <c r="BN557">
        <v>0</v>
      </c>
      <c r="BO557" t="s">
        <v>202</v>
      </c>
      <c r="BP557">
        <v>1</v>
      </c>
      <c r="BQ557">
        <v>2</v>
      </c>
      <c r="BR557">
        <v>0</v>
      </c>
      <c r="BS557">
        <v>33.18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80</v>
      </c>
      <c r="CA557">
        <v>45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>(P557+Q557+S557)</f>
        <v>1693.18</v>
      </c>
      <c r="CQ557">
        <f>AC557*BC557</f>
        <v>0</v>
      </c>
      <c r="CR557">
        <f>AD557*BB557</f>
        <v>0</v>
      </c>
      <c r="CS557">
        <f>AE557*BS557</f>
        <v>0</v>
      </c>
      <c r="CT557">
        <f>AF557*BA557</f>
        <v>24188.22</v>
      </c>
      <c r="CU557">
        <f t="shared" si="320"/>
        <v>0</v>
      </c>
      <c r="CV557">
        <f t="shared" si="320"/>
        <v>97.2</v>
      </c>
      <c r="CW557">
        <f t="shared" si="320"/>
        <v>0</v>
      </c>
      <c r="CX557">
        <f t="shared" si="320"/>
        <v>0</v>
      </c>
      <c r="CY557">
        <f>(((S557+R557)*AT557)/100)</f>
        <v>1354.5440000000001</v>
      </c>
      <c r="CZ557">
        <f>(((S557+R557)*AU557)/100)</f>
        <v>761.93100000000004</v>
      </c>
      <c r="DC557" t="s">
        <v>3</v>
      </c>
      <c r="DD557" t="s">
        <v>3</v>
      </c>
      <c r="DE557" t="s">
        <v>3</v>
      </c>
      <c r="DF557" t="s">
        <v>3</v>
      </c>
      <c r="DG557" t="s">
        <v>3</v>
      </c>
      <c r="DH557" t="s">
        <v>3</v>
      </c>
      <c r="DI557" t="s">
        <v>3</v>
      </c>
      <c r="DJ557" t="s">
        <v>3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26</v>
      </c>
      <c r="DW557" t="s">
        <v>26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51133573</v>
      </c>
      <c r="EF557">
        <v>2</v>
      </c>
      <c r="EG557" t="s">
        <v>28</v>
      </c>
      <c r="EH557">
        <v>0</v>
      </c>
      <c r="EI557" t="s">
        <v>3</v>
      </c>
      <c r="EJ557">
        <v>1</v>
      </c>
      <c r="EK557">
        <v>1003</v>
      </c>
      <c r="EL557" t="s">
        <v>29</v>
      </c>
      <c r="EM557" t="s">
        <v>30</v>
      </c>
      <c r="EO557" t="s">
        <v>3</v>
      </c>
      <c r="EQ557">
        <v>0</v>
      </c>
      <c r="ER557">
        <v>729</v>
      </c>
      <c r="ES557">
        <v>0</v>
      </c>
      <c r="ET557">
        <v>0</v>
      </c>
      <c r="EU557">
        <v>0</v>
      </c>
      <c r="EV557">
        <v>729</v>
      </c>
      <c r="EW557">
        <v>97.2</v>
      </c>
      <c r="EX557">
        <v>0</v>
      </c>
      <c r="EY557">
        <v>0</v>
      </c>
      <c r="FQ557">
        <v>0</v>
      </c>
      <c r="FR557">
        <f>ROUND(IF(AND(BH557=3,BI557=3),P557,0),2)</f>
        <v>0</v>
      </c>
      <c r="FS557">
        <v>0</v>
      </c>
      <c r="FX557">
        <v>80</v>
      </c>
      <c r="FY557">
        <v>45</v>
      </c>
      <c r="GA557" t="s">
        <v>3</v>
      </c>
      <c r="GD557">
        <v>1</v>
      </c>
      <c r="GF557">
        <v>-1145489683</v>
      </c>
      <c r="GG557">
        <v>2</v>
      </c>
      <c r="GH557">
        <v>1</v>
      </c>
      <c r="GI557">
        <v>2</v>
      </c>
      <c r="GJ557">
        <v>0</v>
      </c>
      <c r="GK557">
        <v>0</v>
      </c>
      <c r="GL557">
        <f>ROUND(IF(AND(BH557=3,BI557=3,FS557&lt;&gt;0),P557,0),2)</f>
        <v>0</v>
      </c>
      <c r="GM557">
        <f>ROUND(O557+X557+Y557,2)+GX557</f>
        <v>3809.65</v>
      </c>
      <c r="GN557">
        <f>IF(OR(BI557=0,BI557=1),ROUND(O557+X557+Y557,2),0)</f>
        <v>3809.65</v>
      </c>
      <c r="GO557">
        <f>IF(BI557=2,ROUND(O557+X557+Y557,2),0)</f>
        <v>0</v>
      </c>
      <c r="GP557">
        <f>IF(BI557=4,ROUND(O557+X557+Y557,2)+GX557,0)</f>
        <v>0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IK557">
        <v>0</v>
      </c>
    </row>
    <row r="559" spans="1:255" x14ac:dyDescent="0.25">
      <c r="A559" s="3">
        <v>51</v>
      </c>
      <c r="B559" s="3">
        <f>B550</f>
        <v>1</v>
      </c>
      <c r="C559" s="3">
        <f>A550</f>
        <v>4</v>
      </c>
      <c r="D559" s="3">
        <f>ROW(A550)</f>
        <v>550</v>
      </c>
      <c r="E559" s="3"/>
      <c r="F559" s="3" t="str">
        <f>IF(F550&lt;&gt;"",F550,"")</f>
        <v>1</v>
      </c>
      <c r="G559" s="3" t="str">
        <f>IF(G550&lt;&gt;"",G550,"")</f>
        <v>Строительные работы</v>
      </c>
      <c r="H559" s="3">
        <v>0</v>
      </c>
      <c r="I559" s="3"/>
      <c r="J559" s="3"/>
      <c r="K559" s="3"/>
      <c r="L559" s="3"/>
      <c r="M559" s="3"/>
      <c r="N559" s="3"/>
      <c r="O559" s="3">
        <f t="shared" ref="O559:T559" si="321">ROUND(AB559,2)</f>
        <v>167.55</v>
      </c>
      <c r="P559" s="3">
        <f t="shared" si="321"/>
        <v>0</v>
      </c>
      <c r="Q559" s="3">
        <f t="shared" si="321"/>
        <v>0</v>
      </c>
      <c r="R559" s="3">
        <f t="shared" si="321"/>
        <v>0</v>
      </c>
      <c r="S559" s="3">
        <f t="shared" si="321"/>
        <v>167.55</v>
      </c>
      <c r="T559" s="3">
        <f t="shared" si="321"/>
        <v>0</v>
      </c>
      <c r="U559" s="3">
        <f>AH559</f>
        <v>21.742000000000001</v>
      </c>
      <c r="V559" s="3">
        <f>AI559</f>
        <v>0</v>
      </c>
      <c r="W559" s="3">
        <f>ROUND(AJ559,2)</f>
        <v>0</v>
      </c>
      <c r="X559" s="3">
        <f>ROUND(AK559,2)</f>
        <v>134.04</v>
      </c>
      <c r="Y559" s="3">
        <f>ROUND(AL559,2)</f>
        <v>75.39</v>
      </c>
      <c r="Z559" s="3"/>
      <c r="AA559" s="3"/>
      <c r="AB559" s="3">
        <f>ROUND(SUMIF(AA554:AA557,"=51613416",O554:O557),2)</f>
        <v>167.55</v>
      </c>
      <c r="AC559" s="3">
        <f>ROUND(SUMIF(AA554:AA557,"=51613416",P554:P557),2)</f>
        <v>0</v>
      </c>
      <c r="AD559" s="3">
        <f>ROUND(SUMIF(AA554:AA557,"=51613416",Q554:Q557),2)</f>
        <v>0</v>
      </c>
      <c r="AE559" s="3">
        <f>ROUND(SUMIF(AA554:AA557,"=51613416",R554:R557),2)</f>
        <v>0</v>
      </c>
      <c r="AF559" s="3">
        <f>ROUND(SUMIF(AA554:AA557,"=51613416",S554:S557),2)</f>
        <v>167.55</v>
      </c>
      <c r="AG559" s="3">
        <f>ROUND(SUMIF(AA554:AA557,"=51613416",T554:T557),2)</f>
        <v>0</v>
      </c>
      <c r="AH559" s="3">
        <f>SUMIF(AA554:AA557,"=51613416",U554:U557)</f>
        <v>21.742000000000001</v>
      </c>
      <c r="AI559" s="3">
        <f>SUMIF(AA554:AA557,"=51613416",V554:V557)</f>
        <v>0</v>
      </c>
      <c r="AJ559" s="3">
        <f>ROUND(SUMIF(AA554:AA557,"=51613416",W554:W557),2)</f>
        <v>0</v>
      </c>
      <c r="AK559" s="3">
        <f>ROUND(SUMIF(AA554:AA557,"=51613416",X554:X557),2)</f>
        <v>134.04</v>
      </c>
      <c r="AL559" s="3">
        <f>ROUND(SUMIF(AA554:AA557,"=51613416",Y554:Y557),2)</f>
        <v>75.39</v>
      </c>
      <c r="AM559" s="3"/>
      <c r="AN559" s="3"/>
      <c r="AO559" s="3">
        <f t="shared" ref="AO559:BD559" si="322">ROUND(BX559,2)</f>
        <v>0</v>
      </c>
      <c r="AP559" s="3">
        <f t="shared" si="322"/>
        <v>0</v>
      </c>
      <c r="AQ559" s="3">
        <f t="shared" si="322"/>
        <v>0</v>
      </c>
      <c r="AR559" s="3">
        <f t="shared" si="322"/>
        <v>376.98</v>
      </c>
      <c r="AS559" s="3">
        <f t="shared" si="322"/>
        <v>376.98</v>
      </c>
      <c r="AT559" s="3">
        <f t="shared" si="322"/>
        <v>0</v>
      </c>
      <c r="AU559" s="3">
        <f t="shared" si="322"/>
        <v>0</v>
      </c>
      <c r="AV559" s="3">
        <f t="shared" si="322"/>
        <v>0</v>
      </c>
      <c r="AW559" s="3">
        <f t="shared" si="322"/>
        <v>0</v>
      </c>
      <c r="AX559" s="3">
        <f t="shared" si="322"/>
        <v>0</v>
      </c>
      <c r="AY559" s="3">
        <f t="shared" si="322"/>
        <v>0</v>
      </c>
      <c r="AZ559" s="3">
        <f t="shared" si="322"/>
        <v>0</v>
      </c>
      <c r="BA559" s="3">
        <f t="shared" si="322"/>
        <v>0</v>
      </c>
      <c r="BB559" s="3">
        <f t="shared" si="322"/>
        <v>0</v>
      </c>
      <c r="BC559" s="3">
        <f t="shared" si="322"/>
        <v>0</v>
      </c>
      <c r="BD559" s="3">
        <f t="shared" si="322"/>
        <v>0</v>
      </c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>
        <f>ROUND(SUMIF(AA554:AA557,"=51613416",FQ554:FQ557),2)</f>
        <v>0</v>
      </c>
      <c r="BY559" s="3">
        <f>ROUND(SUMIF(AA554:AA557,"=51613416",FR554:FR557),2)</f>
        <v>0</v>
      </c>
      <c r="BZ559" s="3">
        <f>ROUND(SUMIF(AA554:AA557,"=51613416",GL554:GL557),2)</f>
        <v>0</v>
      </c>
      <c r="CA559" s="3">
        <f>ROUND(SUMIF(AA554:AA557,"=51613416",GM554:GM557),2)</f>
        <v>376.98</v>
      </c>
      <c r="CB559" s="3">
        <f>ROUND(SUMIF(AA554:AA557,"=51613416",GN554:GN557),2)</f>
        <v>376.98</v>
      </c>
      <c r="CC559" s="3">
        <f>ROUND(SUMIF(AA554:AA557,"=51613416",GO554:GO557),2)</f>
        <v>0</v>
      </c>
      <c r="CD559" s="3">
        <f>ROUND(SUMIF(AA554:AA557,"=51613416",GP554:GP557),2)</f>
        <v>0</v>
      </c>
      <c r="CE559" s="3">
        <f>AC559-BX559</f>
        <v>0</v>
      </c>
      <c r="CF559" s="3">
        <f>AC559-BY559</f>
        <v>0</v>
      </c>
      <c r="CG559" s="3">
        <f>BX559-BZ559</f>
        <v>0</v>
      </c>
      <c r="CH559" s="3">
        <f>AC559-BX559-BY559+BZ559</f>
        <v>0</v>
      </c>
      <c r="CI559" s="3">
        <f>BY559-BZ559</f>
        <v>0</v>
      </c>
      <c r="CJ559" s="3">
        <f>ROUND(SUMIF(AA554:AA557,"=51613416",GX554:GX557),2)</f>
        <v>0</v>
      </c>
      <c r="CK559" s="3">
        <f>ROUND(SUMIF(AA554:AA557,"=51613416",GY554:GY557),2)</f>
        <v>0</v>
      </c>
      <c r="CL559" s="3">
        <f>ROUND(SUMIF(AA554:AA557,"=51613416",GZ554:GZ557),2)</f>
        <v>0</v>
      </c>
      <c r="CM559" s="3">
        <f>ROUND(SUMIF(AA554:AA557,"=51613416",HD554:HD557),2)</f>
        <v>0</v>
      </c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4">
        <f t="shared" ref="DG559:DL559" si="323">ROUND(DT559,2)</f>
        <v>5559.19</v>
      </c>
      <c r="DH559" s="4">
        <f t="shared" si="323"/>
        <v>0</v>
      </c>
      <c r="DI559" s="4">
        <f t="shared" si="323"/>
        <v>0</v>
      </c>
      <c r="DJ559" s="4">
        <f t="shared" si="323"/>
        <v>0</v>
      </c>
      <c r="DK559" s="4">
        <f t="shared" si="323"/>
        <v>5559.19</v>
      </c>
      <c r="DL559" s="4">
        <f t="shared" si="323"/>
        <v>0</v>
      </c>
      <c r="DM559" s="4">
        <f>DZ559</f>
        <v>21.742000000000001</v>
      </c>
      <c r="DN559" s="4">
        <f>EA559</f>
        <v>0</v>
      </c>
      <c r="DO559" s="4">
        <f>ROUND(EB559,2)</f>
        <v>0</v>
      </c>
      <c r="DP559" s="4">
        <f>ROUND(EC559,2)</f>
        <v>4447.3500000000004</v>
      </c>
      <c r="DQ559" s="4">
        <f>ROUND(ED559,2)</f>
        <v>2501.63</v>
      </c>
      <c r="DR559" s="4"/>
      <c r="DS559" s="4"/>
      <c r="DT559" s="4">
        <f>ROUND(SUMIF(AA554:AA557,"=51613430",O554:O557),2)</f>
        <v>5559.19</v>
      </c>
      <c r="DU559" s="4">
        <f>ROUND(SUMIF(AA554:AA557,"=51613430",P554:P557),2)</f>
        <v>0</v>
      </c>
      <c r="DV559" s="4">
        <f>ROUND(SUMIF(AA554:AA557,"=51613430",Q554:Q557),2)</f>
        <v>0</v>
      </c>
      <c r="DW559" s="4">
        <f>ROUND(SUMIF(AA554:AA557,"=51613430",R554:R557),2)</f>
        <v>0</v>
      </c>
      <c r="DX559" s="4">
        <f>ROUND(SUMIF(AA554:AA557,"=51613430",S554:S557),2)</f>
        <v>5559.19</v>
      </c>
      <c r="DY559" s="4">
        <f>ROUND(SUMIF(AA554:AA557,"=51613430",T554:T557),2)</f>
        <v>0</v>
      </c>
      <c r="DZ559" s="4">
        <f>SUMIF(AA554:AA557,"=51613430",U554:U557)</f>
        <v>21.742000000000001</v>
      </c>
      <c r="EA559" s="4">
        <f>SUMIF(AA554:AA557,"=51613430",V554:V557)</f>
        <v>0</v>
      </c>
      <c r="EB559" s="4">
        <f>ROUND(SUMIF(AA554:AA557,"=51613430",W554:W557),2)</f>
        <v>0</v>
      </c>
      <c r="EC559" s="4">
        <f>ROUND(SUMIF(AA554:AA557,"=51613430",X554:X557),2)</f>
        <v>4447.3500000000004</v>
      </c>
      <c r="ED559" s="4">
        <f>ROUND(SUMIF(AA554:AA557,"=51613430",Y554:Y557),2)</f>
        <v>2501.63</v>
      </c>
      <c r="EE559" s="4"/>
      <c r="EF559" s="4"/>
      <c r="EG559" s="4">
        <f t="shared" ref="EG559:EV559" si="324">ROUND(FP559,2)</f>
        <v>0</v>
      </c>
      <c r="EH559" s="4">
        <f t="shared" si="324"/>
        <v>0</v>
      </c>
      <c r="EI559" s="4">
        <f t="shared" si="324"/>
        <v>0</v>
      </c>
      <c r="EJ559" s="4">
        <f t="shared" si="324"/>
        <v>12508.17</v>
      </c>
      <c r="EK559" s="4">
        <f t="shared" si="324"/>
        <v>12508.17</v>
      </c>
      <c r="EL559" s="4">
        <f t="shared" si="324"/>
        <v>0</v>
      </c>
      <c r="EM559" s="4">
        <f t="shared" si="324"/>
        <v>0</v>
      </c>
      <c r="EN559" s="4">
        <f t="shared" si="324"/>
        <v>0</v>
      </c>
      <c r="EO559" s="4">
        <f t="shared" si="324"/>
        <v>0</v>
      </c>
      <c r="EP559" s="4">
        <f t="shared" si="324"/>
        <v>0</v>
      </c>
      <c r="EQ559" s="4">
        <f t="shared" si="324"/>
        <v>0</v>
      </c>
      <c r="ER559" s="4">
        <f t="shared" si="324"/>
        <v>0</v>
      </c>
      <c r="ES559" s="4">
        <f t="shared" si="324"/>
        <v>0</v>
      </c>
      <c r="ET559" s="4">
        <f t="shared" si="324"/>
        <v>0</v>
      </c>
      <c r="EU559" s="4">
        <f t="shared" si="324"/>
        <v>0</v>
      </c>
      <c r="EV559" s="4">
        <f t="shared" si="324"/>
        <v>0</v>
      </c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>
        <f>ROUND(SUMIF(AA554:AA557,"=51613430",FQ554:FQ557),2)</f>
        <v>0</v>
      </c>
      <c r="FQ559" s="4">
        <f>ROUND(SUMIF(AA554:AA557,"=51613430",FR554:FR557),2)</f>
        <v>0</v>
      </c>
      <c r="FR559" s="4">
        <f>ROUND(SUMIF(AA554:AA557,"=51613430",GL554:GL557),2)</f>
        <v>0</v>
      </c>
      <c r="FS559" s="4">
        <f>ROUND(SUMIF(AA554:AA557,"=51613430",GM554:GM557),2)</f>
        <v>12508.17</v>
      </c>
      <c r="FT559" s="4">
        <f>ROUND(SUMIF(AA554:AA557,"=51613430",GN554:GN557),2)</f>
        <v>12508.17</v>
      </c>
      <c r="FU559" s="4">
        <f>ROUND(SUMIF(AA554:AA557,"=51613430",GO554:GO557),2)</f>
        <v>0</v>
      </c>
      <c r="FV559" s="4">
        <f>ROUND(SUMIF(AA554:AA557,"=51613430",GP554:GP557),2)</f>
        <v>0</v>
      </c>
      <c r="FW559" s="4">
        <f>DU559-FP559</f>
        <v>0</v>
      </c>
      <c r="FX559" s="4">
        <f>DU559-FQ559</f>
        <v>0</v>
      </c>
      <c r="FY559" s="4">
        <f>FP559-FR559</f>
        <v>0</v>
      </c>
      <c r="FZ559" s="4">
        <f>DU559-FP559-FQ559+FR559</f>
        <v>0</v>
      </c>
      <c r="GA559" s="4">
        <f>FQ559-FR559</f>
        <v>0</v>
      </c>
      <c r="GB559" s="4">
        <f>ROUND(SUMIF(AA554:AA557,"=51613430",GX554:GX557),2)</f>
        <v>0</v>
      </c>
      <c r="GC559" s="4">
        <f>ROUND(SUMIF(AA554:AA557,"=51613430",GY554:GY557),2)</f>
        <v>0</v>
      </c>
      <c r="GD559" s="4">
        <f>ROUND(SUMIF(AA554:AA557,"=51613430",GZ554:GZ557),2)</f>
        <v>0</v>
      </c>
      <c r="GE559" s="4">
        <f>ROUND(SUMIF(AA554:AA557,"=51613430",HD554:HD557),2)</f>
        <v>0</v>
      </c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>
        <v>0</v>
      </c>
    </row>
    <row r="561" spans="1:23" x14ac:dyDescent="0.25">
      <c r="A561" s="5">
        <v>50</v>
      </c>
      <c r="B561" s="5">
        <v>0</v>
      </c>
      <c r="C561" s="5">
        <v>0</v>
      </c>
      <c r="D561" s="5">
        <v>1</v>
      </c>
      <c r="E561" s="5">
        <v>201</v>
      </c>
      <c r="F561" s="5">
        <f>ROUND(Source!O559,O561)</f>
        <v>167.55</v>
      </c>
      <c r="G561" s="5" t="s">
        <v>104</v>
      </c>
      <c r="H561" s="5" t="s">
        <v>105</v>
      </c>
      <c r="I561" s="5"/>
      <c r="J561" s="5"/>
      <c r="K561" s="5">
        <v>201</v>
      </c>
      <c r="L561" s="5">
        <v>1</v>
      </c>
      <c r="M561" s="5">
        <v>3</v>
      </c>
      <c r="N561" s="5" t="s">
        <v>3</v>
      </c>
      <c r="O561" s="5">
        <v>2</v>
      </c>
      <c r="P561" s="5">
        <f>ROUND(Source!DG559,O561)</f>
        <v>5559.19</v>
      </c>
      <c r="Q561" s="5"/>
      <c r="R561" s="5"/>
      <c r="S561" s="5"/>
      <c r="T561" s="5"/>
      <c r="U561" s="5"/>
      <c r="V561" s="5"/>
      <c r="W561" s="5"/>
    </row>
    <row r="562" spans="1:23" x14ac:dyDescent="0.25">
      <c r="A562" s="5">
        <v>50</v>
      </c>
      <c r="B562" s="5">
        <v>0</v>
      </c>
      <c r="C562" s="5">
        <v>0</v>
      </c>
      <c r="D562" s="5">
        <v>1</v>
      </c>
      <c r="E562" s="5">
        <v>202</v>
      </c>
      <c r="F562" s="5">
        <f>ROUND(Source!P559,O562)</f>
        <v>0</v>
      </c>
      <c r="G562" s="5" t="s">
        <v>106</v>
      </c>
      <c r="H562" s="5" t="s">
        <v>107</v>
      </c>
      <c r="I562" s="5"/>
      <c r="J562" s="5"/>
      <c r="K562" s="5">
        <v>202</v>
      </c>
      <c r="L562" s="5">
        <v>2</v>
      </c>
      <c r="M562" s="5">
        <v>3</v>
      </c>
      <c r="N562" s="5" t="s">
        <v>3</v>
      </c>
      <c r="O562" s="5">
        <v>2</v>
      </c>
      <c r="P562" s="5">
        <f>ROUND(Source!DH559,O562)</f>
        <v>0</v>
      </c>
      <c r="Q562" s="5"/>
      <c r="R562" s="5"/>
      <c r="S562" s="5"/>
      <c r="T562" s="5"/>
      <c r="U562" s="5"/>
      <c r="V562" s="5"/>
      <c r="W562" s="5"/>
    </row>
    <row r="563" spans="1:23" x14ac:dyDescent="0.25">
      <c r="A563" s="5">
        <v>50</v>
      </c>
      <c r="B563" s="5">
        <v>0</v>
      </c>
      <c r="C563" s="5">
        <v>0</v>
      </c>
      <c r="D563" s="5">
        <v>1</v>
      </c>
      <c r="E563" s="5">
        <v>222</v>
      </c>
      <c r="F563" s="5">
        <f>ROUND(Source!AO559,O563)</f>
        <v>0</v>
      </c>
      <c r="G563" s="5" t="s">
        <v>108</v>
      </c>
      <c r="H563" s="5" t="s">
        <v>109</v>
      </c>
      <c r="I563" s="5"/>
      <c r="J563" s="5"/>
      <c r="K563" s="5">
        <v>222</v>
      </c>
      <c r="L563" s="5">
        <v>3</v>
      </c>
      <c r="M563" s="5">
        <v>3</v>
      </c>
      <c r="N563" s="5" t="s">
        <v>3</v>
      </c>
      <c r="O563" s="5">
        <v>2</v>
      </c>
      <c r="P563" s="5">
        <f>ROUND(Source!EG559,O563)</f>
        <v>0</v>
      </c>
      <c r="Q563" s="5"/>
      <c r="R563" s="5"/>
      <c r="S563" s="5"/>
      <c r="T563" s="5"/>
      <c r="U563" s="5"/>
      <c r="V563" s="5"/>
      <c r="W563" s="5"/>
    </row>
    <row r="564" spans="1:23" x14ac:dyDescent="0.25">
      <c r="A564" s="5">
        <v>50</v>
      </c>
      <c r="B564" s="5">
        <v>0</v>
      </c>
      <c r="C564" s="5">
        <v>0</v>
      </c>
      <c r="D564" s="5">
        <v>1</v>
      </c>
      <c r="E564" s="5">
        <v>225</v>
      </c>
      <c r="F564" s="5">
        <f>ROUND(Source!AV559,O564)</f>
        <v>0</v>
      </c>
      <c r="G564" s="5" t="s">
        <v>110</v>
      </c>
      <c r="H564" s="5" t="s">
        <v>111</v>
      </c>
      <c r="I564" s="5"/>
      <c r="J564" s="5"/>
      <c r="K564" s="5">
        <v>225</v>
      </c>
      <c r="L564" s="5">
        <v>4</v>
      </c>
      <c r="M564" s="5">
        <v>3</v>
      </c>
      <c r="N564" s="5" t="s">
        <v>3</v>
      </c>
      <c r="O564" s="5">
        <v>2</v>
      </c>
      <c r="P564" s="5">
        <f>ROUND(Source!EN559,O564)</f>
        <v>0</v>
      </c>
      <c r="Q564" s="5"/>
      <c r="R564" s="5"/>
      <c r="S564" s="5"/>
      <c r="T564" s="5"/>
      <c r="U564" s="5"/>
      <c r="V564" s="5"/>
      <c r="W564" s="5"/>
    </row>
    <row r="565" spans="1:23" x14ac:dyDescent="0.25">
      <c r="A565" s="5">
        <v>50</v>
      </c>
      <c r="B565" s="5">
        <v>0</v>
      </c>
      <c r="C565" s="5">
        <v>0</v>
      </c>
      <c r="D565" s="5">
        <v>1</v>
      </c>
      <c r="E565" s="5">
        <v>226</v>
      </c>
      <c r="F565" s="5">
        <f>ROUND(Source!AW559,O565)</f>
        <v>0</v>
      </c>
      <c r="G565" s="5" t="s">
        <v>112</v>
      </c>
      <c r="H565" s="5" t="s">
        <v>113</v>
      </c>
      <c r="I565" s="5"/>
      <c r="J565" s="5"/>
      <c r="K565" s="5">
        <v>226</v>
      </c>
      <c r="L565" s="5">
        <v>5</v>
      </c>
      <c r="M565" s="5">
        <v>3</v>
      </c>
      <c r="N565" s="5" t="s">
        <v>3</v>
      </c>
      <c r="O565" s="5">
        <v>2</v>
      </c>
      <c r="P565" s="5">
        <f>ROUND(Source!EO559,O565)</f>
        <v>0</v>
      </c>
      <c r="Q565" s="5"/>
      <c r="R565" s="5"/>
      <c r="S565" s="5"/>
      <c r="T565" s="5"/>
      <c r="U565" s="5"/>
      <c r="V565" s="5"/>
      <c r="W565" s="5"/>
    </row>
    <row r="566" spans="1:23" x14ac:dyDescent="0.25">
      <c r="A566" s="5">
        <v>50</v>
      </c>
      <c r="B566" s="5">
        <v>0</v>
      </c>
      <c r="C566" s="5">
        <v>0</v>
      </c>
      <c r="D566" s="5">
        <v>1</v>
      </c>
      <c r="E566" s="5">
        <v>227</v>
      </c>
      <c r="F566" s="5">
        <f>ROUND(Source!AX559,O566)</f>
        <v>0</v>
      </c>
      <c r="G566" s="5" t="s">
        <v>114</v>
      </c>
      <c r="H566" s="5" t="s">
        <v>115</v>
      </c>
      <c r="I566" s="5"/>
      <c r="J566" s="5"/>
      <c r="K566" s="5">
        <v>227</v>
      </c>
      <c r="L566" s="5">
        <v>6</v>
      </c>
      <c r="M566" s="5">
        <v>3</v>
      </c>
      <c r="N566" s="5" t="s">
        <v>3</v>
      </c>
      <c r="O566" s="5">
        <v>2</v>
      </c>
      <c r="P566" s="5">
        <f>ROUND(Source!EP559,O566)</f>
        <v>0</v>
      </c>
      <c r="Q566" s="5"/>
      <c r="R566" s="5"/>
      <c r="S566" s="5"/>
      <c r="T566" s="5"/>
      <c r="U566" s="5"/>
      <c r="V566" s="5"/>
      <c r="W566" s="5"/>
    </row>
    <row r="567" spans="1:23" x14ac:dyDescent="0.25">
      <c r="A567" s="5">
        <v>50</v>
      </c>
      <c r="B567" s="5">
        <v>0</v>
      </c>
      <c r="C567" s="5">
        <v>0</v>
      </c>
      <c r="D567" s="5">
        <v>1</v>
      </c>
      <c r="E567" s="5">
        <v>228</v>
      </c>
      <c r="F567" s="5">
        <f>ROUND(Source!AY559,O567)</f>
        <v>0</v>
      </c>
      <c r="G567" s="5" t="s">
        <v>116</v>
      </c>
      <c r="H567" s="5" t="s">
        <v>117</v>
      </c>
      <c r="I567" s="5"/>
      <c r="J567" s="5"/>
      <c r="K567" s="5">
        <v>228</v>
      </c>
      <c r="L567" s="5">
        <v>7</v>
      </c>
      <c r="M567" s="5">
        <v>3</v>
      </c>
      <c r="N567" s="5" t="s">
        <v>3</v>
      </c>
      <c r="O567" s="5">
        <v>2</v>
      </c>
      <c r="P567" s="5">
        <f>ROUND(Source!EQ559,O567)</f>
        <v>0</v>
      </c>
      <c r="Q567" s="5"/>
      <c r="R567" s="5"/>
      <c r="S567" s="5"/>
      <c r="T567" s="5"/>
      <c r="U567" s="5"/>
      <c r="V567" s="5"/>
      <c r="W567" s="5"/>
    </row>
    <row r="568" spans="1:23" x14ac:dyDescent="0.25">
      <c r="A568" s="5">
        <v>50</v>
      </c>
      <c r="B568" s="5">
        <v>0</v>
      </c>
      <c r="C568" s="5">
        <v>0</v>
      </c>
      <c r="D568" s="5">
        <v>1</v>
      </c>
      <c r="E568" s="5">
        <v>216</v>
      </c>
      <c r="F568" s="5">
        <f>ROUND(Source!AP559,O568)</f>
        <v>0</v>
      </c>
      <c r="G568" s="5" t="s">
        <v>118</v>
      </c>
      <c r="H568" s="5" t="s">
        <v>119</v>
      </c>
      <c r="I568" s="5"/>
      <c r="J568" s="5"/>
      <c r="K568" s="5">
        <v>216</v>
      </c>
      <c r="L568" s="5">
        <v>8</v>
      </c>
      <c r="M568" s="5">
        <v>3</v>
      </c>
      <c r="N568" s="5" t="s">
        <v>3</v>
      </c>
      <c r="O568" s="5">
        <v>2</v>
      </c>
      <c r="P568" s="5">
        <f>ROUND(Source!EH559,O568)</f>
        <v>0</v>
      </c>
      <c r="Q568" s="5"/>
      <c r="R568" s="5"/>
      <c r="S568" s="5"/>
      <c r="T568" s="5"/>
      <c r="U568" s="5"/>
      <c r="V568" s="5"/>
      <c r="W568" s="5"/>
    </row>
    <row r="569" spans="1:23" x14ac:dyDescent="0.25">
      <c r="A569" s="5">
        <v>50</v>
      </c>
      <c r="B569" s="5">
        <v>0</v>
      </c>
      <c r="C569" s="5">
        <v>0</v>
      </c>
      <c r="D569" s="5">
        <v>1</v>
      </c>
      <c r="E569" s="5">
        <v>223</v>
      </c>
      <c r="F569" s="5">
        <f>ROUND(Source!AQ559,O569)</f>
        <v>0</v>
      </c>
      <c r="G569" s="5" t="s">
        <v>120</v>
      </c>
      <c r="H569" s="5" t="s">
        <v>121</v>
      </c>
      <c r="I569" s="5"/>
      <c r="J569" s="5"/>
      <c r="K569" s="5">
        <v>223</v>
      </c>
      <c r="L569" s="5">
        <v>9</v>
      </c>
      <c r="M569" s="5">
        <v>3</v>
      </c>
      <c r="N569" s="5" t="s">
        <v>3</v>
      </c>
      <c r="O569" s="5">
        <v>2</v>
      </c>
      <c r="P569" s="5">
        <f>ROUND(Source!EI559,O569)</f>
        <v>0</v>
      </c>
      <c r="Q569" s="5"/>
      <c r="R569" s="5"/>
      <c r="S569" s="5"/>
      <c r="T569" s="5"/>
      <c r="U569" s="5"/>
      <c r="V569" s="5"/>
      <c r="W569" s="5"/>
    </row>
    <row r="570" spans="1:23" x14ac:dyDescent="0.25">
      <c r="A570" s="5">
        <v>50</v>
      </c>
      <c r="B570" s="5">
        <v>0</v>
      </c>
      <c r="C570" s="5">
        <v>0</v>
      </c>
      <c r="D570" s="5">
        <v>1</v>
      </c>
      <c r="E570" s="5">
        <v>229</v>
      </c>
      <c r="F570" s="5">
        <f>ROUND(Source!AZ559,O570)</f>
        <v>0</v>
      </c>
      <c r="G570" s="5" t="s">
        <v>122</v>
      </c>
      <c r="H570" s="5" t="s">
        <v>123</v>
      </c>
      <c r="I570" s="5"/>
      <c r="J570" s="5"/>
      <c r="K570" s="5">
        <v>229</v>
      </c>
      <c r="L570" s="5">
        <v>10</v>
      </c>
      <c r="M570" s="5">
        <v>3</v>
      </c>
      <c r="N570" s="5" t="s">
        <v>3</v>
      </c>
      <c r="O570" s="5">
        <v>2</v>
      </c>
      <c r="P570" s="5">
        <f>ROUND(Source!ER559,O570)</f>
        <v>0</v>
      </c>
      <c r="Q570" s="5"/>
      <c r="R570" s="5"/>
      <c r="S570" s="5"/>
      <c r="T570" s="5"/>
      <c r="U570" s="5"/>
      <c r="V570" s="5"/>
      <c r="W570" s="5"/>
    </row>
    <row r="571" spans="1:23" x14ac:dyDescent="0.25">
      <c r="A571" s="5">
        <v>50</v>
      </c>
      <c r="B571" s="5">
        <v>0</v>
      </c>
      <c r="C571" s="5">
        <v>0</v>
      </c>
      <c r="D571" s="5">
        <v>1</v>
      </c>
      <c r="E571" s="5">
        <v>203</v>
      </c>
      <c r="F571" s="5">
        <f>ROUND(Source!Q559,O571)</f>
        <v>0</v>
      </c>
      <c r="G571" s="5" t="s">
        <v>124</v>
      </c>
      <c r="H571" s="5" t="s">
        <v>125</v>
      </c>
      <c r="I571" s="5"/>
      <c r="J571" s="5"/>
      <c r="K571" s="5">
        <v>203</v>
      </c>
      <c r="L571" s="5">
        <v>11</v>
      </c>
      <c r="M571" s="5">
        <v>3</v>
      </c>
      <c r="N571" s="5" t="s">
        <v>3</v>
      </c>
      <c r="O571" s="5">
        <v>2</v>
      </c>
      <c r="P571" s="5">
        <f>ROUND(Source!DI559,O571)</f>
        <v>0</v>
      </c>
      <c r="Q571" s="5"/>
      <c r="R571" s="5"/>
      <c r="S571" s="5"/>
      <c r="T571" s="5"/>
      <c r="U571" s="5"/>
      <c r="V571" s="5"/>
      <c r="W571" s="5"/>
    </row>
    <row r="572" spans="1:23" x14ac:dyDescent="0.25">
      <c r="A572" s="5">
        <v>50</v>
      </c>
      <c r="B572" s="5">
        <v>0</v>
      </c>
      <c r="C572" s="5">
        <v>0</v>
      </c>
      <c r="D572" s="5">
        <v>1</v>
      </c>
      <c r="E572" s="5">
        <v>231</v>
      </c>
      <c r="F572" s="5">
        <f>ROUND(Source!BB559,O572)</f>
        <v>0</v>
      </c>
      <c r="G572" s="5" t="s">
        <v>126</v>
      </c>
      <c r="H572" s="5" t="s">
        <v>127</v>
      </c>
      <c r="I572" s="5"/>
      <c r="J572" s="5"/>
      <c r="K572" s="5">
        <v>231</v>
      </c>
      <c r="L572" s="5">
        <v>12</v>
      </c>
      <c r="M572" s="5">
        <v>3</v>
      </c>
      <c r="N572" s="5" t="s">
        <v>3</v>
      </c>
      <c r="O572" s="5">
        <v>2</v>
      </c>
      <c r="P572" s="5">
        <f>ROUND(Source!ET559,O572)</f>
        <v>0</v>
      </c>
      <c r="Q572" s="5"/>
      <c r="R572" s="5"/>
      <c r="S572" s="5"/>
      <c r="T572" s="5"/>
      <c r="U572" s="5"/>
      <c r="V572" s="5"/>
      <c r="W572" s="5"/>
    </row>
    <row r="573" spans="1:23" x14ac:dyDescent="0.25">
      <c r="A573" s="5">
        <v>50</v>
      </c>
      <c r="B573" s="5">
        <v>0</v>
      </c>
      <c r="C573" s="5">
        <v>0</v>
      </c>
      <c r="D573" s="5">
        <v>1</v>
      </c>
      <c r="E573" s="5">
        <v>204</v>
      </c>
      <c r="F573" s="5">
        <f>ROUND(Source!R559,O573)</f>
        <v>0</v>
      </c>
      <c r="G573" s="5" t="s">
        <v>128</v>
      </c>
      <c r="H573" s="5" t="s">
        <v>129</v>
      </c>
      <c r="I573" s="5"/>
      <c r="J573" s="5"/>
      <c r="K573" s="5">
        <v>204</v>
      </c>
      <c r="L573" s="5">
        <v>13</v>
      </c>
      <c r="M573" s="5">
        <v>3</v>
      </c>
      <c r="N573" s="5" t="s">
        <v>3</v>
      </c>
      <c r="O573" s="5">
        <v>2</v>
      </c>
      <c r="P573" s="5">
        <f>ROUND(Source!DJ559,O573)</f>
        <v>0</v>
      </c>
      <c r="Q573" s="5"/>
      <c r="R573" s="5"/>
      <c r="S573" s="5"/>
      <c r="T573" s="5"/>
      <c r="U573" s="5"/>
      <c r="V573" s="5"/>
      <c r="W573" s="5"/>
    </row>
    <row r="574" spans="1:23" x14ac:dyDescent="0.25">
      <c r="A574" s="5">
        <v>50</v>
      </c>
      <c r="B574" s="5">
        <v>0</v>
      </c>
      <c r="C574" s="5">
        <v>0</v>
      </c>
      <c r="D574" s="5">
        <v>1</v>
      </c>
      <c r="E574" s="5">
        <v>205</v>
      </c>
      <c r="F574" s="5">
        <f>ROUND(Source!S559,O574)</f>
        <v>167.55</v>
      </c>
      <c r="G574" s="5" t="s">
        <v>130</v>
      </c>
      <c r="H574" s="5" t="s">
        <v>131</v>
      </c>
      <c r="I574" s="5"/>
      <c r="J574" s="5"/>
      <c r="K574" s="5">
        <v>205</v>
      </c>
      <c r="L574" s="5">
        <v>14</v>
      </c>
      <c r="M574" s="5">
        <v>3</v>
      </c>
      <c r="N574" s="5" t="s">
        <v>3</v>
      </c>
      <c r="O574" s="5">
        <v>2</v>
      </c>
      <c r="P574" s="5">
        <f>ROUND(Source!DK559,O574)</f>
        <v>5559.19</v>
      </c>
      <c r="Q574" s="5"/>
      <c r="R574" s="5"/>
      <c r="S574" s="5"/>
      <c r="T574" s="5"/>
      <c r="U574" s="5"/>
      <c r="V574" s="5"/>
      <c r="W574" s="5"/>
    </row>
    <row r="575" spans="1:23" x14ac:dyDescent="0.25">
      <c r="A575" s="5">
        <v>50</v>
      </c>
      <c r="B575" s="5">
        <v>0</v>
      </c>
      <c r="C575" s="5">
        <v>0</v>
      </c>
      <c r="D575" s="5">
        <v>1</v>
      </c>
      <c r="E575" s="5">
        <v>232</v>
      </c>
      <c r="F575" s="5">
        <f>ROUND(Source!BC559,O575)</f>
        <v>0</v>
      </c>
      <c r="G575" s="5" t="s">
        <v>132</v>
      </c>
      <c r="H575" s="5" t="s">
        <v>133</v>
      </c>
      <c r="I575" s="5"/>
      <c r="J575" s="5"/>
      <c r="K575" s="5">
        <v>232</v>
      </c>
      <c r="L575" s="5">
        <v>15</v>
      </c>
      <c r="M575" s="5">
        <v>3</v>
      </c>
      <c r="N575" s="5" t="s">
        <v>3</v>
      </c>
      <c r="O575" s="5">
        <v>2</v>
      </c>
      <c r="P575" s="5">
        <f>ROUND(Source!EU559,O575)</f>
        <v>0</v>
      </c>
      <c r="Q575" s="5"/>
      <c r="R575" s="5"/>
      <c r="S575" s="5"/>
      <c r="T575" s="5"/>
      <c r="U575" s="5"/>
      <c r="V575" s="5"/>
      <c r="W575" s="5"/>
    </row>
    <row r="576" spans="1:23" x14ac:dyDescent="0.25">
      <c r="A576" s="5">
        <v>50</v>
      </c>
      <c r="B576" s="5">
        <v>0</v>
      </c>
      <c r="C576" s="5">
        <v>0</v>
      </c>
      <c r="D576" s="5">
        <v>1</v>
      </c>
      <c r="E576" s="5">
        <v>214</v>
      </c>
      <c r="F576" s="5">
        <f>ROUND(Source!AS559,O576)</f>
        <v>376.98</v>
      </c>
      <c r="G576" s="5" t="s">
        <v>134</v>
      </c>
      <c r="H576" s="5" t="s">
        <v>135</v>
      </c>
      <c r="I576" s="5"/>
      <c r="J576" s="5"/>
      <c r="K576" s="5">
        <v>214</v>
      </c>
      <c r="L576" s="5">
        <v>16</v>
      </c>
      <c r="M576" s="5">
        <v>3</v>
      </c>
      <c r="N576" s="5" t="s">
        <v>3</v>
      </c>
      <c r="O576" s="5">
        <v>2</v>
      </c>
      <c r="P576" s="5">
        <f>ROUND(Source!EK559,O576)</f>
        <v>12508.17</v>
      </c>
      <c r="Q576" s="5"/>
      <c r="R576" s="5"/>
      <c r="S576" s="5"/>
      <c r="T576" s="5"/>
      <c r="U576" s="5"/>
      <c r="V576" s="5"/>
      <c r="W576" s="5"/>
    </row>
    <row r="577" spans="1:206" x14ac:dyDescent="0.25">
      <c r="A577" s="5">
        <v>50</v>
      </c>
      <c r="B577" s="5">
        <v>0</v>
      </c>
      <c r="C577" s="5">
        <v>0</v>
      </c>
      <c r="D577" s="5">
        <v>1</v>
      </c>
      <c r="E577" s="5">
        <v>215</v>
      </c>
      <c r="F577" s="5">
        <f>ROUND(Source!AT559,O577)</f>
        <v>0</v>
      </c>
      <c r="G577" s="5" t="s">
        <v>136</v>
      </c>
      <c r="H577" s="5" t="s">
        <v>137</v>
      </c>
      <c r="I577" s="5"/>
      <c r="J577" s="5"/>
      <c r="K577" s="5">
        <v>215</v>
      </c>
      <c r="L577" s="5">
        <v>17</v>
      </c>
      <c r="M577" s="5">
        <v>3</v>
      </c>
      <c r="N577" s="5" t="s">
        <v>3</v>
      </c>
      <c r="O577" s="5">
        <v>2</v>
      </c>
      <c r="P577" s="5">
        <f>ROUND(Source!EL559,O577)</f>
        <v>0</v>
      </c>
      <c r="Q577" s="5"/>
      <c r="R577" s="5"/>
      <c r="S577" s="5"/>
      <c r="T577" s="5"/>
      <c r="U577" s="5"/>
      <c r="V577" s="5"/>
      <c r="W577" s="5"/>
    </row>
    <row r="578" spans="1:206" x14ac:dyDescent="0.25">
      <c r="A578" s="5">
        <v>50</v>
      </c>
      <c r="B578" s="5">
        <v>0</v>
      </c>
      <c r="C578" s="5">
        <v>0</v>
      </c>
      <c r="D578" s="5">
        <v>1</v>
      </c>
      <c r="E578" s="5">
        <v>217</v>
      </c>
      <c r="F578" s="5">
        <f>ROUND(Source!AU559,O578)</f>
        <v>0</v>
      </c>
      <c r="G578" s="5" t="s">
        <v>138</v>
      </c>
      <c r="H578" s="5" t="s">
        <v>139</v>
      </c>
      <c r="I578" s="5"/>
      <c r="J578" s="5"/>
      <c r="K578" s="5">
        <v>217</v>
      </c>
      <c r="L578" s="5">
        <v>18</v>
      </c>
      <c r="M578" s="5">
        <v>3</v>
      </c>
      <c r="N578" s="5" t="s">
        <v>3</v>
      </c>
      <c r="O578" s="5">
        <v>2</v>
      </c>
      <c r="P578" s="5">
        <f>ROUND(Source!EM559,O578)</f>
        <v>0</v>
      </c>
      <c r="Q578" s="5"/>
      <c r="R578" s="5"/>
      <c r="S578" s="5"/>
      <c r="T578" s="5"/>
      <c r="U578" s="5"/>
      <c r="V578" s="5"/>
      <c r="W578" s="5"/>
    </row>
    <row r="579" spans="1:206" x14ac:dyDescent="0.25">
      <c r="A579" s="5">
        <v>50</v>
      </c>
      <c r="B579" s="5">
        <v>0</v>
      </c>
      <c r="C579" s="5">
        <v>0</v>
      </c>
      <c r="D579" s="5">
        <v>1</v>
      </c>
      <c r="E579" s="5">
        <v>230</v>
      </c>
      <c r="F579" s="5">
        <f>ROUND(Source!BA559,O579)</f>
        <v>0</v>
      </c>
      <c r="G579" s="5" t="s">
        <v>140</v>
      </c>
      <c r="H579" s="5" t="s">
        <v>141</v>
      </c>
      <c r="I579" s="5"/>
      <c r="J579" s="5"/>
      <c r="K579" s="5">
        <v>230</v>
      </c>
      <c r="L579" s="5">
        <v>19</v>
      </c>
      <c r="M579" s="5">
        <v>3</v>
      </c>
      <c r="N579" s="5" t="s">
        <v>3</v>
      </c>
      <c r="O579" s="5">
        <v>2</v>
      </c>
      <c r="P579" s="5">
        <f>ROUND(Source!ES559,O579)</f>
        <v>0</v>
      </c>
      <c r="Q579" s="5"/>
      <c r="R579" s="5"/>
      <c r="S579" s="5"/>
      <c r="T579" s="5"/>
      <c r="U579" s="5"/>
      <c r="V579" s="5"/>
      <c r="W579" s="5"/>
    </row>
    <row r="580" spans="1:206" x14ac:dyDescent="0.25">
      <c r="A580" s="5">
        <v>50</v>
      </c>
      <c r="B580" s="5">
        <v>0</v>
      </c>
      <c r="C580" s="5">
        <v>0</v>
      </c>
      <c r="D580" s="5">
        <v>1</v>
      </c>
      <c r="E580" s="5">
        <v>206</v>
      </c>
      <c r="F580" s="5">
        <f>ROUND(Source!T559,O580)</f>
        <v>0</v>
      </c>
      <c r="G580" s="5" t="s">
        <v>142</v>
      </c>
      <c r="H580" s="5" t="s">
        <v>143</v>
      </c>
      <c r="I580" s="5"/>
      <c r="J580" s="5"/>
      <c r="K580" s="5">
        <v>206</v>
      </c>
      <c r="L580" s="5">
        <v>20</v>
      </c>
      <c r="M580" s="5">
        <v>3</v>
      </c>
      <c r="N580" s="5" t="s">
        <v>3</v>
      </c>
      <c r="O580" s="5">
        <v>2</v>
      </c>
      <c r="P580" s="5">
        <f>ROUND(Source!DL559,O580)</f>
        <v>0</v>
      </c>
      <c r="Q580" s="5"/>
      <c r="R580" s="5"/>
      <c r="S580" s="5"/>
      <c r="T580" s="5"/>
      <c r="U580" s="5"/>
      <c r="V580" s="5"/>
      <c r="W580" s="5"/>
    </row>
    <row r="581" spans="1:206" x14ac:dyDescent="0.25">
      <c r="A581" s="5">
        <v>50</v>
      </c>
      <c r="B581" s="5">
        <v>0</v>
      </c>
      <c r="C581" s="5">
        <v>0</v>
      </c>
      <c r="D581" s="5">
        <v>1</v>
      </c>
      <c r="E581" s="5">
        <v>207</v>
      </c>
      <c r="F581" s="5">
        <f>Source!U559</f>
        <v>21.742000000000001</v>
      </c>
      <c r="G581" s="5" t="s">
        <v>144</v>
      </c>
      <c r="H581" s="5" t="s">
        <v>145</v>
      </c>
      <c r="I581" s="5"/>
      <c r="J581" s="5"/>
      <c r="K581" s="5">
        <v>207</v>
      </c>
      <c r="L581" s="5">
        <v>21</v>
      </c>
      <c r="M581" s="5">
        <v>3</v>
      </c>
      <c r="N581" s="5" t="s">
        <v>3</v>
      </c>
      <c r="O581" s="5">
        <v>-1</v>
      </c>
      <c r="P581" s="5">
        <f>Source!DM559</f>
        <v>21.742000000000001</v>
      </c>
      <c r="Q581" s="5"/>
      <c r="R581" s="5"/>
      <c r="S581" s="5"/>
      <c r="T581" s="5"/>
      <c r="U581" s="5"/>
      <c r="V581" s="5"/>
      <c r="W581" s="5"/>
    </row>
    <row r="582" spans="1:206" x14ac:dyDescent="0.25">
      <c r="A582" s="5">
        <v>50</v>
      </c>
      <c r="B582" s="5">
        <v>0</v>
      </c>
      <c r="C582" s="5">
        <v>0</v>
      </c>
      <c r="D582" s="5">
        <v>1</v>
      </c>
      <c r="E582" s="5">
        <v>208</v>
      </c>
      <c r="F582" s="5">
        <f>Source!V559</f>
        <v>0</v>
      </c>
      <c r="G582" s="5" t="s">
        <v>146</v>
      </c>
      <c r="H582" s="5" t="s">
        <v>147</v>
      </c>
      <c r="I582" s="5"/>
      <c r="J582" s="5"/>
      <c r="K582" s="5">
        <v>208</v>
      </c>
      <c r="L582" s="5">
        <v>22</v>
      </c>
      <c r="M582" s="5">
        <v>3</v>
      </c>
      <c r="N582" s="5" t="s">
        <v>3</v>
      </c>
      <c r="O582" s="5">
        <v>-1</v>
      </c>
      <c r="P582" s="5">
        <f>Source!DN559</f>
        <v>0</v>
      </c>
      <c r="Q582" s="5"/>
      <c r="R582" s="5"/>
      <c r="S582" s="5"/>
      <c r="T582" s="5"/>
      <c r="U582" s="5"/>
      <c r="V582" s="5"/>
      <c r="W582" s="5"/>
    </row>
    <row r="583" spans="1:206" x14ac:dyDescent="0.25">
      <c r="A583" s="5">
        <v>50</v>
      </c>
      <c r="B583" s="5">
        <v>0</v>
      </c>
      <c r="C583" s="5">
        <v>0</v>
      </c>
      <c r="D583" s="5">
        <v>1</v>
      </c>
      <c r="E583" s="5">
        <v>209</v>
      </c>
      <c r="F583" s="5">
        <f>ROUND(Source!W559,O583)</f>
        <v>0</v>
      </c>
      <c r="G583" s="5" t="s">
        <v>148</v>
      </c>
      <c r="H583" s="5" t="s">
        <v>149</v>
      </c>
      <c r="I583" s="5"/>
      <c r="J583" s="5"/>
      <c r="K583" s="5">
        <v>209</v>
      </c>
      <c r="L583" s="5">
        <v>23</v>
      </c>
      <c r="M583" s="5">
        <v>3</v>
      </c>
      <c r="N583" s="5" t="s">
        <v>3</v>
      </c>
      <c r="O583" s="5">
        <v>2</v>
      </c>
      <c r="P583" s="5">
        <f>ROUND(Source!DO559,O583)</f>
        <v>0</v>
      </c>
      <c r="Q583" s="5"/>
      <c r="R583" s="5"/>
      <c r="S583" s="5"/>
      <c r="T583" s="5"/>
      <c r="U583" s="5"/>
      <c r="V583" s="5"/>
      <c r="W583" s="5"/>
    </row>
    <row r="584" spans="1:206" x14ac:dyDescent="0.25">
      <c r="A584" s="5">
        <v>50</v>
      </c>
      <c r="B584" s="5">
        <v>0</v>
      </c>
      <c r="C584" s="5">
        <v>0</v>
      </c>
      <c r="D584" s="5">
        <v>1</v>
      </c>
      <c r="E584" s="5">
        <v>233</v>
      </c>
      <c r="F584" s="5">
        <f>ROUND(Source!BD559,O584)</f>
        <v>0</v>
      </c>
      <c r="G584" s="5" t="s">
        <v>150</v>
      </c>
      <c r="H584" s="5" t="s">
        <v>151</v>
      </c>
      <c r="I584" s="5"/>
      <c r="J584" s="5"/>
      <c r="K584" s="5">
        <v>233</v>
      </c>
      <c r="L584" s="5">
        <v>24</v>
      </c>
      <c r="M584" s="5">
        <v>3</v>
      </c>
      <c r="N584" s="5" t="s">
        <v>3</v>
      </c>
      <c r="O584" s="5">
        <v>2</v>
      </c>
      <c r="P584" s="5">
        <f>ROUND(Source!EV559,O584)</f>
        <v>0</v>
      </c>
      <c r="Q584" s="5"/>
      <c r="R584" s="5"/>
      <c r="S584" s="5"/>
      <c r="T584" s="5"/>
      <c r="U584" s="5"/>
      <c r="V584" s="5"/>
      <c r="W584" s="5"/>
    </row>
    <row r="585" spans="1:206" x14ac:dyDescent="0.25">
      <c r="A585" s="5">
        <v>50</v>
      </c>
      <c r="B585" s="5">
        <v>0</v>
      </c>
      <c r="C585" s="5">
        <v>0</v>
      </c>
      <c r="D585" s="5">
        <v>1</v>
      </c>
      <c r="E585" s="5">
        <v>210</v>
      </c>
      <c r="F585" s="5">
        <f>ROUND(Source!X559,O585)</f>
        <v>134.04</v>
      </c>
      <c r="G585" s="5" t="s">
        <v>152</v>
      </c>
      <c r="H585" s="5" t="s">
        <v>153</v>
      </c>
      <c r="I585" s="5"/>
      <c r="J585" s="5"/>
      <c r="K585" s="5">
        <v>210</v>
      </c>
      <c r="L585" s="5">
        <v>25</v>
      </c>
      <c r="M585" s="5">
        <v>3</v>
      </c>
      <c r="N585" s="5" t="s">
        <v>3</v>
      </c>
      <c r="O585" s="5">
        <v>2</v>
      </c>
      <c r="P585" s="5">
        <f>ROUND(Source!DP559,O585)</f>
        <v>4447.3500000000004</v>
      </c>
      <c r="Q585" s="5"/>
      <c r="R585" s="5"/>
      <c r="S585" s="5"/>
      <c r="T585" s="5"/>
      <c r="U585" s="5"/>
      <c r="V585" s="5"/>
      <c r="W585" s="5"/>
    </row>
    <row r="586" spans="1:206" x14ac:dyDescent="0.25">
      <c r="A586" s="5">
        <v>50</v>
      </c>
      <c r="B586" s="5">
        <v>0</v>
      </c>
      <c r="C586" s="5">
        <v>0</v>
      </c>
      <c r="D586" s="5">
        <v>1</v>
      </c>
      <c r="E586" s="5">
        <v>211</v>
      </c>
      <c r="F586" s="5">
        <f>ROUND(Source!Y559,O586)</f>
        <v>75.39</v>
      </c>
      <c r="G586" s="5" t="s">
        <v>154</v>
      </c>
      <c r="H586" s="5" t="s">
        <v>155</v>
      </c>
      <c r="I586" s="5"/>
      <c r="J586" s="5"/>
      <c r="K586" s="5">
        <v>211</v>
      </c>
      <c r="L586" s="5">
        <v>26</v>
      </c>
      <c r="M586" s="5">
        <v>3</v>
      </c>
      <c r="N586" s="5" t="s">
        <v>3</v>
      </c>
      <c r="O586" s="5">
        <v>2</v>
      </c>
      <c r="P586" s="5">
        <f>ROUND(Source!DQ559,O586)</f>
        <v>2501.63</v>
      </c>
      <c r="Q586" s="5"/>
      <c r="R586" s="5"/>
      <c r="S586" s="5"/>
      <c r="T586" s="5"/>
      <c r="U586" s="5"/>
      <c r="V586" s="5"/>
      <c r="W586" s="5"/>
    </row>
    <row r="587" spans="1:206" x14ac:dyDescent="0.25">
      <c r="A587" s="5">
        <v>50</v>
      </c>
      <c r="B587" s="5">
        <v>0</v>
      </c>
      <c r="C587" s="5">
        <v>0</v>
      </c>
      <c r="D587" s="5">
        <v>1</v>
      </c>
      <c r="E587" s="5">
        <v>224</v>
      </c>
      <c r="F587" s="5">
        <f>ROUND(Source!AR559,O587)</f>
        <v>376.98</v>
      </c>
      <c r="G587" s="5" t="s">
        <v>156</v>
      </c>
      <c r="H587" s="5" t="s">
        <v>157</v>
      </c>
      <c r="I587" s="5"/>
      <c r="J587" s="5"/>
      <c r="K587" s="5">
        <v>224</v>
      </c>
      <c r="L587" s="5">
        <v>27</v>
      </c>
      <c r="M587" s="5">
        <v>3</v>
      </c>
      <c r="N587" s="5" t="s">
        <v>3</v>
      </c>
      <c r="O587" s="5">
        <v>2</v>
      </c>
      <c r="P587" s="5">
        <f>ROUND(Source!EJ559,O587)</f>
        <v>12508.17</v>
      </c>
      <c r="Q587" s="5"/>
      <c r="R587" s="5"/>
      <c r="S587" s="5"/>
      <c r="T587" s="5"/>
      <c r="U587" s="5"/>
      <c r="V587" s="5"/>
      <c r="W587" s="5"/>
    </row>
    <row r="589" spans="1:206" x14ac:dyDescent="0.25">
      <c r="A589" s="1">
        <v>4</v>
      </c>
      <c r="B589" s="1">
        <v>1</v>
      </c>
      <c r="C589" s="1"/>
      <c r="D589" s="1">
        <f>ROW(A606)</f>
        <v>606</v>
      </c>
      <c r="E589" s="1"/>
      <c r="F589" s="1" t="s">
        <v>31</v>
      </c>
      <c r="G589" s="1" t="s">
        <v>101</v>
      </c>
      <c r="H589" s="1" t="s">
        <v>3</v>
      </c>
      <c r="I589" s="1">
        <v>0</v>
      </c>
      <c r="J589" s="1"/>
      <c r="K589" s="1">
        <v>-1</v>
      </c>
      <c r="L589" s="1"/>
      <c r="M589" s="1" t="s">
        <v>3</v>
      </c>
      <c r="N589" s="1"/>
      <c r="O589" s="1"/>
      <c r="P589" s="1"/>
      <c r="Q589" s="1"/>
      <c r="R589" s="1"/>
      <c r="S589" s="1">
        <v>0</v>
      </c>
      <c r="T589" s="1">
        <v>0</v>
      </c>
      <c r="U589" s="1" t="s">
        <v>3</v>
      </c>
      <c r="V589" s="1">
        <v>0</v>
      </c>
      <c r="W589" s="1"/>
      <c r="X589" s="1"/>
      <c r="Y589" s="1"/>
      <c r="Z589" s="1"/>
      <c r="AA589" s="1"/>
      <c r="AB589" s="1" t="s">
        <v>3</v>
      </c>
      <c r="AC589" s="1" t="s">
        <v>3</v>
      </c>
      <c r="AD589" s="1" t="s">
        <v>3</v>
      </c>
      <c r="AE589" s="1" t="s">
        <v>3</v>
      </c>
      <c r="AF589" s="1" t="s">
        <v>3</v>
      </c>
      <c r="AG589" s="1" t="s">
        <v>3</v>
      </c>
      <c r="AH589" s="1"/>
      <c r="AI589" s="1"/>
      <c r="AJ589" s="1"/>
      <c r="AK589" s="1"/>
      <c r="AL589" s="1"/>
      <c r="AM589" s="1"/>
      <c r="AN589" s="1"/>
      <c r="AO589" s="1"/>
      <c r="AP589" s="1" t="s">
        <v>3</v>
      </c>
      <c r="AQ589" s="1" t="s">
        <v>3</v>
      </c>
      <c r="AR589" s="1" t="s">
        <v>3</v>
      </c>
      <c r="AS589" s="1"/>
      <c r="AT589" s="1"/>
      <c r="AU589" s="1"/>
      <c r="AV589" s="1"/>
      <c r="AW589" s="1"/>
      <c r="AX589" s="1"/>
      <c r="AY589" s="1"/>
      <c r="AZ589" s="1" t="s">
        <v>3</v>
      </c>
      <c r="BA589" s="1"/>
      <c r="BB589" s="1" t="s">
        <v>3</v>
      </c>
      <c r="BC589" s="1" t="s">
        <v>3</v>
      </c>
      <c r="BD589" s="1" t="s">
        <v>3</v>
      </c>
      <c r="BE589" s="1" t="s">
        <v>3</v>
      </c>
      <c r="BF589" s="1" t="s">
        <v>3</v>
      </c>
      <c r="BG589" s="1" t="s">
        <v>3</v>
      </c>
      <c r="BH589" s="1" t="s">
        <v>3</v>
      </c>
      <c r="BI589" s="1" t="s">
        <v>3</v>
      </c>
      <c r="BJ589" s="1" t="s">
        <v>3</v>
      </c>
      <c r="BK589" s="1" t="s">
        <v>3</v>
      </c>
      <c r="BL589" s="1" t="s">
        <v>3</v>
      </c>
      <c r="BM589" s="1" t="s">
        <v>3</v>
      </c>
      <c r="BN589" s="1" t="s">
        <v>3</v>
      </c>
      <c r="BO589" s="1" t="s">
        <v>3</v>
      </c>
      <c r="BP589" s="1" t="s">
        <v>3</v>
      </c>
      <c r="BQ589" s="1"/>
      <c r="BR589" s="1"/>
      <c r="BS589" s="1"/>
      <c r="BT589" s="1"/>
      <c r="BU589" s="1"/>
      <c r="BV589" s="1"/>
      <c r="BW589" s="1"/>
      <c r="BX589" s="1">
        <v>0</v>
      </c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>
        <v>0</v>
      </c>
    </row>
    <row r="591" spans="1:206" x14ac:dyDescent="0.25">
      <c r="A591" s="3">
        <v>52</v>
      </c>
      <c r="B591" s="3">
        <f t="shared" ref="B591:G591" si="325">B606</f>
        <v>1</v>
      </c>
      <c r="C591" s="3">
        <f t="shared" si="325"/>
        <v>4</v>
      </c>
      <c r="D591" s="3">
        <f t="shared" si="325"/>
        <v>589</v>
      </c>
      <c r="E591" s="3">
        <f t="shared" si="325"/>
        <v>0</v>
      </c>
      <c r="F591" s="3" t="str">
        <f t="shared" si="325"/>
        <v>2</v>
      </c>
      <c r="G591" s="3" t="str">
        <f t="shared" si="325"/>
        <v>Монтажные работы</v>
      </c>
      <c r="H591" s="3"/>
      <c r="I591" s="3"/>
      <c r="J591" s="3"/>
      <c r="K591" s="3"/>
      <c r="L591" s="3"/>
      <c r="M591" s="3"/>
      <c r="N591" s="3"/>
      <c r="O591" s="3">
        <f t="shared" ref="O591:AT591" si="326">O606</f>
        <v>2951.37</v>
      </c>
      <c r="P591" s="3">
        <f t="shared" si="326"/>
        <v>116.48</v>
      </c>
      <c r="Q591" s="3">
        <f t="shared" si="326"/>
        <v>2535.34</v>
      </c>
      <c r="R591" s="3">
        <f t="shared" si="326"/>
        <v>210.84</v>
      </c>
      <c r="S591" s="3">
        <f t="shared" si="326"/>
        <v>299.55</v>
      </c>
      <c r="T591" s="3">
        <f t="shared" si="326"/>
        <v>0</v>
      </c>
      <c r="U591" s="3">
        <f t="shared" si="326"/>
        <v>31.135359999999999</v>
      </c>
      <c r="V591" s="3">
        <f t="shared" si="326"/>
        <v>15.61688</v>
      </c>
      <c r="W591" s="3">
        <f t="shared" si="326"/>
        <v>0</v>
      </c>
      <c r="X591" s="3">
        <f t="shared" si="326"/>
        <v>484.87</v>
      </c>
      <c r="Y591" s="3">
        <f t="shared" si="326"/>
        <v>331.75</v>
      </c>
      <c r="Z591" s="3">
        <f t="shared" si="326"/>
        <v>0</v>
      </c>
      <c r="AA591" s="3">
        <f t="shared" si="326"/>
        <v>0</v>
      </c>
      <c r="AB591" s="3">
        <f t="shared" si="326"/>
        <v>2951.37</v>
      </c>
      <c r="AC591" s="3">
        <f t="shared" si="326"/>
        <v>116.48</v>
      </c>
      <c r="AD591" s="3">
        <f t="shared" si="326"/>
        <v>2535.34</v>
      </c>
      <c r="AE591" s="3">
        <f t="shared" si="326"/>
        <v>210.84</v>
      </c>
      <c r="AF591" s="3">
        <f t="shared" si="326"/>
        <v>299.55</v>
      </c>
      <c r="AG591" s="3">
        <f t="shared" si="326"/>
        <v>0</v>
      </c>
      <c r="AH591" s="3">
        <f t="shared" si="326"/>
        <v>31.135359999999999</v>
      </c>
      <c r="AI591" s="3">
        <f t="shared" si="326"/>
        <v>15.61688</v>
      </c>
      <c r="AJ591" s="3">
        <f t="shared" si="326"/>
        <v>0</v>
      </c>
      <c r="AK591" s="3">
        <f t="shared" si="326"/>
        <v>484.87</v>
      </c>
      <c r="AL591" s="3">
        <f t="shared" si="326"/>
        <v>331.75</v>
      </c>
      <c r="AM591" s="3">
        <f t="shared" si="326"/>
        <v>0</v>
      </c>
      <c r="AN591" s="3">
        <f t="shared" si="326"/>
        <v>0</v>
      </c>
      <c r="AO591" s="3">
        <f t="shared" si="326"/>
        <v>0</v>
      </c>
      <c r="AP591" s="3">
        <f t="shared" si="326"/>
        <v>0</v>
      </c>
      <c r="AQ591" s="3">
        <f t="shared" si="326"/>
        <v>0</v>
      </c>
      <c r="AR591" s="3">
        <f t="shared" si="326"/>
        <v>3767.99</v>
      </c>
      <c r="AS591" s="3">
        <f t="shared" si="326"/>
        <v>0</v>
      </c>
      <c r="AT591" s="3">
        <f t="shared" si="326"/>
        <v>3767.99</v>
      </c>
      <c r="AU591" s="3">
        <f t="shared" ref="AU591:BZ591" si="327">AU606</f>
        <v>0</v>
      </c>
      <c r="AV591" s="3">
        <f t="shared" si="327"/>
        <v>116.48</v>
      </c>
      <c r="AW591" s="3">
        <f t="shared" si="327"/>
        <v>116.48</v>
      </c>
      <c r="AX591" s="3">
        <f t="shared" si="327"/>
        <v>0</v>
      </c>
      <c r="AY591" s="3">
        <f t="shared" si="327"/>
        <v>116.48</v>
      </c>
      <c r="AZ591" s="3">
        <f t="shared" si="327"/>
        <v>0</v>
      </c>
      <c r="BA591" s="3">
        <f t="shared" si="327"/>
        <v>0</v>
      </c>
      <c r="BB591" s="3">
        <f t="shared" si="327"/>
        <v>0</v>
      </c>
      <c r="BC591" s="3">
        <f t="shared" si="327"/>
        <v>0</v>
      </c>
      <c r="BD591" s="3">
        <f t="shared" si="327"/>
        <v>0</v>
      </c>
      <c r="BE591" s="3">
        <f t="shared" si="327"/>
        <v>0</v>
      </c>
      <c r="BF591" s="3">
        <f t="shared" si="327"/>
        <v>0</v>
      </c>
      <c r="BG591" s="3">
        <f t="shared" si="327"/>
        <v>0</v>
      </c>
      <c r="BH591" s="3">
        <f t="shared" si="327"/>
        <v>0</v>
      </c>
      <c r="BI591" s="3">
        <f t="shared" si="327"/>
        <v>0</v>
      </c>
      <c r="BJ591" s="3">
        <f t="shared" si="327"/>
        <v>0</v>
      </c>
      <c r="BK591" s="3">
        <f t="shared" si="327"/>
        <v>0</v>
      </c>
      <c r="BL591" s="3">
        <f t="shared" si="327"/>
        <v>0</v>
      </c>
      <c r="BM591" s="3">
        <f t="shared" si="327"/>
        <v>0</v>
      </c>
      <c r="BN591" s="3">
        <f t="shared" si="327"/>
        <v>0</v>
      </c>
      <c r="BO591" s="3">
        <f t="shared" si="327"/>
        <v>0</v>
      </c>
      <c r="BP591" s="3">
        <f t="shared" si="327"/>
        <v>0</v>
      </c>
      <c r="BQ591" s="3">
        <f t="shared" si="327"/>
        <v>0</v>
      </c>
      <c r="BR591" s="3">
        <f t="shared" si="327"/>
        <v>0</v>
      </c>
      <c r="BS591" s="3">
        <f t="shared" si="327"/>
        <v>0</v>
      </c>
      <c r="BT591" s="3">
        <f t="shared" si="327"/>
        <v>0</v>
      </c>
      <c r="BU591" s="3">
        <f t="shared" si="327"/>
        <v>0</v>
      </c>
      <c r="BV591" s="3">
        <f t="shared" si="327"/>
        <v>0</v>
      </c>
      <c r="BW591" s="3">
        <f t="shared" si="327"/>
        <v>0</v>
      </c>
      <c r="BX591" s="3">
        <f t="shared" si="327"/>
        <v>0</v>
      </c>
      <c r="BY591" s="3">
        <f t="shared" si="327"/>
        <v>0</v>
      </c>
      <c r="BZ591" s="3">
        <f t="shared" si="327"/>
        <v>0</v>
      </c>
      <c r="CA591" s="3">
        <f t="shared" ref="CA591:DF591" si="328">CA606</f>
        <v>3767.99</v>
      </c>
      <c r="CB591" s="3">
        <f t="shared" si="328"/>
        <v>0</v>
      </c>
      <c r="CC591" s="3">
        <f t="shared" si="328"/>
        <v>3767.99</v>
      </c>
      <c r="CD591" s="3">
        <f t="shared" si="328"/>
        <v>0</v>
      </c>
      <c r="CE591" s="3">
        <f t="shared" si="328"/>
        <v>116.48</v>
      </c>
      <c r="CF591" s="3">
        <f t="shared" si="328"/>
        <v>116.48</v>
      </c>
      <c r="CG591" s="3">
        <f t="shared" si="328"/>
        <v>0</v>
      </c>
      <c r="CH591" s="3">
        <f t="shared" si="328"/>
        <v>116.48</v>
      </c>
      <c r="CI591" s="3">
        <f t="shared" si="328"/>
        <v>0</v>
      </c>
      <c r="CJ591" s="3">
        <f t="shared" si="328"/>
        <v>0</v>
      </c>
      <c r="CK591" s="3">
        <f t="shared" si="328"/>
        <v>0</v>
      </c>
      <c r="CL591" s="3">
        <f t="shared" si="328"/>
        <v>0</v>
      </c>
      <c r="CM591" s="3">
        <f t="shared" si="328"/>
        <v>0</v>
      </c>
      <c r="CN591" s="3">
        <f t="shared" si="328"/>
        <v>0</v>
      </c>
      <c r="CO591" s="3">
        <f t="shared" si="328"/>
        <v>0</v>
      </c>
      <c r="CP591" s="3">
        <f t="shared" si="328"/>
        <v>0</v>
      </c>
      <c r="CQ591" s="3">
        <f t="shared" si="328"/>
        <v>0</v>
      </c>
      <c r="CR591" s="3">
        <f t="shared" si="328"/>
        <v>0</v>
      </c>
      <c r="CS591" s="3">
        <f t="shared" si="328"/>
        <v>0</v>
      </c>
      <c r="CT591" s="3">
        <f t="shared" si="328"/>
        <v>0</v>
      </c>
      <c r="CU591" s="3">
        <f t="shared" si="328"/>
        <v>0</v>
      </c>
      <c r="CV591" s="3">
        <f t="shared" si="328"/>
        <v>0</v>
      </c>
      <c r="CW591" s="3">
        <f t="shared" si="328"/>
        <v>0</v>
      </c>
      <c r="CX591" s="3">
        <f t="shared" si="328"/>
        <v>0</v>
      </c>
      <c r="CY591" s="3">
        <f t="shared" si="328"/>
        <v>0</v>
      </c>
      <c r="CZ591" s="3">
        <f t="shared" si="328"/>
        <v>0</v>
      </c>
      <c r="DA591" s="3">
        <f t="shared" si="328"/>
        <v>0</v>
      </c>
      <c r="DB591" s="3">
        <f t="shared" si="328"/>
        <v>0</v>
      </c>
      <c r="DC591" s="3">
        <f t="shared" si="328"/>
        <v>0</v>
      </c>
      <c r="DD591" s="3">
        <f t="shared" si="328"/>
        <v>0</v>
      </c>
      <c r="DE591" s="3">
        <f t="shared" si="328"/>
        <v>0</v>
      </c>
      <c r="DF591" s="3">
        <f t="shared" si="328"/>
        <v>0</v>
      </c>
      <c r="DG591" s="4">
        <f t="shared" ref="DG591:EL591" si="329">DG606</f>
        <v>30560.74</v>
      </c>
      <c r="DH591" s="4">
        <f t="shared" si="329"/>
        <v>1218.68</v>
      </c>
      <c r="DI591" s="4">
        <f t="shared" si="329"/>
        <v>19403.400000000001</v>
      </c>
      <c r="DJ591" s="4">
        <f t="shared" si="329"/>
        <v>6995.6</v>
      </c>
      <c r="DK591" s="4">
        <f t="shared" si="329"/>
        <v>9938.66</v>
      </c>
      <c r="DL591" s="4">
        <f t="shared" si="329"/>
        <v>0</v>
      </c>
      <c r="DM591" s="4">
        <f t="shared" si="329"/>
        <v>31.135359999999999</v>
      </c>
      <c r="DN591" s="4">
        <f t="shared" si="329"/>
        <v>15.61688</v>
      </c>
      <c r="DO591" s="4">
        <f t="shared" si="329"/>
        <v>0</v>
      </c>
      <c r="DP591" s="4">
        <f t="shared" si="329"/>
        <v>16087.53</v>
      </c>
      <c r="DQ591" s="4">
        <f t="shared" si="329"/>
        <v>11007.27</v>
      </c>
      <c r="DR591" s="4">
        <f t="shared" si="329"/>
        <v>0</v>
      </c>
      <c r="DS591" s="4">
        <f t="shared" si="329"/>
        <v>0</v>
      </c>
      <c r="DT591" s="4">
        <f t="shared" si="329"/>
        <v>30560.74</v>
      </c>
      <c r="DU591" s="4">
        <f t="shared" si="329"/>
        <v>1218.68</v>
      </c>
      <c r="DV591" s="4">
        <f t="shared" si="329"/>
        <v>19403.400000000001</v>
      </c>
      <c r="DW591" s="4">
        <f t="shared" si="329"/>
        <v>6995.6</v>
      </c>
      <c r="DX591" s="4">
        <f t="shared" si="329"/>
        <v>9938.66</v>
      </c>
      <c r="DY591" s="4">
        <f t="shared" si="329"/>
        <v>0</v>
      </c>
      <c r="DZ591" s="4">
        <f t="shared" si="329"/>
        <v>31.135359999999999</v>
      </c>
      <c r="EA591" s="4">
        <f t="shared" si="329"/>
        <v>15.61688</v>
      </c>
      <c r="EB591" s="4">
        <f t="shared" si="329"/>
        <v>0</v>
      </c>
      <c r="EC591" s="4">
        <f t="shared" si="329"/>
        <v>16087.53</v>
      </c>
      <c r="ED591" s="4">
        <f t="shared" si="329"/>
        <v>11007.27</v>
      </c>
      <c r="EE591" s="4">
        <f t="shared" si="329"/>
        <v>0</v>
      </c>
      <c r="EF591" s="4">
        <f t="shared" si="329"/>
        <v>0</v>
      </c>
      <c r="EG591" s="4">
        <f t="shared" si="329"/>
        <v>0</v>
      </c>
      <c r="EH591" s="4">
        <f t="shared" si="329"/>
        <v>0</v>
      </c>
      <c r="EI591" s="4">
        <f t="shared" si="329"/>
        <v>0</v>
      </c>
      <c r="EJ591" s="4">
        <f t="shared" si="329"/>
        <v>57655.54</v>
      </c>
      <c r="EK591" s="4">
        <f t="shared" si="329"/>
        <v>0</v>
      </c>
      <c r="EL591" s="4">
        <f t="shared" si="329"/>
        <v>57655.54</v>
      </c>
      <c r="EM591" s="4">
        <f t="shared" ref="EM591:FR591" si="330">EM606</f>
        <v>0</v>
      </c>
      <c r="EN591" s="4">
        <f t="shared" si="330"/>
        <v>1218.68</v>
      </c>
      <c r="EO591" s="4">
        <f t="shared" si="330"/>
        <v>1218.68</v>
      </c>
      <c r="EP591" s="4">
        <f t="shared" si="330"/>
        <v>0</v>
      </c>
      <c r="EQ591" s="4">
        <f t="shared" si="330"/>
        <v>1218.68</v>
      </c>
      <c r="ER591" s="4">
        <f t="shared" si="330"/>
        <v>0</v>
      </c>
      <c r="ES591" s="4">
        <f t="shared" si="330"/>
        <v>0</v>
      </c>
      <c r="ET591" s="4">
        <f t="shared" si="330"/>
        <v>0</v>
      </c>
      <c r="EU591" s="4">
        <f t="shared" si="330"/>
        <v>0</v>
      </c>
      <c r="EV591" s="4">
        <f t="shared" si="330"/>
        <v>0</v>
      </c>
      <c r="EW591" s="4">
        <f t="shared" si="330"/>
        <v>0</v>
      </c>
      <c r="EX591" s="4">
        <f t="shared" si="330"/>
        <v>0</v>
      </c>
      <c r="EY591" s="4">
        <f t="shared" si="330"/>
        <v>0</v>
      </c>
      <c r="EZ591" s="4">
        <f t="shared" si="330"/>
        <v>0</v>
      </c>
      <c r="FA591" s="4">
        <f t="shared" si="330"/>
        <v>0</v>
      </c>
      <c r="FB591" s="4">
        <f t="shared" si="330"/>
        <v>0</v>
      </c>
      <c r="FC591" s="4">
        <f t="shared" si="330"/>
        <v>0</v>
      </c>
      <c r="FD591" s="4">
        <f t="shared" si="330"/>
        <v>0</v>
      </c>
      <c r="FE591" s="4">
        <f t="shared" si="330"/>
        <v>0</v>
      </c>
      <c r="FF591" s="4">
        <f t="shared" si="330"/>
        <v>0</v>
      </c>
      <c r="FG591" s="4">
        <f t="shared" si="330"/>
        <v>0</v>
      </c>
      <c r="FH591" s="4">
        <f t="shared" si="330"/>
        <v>0</v>
      </c>
      <c r="FI591" s="4">
        <f t="shared" si="330"/>
        <v>0</v>
      </c>
      <c r="FJ591" s="4">
        <f t="shared" si="330"/>
        <v>0</v>
      </c>
      <c r="FK591" s="4">
        <f t="shared" si="330"/>
        <v>0</v>
      </c>
      <c r="FL591" s="4">
        <f t="shared" si="330"/>
        <v>0</v>
      </c>
      <c r="FM591" s="4">
        <f t="shared" si="330"/>
        <v>0</v>
      </c>
      <c r="FN591" s="4">
        <f t="shared" si="330"/>
        <v>0</v>
      </c>
      <c r="FO591" s="4">
        <f t="shared" si="330"/>
        <v>0</v>
      </c>
      <c r="FP591" s="4">
        <f t="shared" si="330"/>
        <v>0</v>
      </c>
      <c r="FQ591" s="4">
        <f t="shared" si="330"/>
        <v>0</v>
      </c>
      <c r="FR591" s="4">
        <f t="shared" si="330"/>
        <v>0</v>
      </c>
      <c r="FS591" s="4">
        <f t="shared" ref="FS591:GX591" si="331">FS606</f>
        <v>57655.54</v>
      </c>
      <c r="FT591" s="4">
        <f t="shared" si="331"/>
        <v>0</v>
      </c>
      <c r="FU591" s="4">
        <f t="shared" si="331"/>
        <v>57655.54</v>
      </c>
      <c r="FV591" s="4">
        <f t="shared" si="331"/>
        <v>0</v>
      </c>
      <c r="FW591" s="4">
        <f t="shared" si="331"/>
        <v>1218.68</v>
      </c>
      <c r="FX591" s="4">
        <f t="shared" si="331"/>
        <v>1218.68</v>
      </c>
      <c r="FY591" s="4">
        <f t="shared" si="331"/>
        <v>0</v>
      </c>
      <c r="FZ591" s="4">
        <f t="shared" si="331"/>
        <v>1218.68</v>
      </c>
      <c r="GA591" s="4">
        <f t="shared" si="331"/>
        <v>0</v>
      </c>
      <c r="GB591" s="4">
        <f t="shared" si="331"/>
        <v>0</v>
      </c>
      <c r="GC591" s="4">
        <f t="shared" si="331"/>
        <v>0</v>
      </c>
      <c r="GD591" s="4">
        <f t="shared" si="331"/>
        <v>0</v>
      </c>
      <c r="GE591" s="4">
        <f t="shared" si="331"/>
        <v>0</v>
      </c>
      <c r="GF591" s="4">
        <f t="shared" si="331"/>
        <v>0</v>
      </c>
      <c r="GG591" s="4">
        <f t="shared" si="331"/>
        <v>0</v>
      </c>
      <c r="GH591" s="4">
        <f t="shared" si="331"/>
        <v>0</v>
      </c>
      <c r="GI591" s="4">
        <f t="shared" si="331"/>
        <v>0</v>
      </c>
      <c r="GJ591" s="4">
        <f t="shared" si="331"/>
        <v>0</v>
      </c>
      <c r="GK591" s="4">
        <f t="shared" si="331"/>
        <v>0</v>
      </c>
      <c r="GL591" s="4">
        <f t="shared" si="331"/>
        <v>0</v>
      </c>
      <c r="GM591" s="4">
        <f t="shared" si="331"/>
        <v>0</v>
      </c>
      <c r="GN591" s="4">
        <f t="shared" si="331"/>
        <v>0</v>
      </c>
      <c r="GO591" s="4">
        <f t="shared" si="331"/>
        <v>0</v>
      </c>
      <c r="GP591" s="4">
        <f t="shared" si="331"/>
        <v>0</v>
      </c>
      <c r="GQ591" s="4">
        <f t="shared" si="331"/>
        <v>0</v>
      </c>
      <c r="GR591" s="4">
        <f t="shared" si="331"/>
        <v>0</v>
      </c>
      <c r="GS591" s="4">
        <f t="shared" si="331"/>
        <v>0</v>
      </c>
      <c r="GT591" s="4">
        <f t="shared" si="331"/>
        <v>0</v>
      </c>
      <c r="GU591" s="4">
        <f t="shared" si="331"/>
        <v>0</v>
      </c>
      <c r="GV591" s="4">
        <f t="shared" si="331"/>
        <v>0</v>
      </c>
      <c r="GW591" s="4">
        <f t="shared" si="331"/>
        <v>0</v>
      </c>
      <c r="GX591" s="4">
        <f t="shared" si="331"/>
        <v>0</v>
      </c>
    </row>
    <row r="593" spans="1:255" x14ac:dyDescent="0.25">
      <c r="A593" s="2">
        <v>17</v>
      </c>
      <c r="B593" s="2">
        <v>1</v>
      </c>
      <c r="C593" s="2">
        <f>ROW(SmtRes!A373)</f>
        <v>373</v>
      </c>
      <c r="D593" s="2">
        <f>ROW(EtalonRes!A373)</f>
        <v>373</v>
      </c>
      <c r="E593" s="2" t="s">
        <v>38</v>
      </c>
      <c r="F593" s="2" t="s">
        <v>205</v>
      </c>
      <c r="G593" s="2" t="s">
        <v>206</v>
      </c>
      <c r="H593" s="2" t="s">
        <v>207</v>
      </c>
      <c r="I593" s="2">
        <f>ROUND(50/100,9)</f>
        <v>0.5</v>
      </c>
      <c r="J593" s="2">
        <v>0</v>
      </c>
      <c r="K593" s="2"/>
      <c r="L593" s="2"/>
      <c r="M593" s="2"/>
      <c r="N593" s="2"/>
      <c r="O593" s="2">
        <f t="shared" ref="O593:O604" si="332">ROUND(CP593,2)</f>
        <v>195.99</v>
      </c>
      <c r="P593" s="2">
        <f t="shared" ref="P593:P604" si="333">ROUND(CQ593*I593,2)</f>
        <v>0.51</v>
      </c>
      <c r="Q593" s="2">
        <f t="shared" ref="Q593:Q604" si="334">ROUND(CR593*I593,2)</f>
        <v>169.98</v>
      </c>
      <c r="R593" s="2">
        <f t="shared" ref="R593:R604" si="335">ROUND(CS593*I593,2)</f>
        <v>0</v>
      </c>
      <c r="S593" s="2">
        <f t="shared" ref="S593:S604" si="336">ROUND(CT593*I593,2)</f>
        <v>25.5</v>
      </c>
      <c r="T593" s="2">
        <f t="shared" ref="T593:T604" si="337">ROUND(CU593*I593,2)</f>
        <v>0</v>
      </c>
      <c r="U593" s="2">
        <f t="shared" ref="U593:U604" si="338">CV593*I593</f>
        <v>2.65</v>
      </c>
      <c r="V593" s="2">
        <f t="shared" ref="V593:V604" si="339">CW593*I593</f>
        <v>0</v>
      </c>
      <c r="W593" s="2">
        <f t="shared" ref="W593:W604" si="340">ROUND(CX593*I593,2)</f>
        <v>0</v>
      </c>
      <c r="X593" s="2">
        <f t="shared" ref="X593:X604" si="341">ROUND(CY593,2)</f>
        <v>24.23</v>
      </c>
      <c r="Y593" s="2">
        <f t="shared" ref="Y593:Y604" si="342">ROUND(CZ593,2)</f>
        <v>16.579999999999998</v>
      </c>
      <c r="Z593" s="2"/>
      <c r="AA593" s="2">
        <v>51613416</v>
      </c>
      <c r="AB593" s="2">
        <f t="shared" ref="AB593:AB604" si="343">ROUND((AC593+AD593+AF593),6)</f>
        <v>391.97</v>
      </c>
      <c r="AC593" s="2">
        <f t="shared" ref="AC593:AC604" si="344">ROUND((ES593),6)</f>
        <v>1.02</v>
      </c>
      <c r="AD593" s="2">
        <f t="shared" ref="AD593:AD604" si="345">ROUND((((ET593)-(EU593))+AE593),6)</f>
        <v>339.96</v>
      </c>
      <c r="AE593" s="2">
        <f t="shared" ref="AE593:AE604" si="346">ROUND((EU593),6)</f>
        <v>0</v>
      </c>
      <c r="AF593" s="2">
        <f t="shared" ref="AF593:AF604" si="347">ROUND((EV593),6)</f>
        <v>50.99</v>
      </c>
      <c r="AG593" s="2">
        <f t="shared" ref="AG593:AG604" si="348">ROUND((AP593),6)</f>
        <v>0</v>
      </c>
      <c r="AH593" s="2">
        <f t="shared" ref="AH593:AH604" si="349">(EW593)</f>
        <v>5.3</v>
      </c>
      <c r="AI593" s="2">
        <f t="shared" ref="AI593:AI604" si="350">(EX593)</f>
        <v>0</v>
      </c>
      <c r="AJ593" s="2">
        <f t="shared" ref="AJ593:AJ604" si="351">(AS593)</f>
        <v>0</v>
      </c>
      <c r="AK593" s="2">
        <v>391.97</v>
      </c>
      <c r="AL593" s="2">
        <v>1.02</v>
      </c>
      <c r="AM593" s="2">
        <v>339.96</v>
      </c>
      <c r="AN593" s="2">
        <v>0</v>
      </c>
      <c r="AO593" s="2">
        <v>50.99</v>
      </c>
      <c r="AP593" s="2">
        <v>0</v>
      </c>
      <c r="AQ593" s="2">
        <v>5.3</v>
      </c>
      <c r="AR593" s="2">
        <v>0</v>
      </c>
      <c r="AS593" s="2">
        <v>0</v>
      </c>
      <c r="AT593" s="2">
        <v>95</v>
      </c>
      <c r="AU593" s="2">
        <v>65</v>
      </c>
      <c r="AV593" s="2">
        <v>1</v>
      </c>
      <c r="AW593" s="2">
        <v>1</v>
      </c>
      <c r="AX593" s="2"/>
      <c r="AY593" s="2"/>
      <c r="AZ593" s="2">
        <v>1</v>
      </c>
      <c r="BA593" s="2">
        <v>1</v>
      </c>
      <c r="BB593" s="2">
        <v>1</v>
      </c>
      <c r="BC593" s="2">
        <v>1</v>
      </c>
      <c r="BD593" s="2" t="s">
        <v>3</v>
      </c>
      <c r="BE593" s="2" t="s">
        <v>3</v>
      </c>
      <c r="BF593" s="2" t="s">
        <v>3</v>
      </c>
      <c r="BG593" s="2" t="s">
        <v>3</v>
      </c>
      <c r="BH593" s="2">
        <v>0</v>
      </c>
      <c r="BI593" s="2">
        <v>2</v>
      </c>
      <c r="BJ593" s="2" t="s">
        <v>208</v>
      </c>
      <c r="BK593" s="2"/>
      <c r="BL593" s="2"/>
      <c r="BM593" s="2">
        <v>108001</v>
      </c>
      <c r="BN593" s="2">
        <v>0</v>
      </c>
      <c r="BO593" s="2" t="s">
        <v>3</v>
      </c>
      <c r="BP593" s="2">
        <v>0</v>
      </c>
      <c r="BQ593" s="2">
        <v>3</v>
      </c>
      <c r="BR593" s="2">
        <v>0</v>
      </c>
      <c r="BS593" s="2">
        <v>1</v>
      </c>
      <c r="BT593" s="2">
        <v>1</v>
      </c>
      <c r="BU593" s="2">
        <v>1</v>
      </c>
      <c r="BV593" s="2">
        <v>1</v>
      </c>
      <c r="BW593" s="2">
        <v>1</v>
      </c>
      <c r="BX593" s="2">
        <v>1</v>
      </c>
      <c r="BY593" s="2" t="s">
        <v>3</v>
      </c>
      <c r="BZ593" s="2">
        <v>95</v>
      </c>
      <c r="CA593" s="2">
        <v>65</v>
      </c>
      <c r="CB593" s="2"/>
      <c r="CC593" s="2"/>
      <c r="CD593" s="2"/>
      <c r="CE593" s="2">
        <v>0</v>
      </c>
      <c r="CF593" s="2">
        <v>0</v>
      </c>
      <c r="CG593" s="2">
        <v>0</v>
      </c>
      <c r="CH593" s="2"/>
      <c r="CI593" s="2"/>
      <c r="CJ593" s="2"/>
      <c r="CK593" s="2"/>
      <c r="CL593" s="2"/>
      <c r="CM593" s="2">
        <v>0</v>
      </c>
      <c r="CN593" s="2" t="s">
        <v>3</v>
      </c>
      <c r="CO593" s="2">
        <v>0</v>
      </c>
      <c r="CP593" s="2">
        <f t="shared" ref="CP593:CP604" si="352">(P593+Q593+S593)</f>
        <v>195.99</v>
      </c>
      <c r="CQ593" s="2">
        <f t="shared" ref="CQ593:CQ604" si="353">AC593*BC593</f>
        <v>1.02</v>
      </c>
      <c r="CR593" s="2">
        <f t="shared" ref="CR593:CR604" si="354">AD593*BB593</f>
        <v>339.96</v>
      </c>
      <c r="CS593" s="2">
        <f t="shared" ref="CS593:CS604" si="355">AE593*BS593</f>
        <v>0</v>
      </c>
      <c r="CT593" s="2">
        <f t="shared" ref="CT593:CT604" si="356">AF593*BA593</f>
        <v>50.99</v>
      </c>
      <c r="CU593" s="2">
        <f t="shared" ref="CU593:CU604" si="357">AG593</f>
        <v>0</v>
      </c>
      <c r="CV593" s="2">
        <f t="shared" ref="CV593:CV604" si="358">AH593</f>
        <v>5.3</v>
      </c>
      <c r="CW593" s="2">
        <f t="shared" ref="CW593:CW604" si="359">AI593</f>
        <v>0</v>
      </c>
      <c r="CX593" s="2">
        <f t="shared" ref="CX593:CX604" si="360">AJ593</f>
        <v>0</v>
      </c>
      <c r="CY593" s="2">
        <f t="shared" ref="CY593:CY604" si="361">(((S593+R593)*AT593)/100)</f>
        <v>24.225000000000001</v>
      </c>
      <c r="CZ593" s="2">
        <f t="shared" ref="CZ593:CZ604" si="362">(((S593+R593)*AU593)/100)</f>
        <v>16.574999999999999</v>
      </c>
      <c r="DA593" s="2"/>
      <c r="DB593" s="2"/>
      <c r="DC593" s="2" t="s">
        <v>3</v>
      </c>
      <c r="DD593" s="2" t="s">
        <v>3</v>
      </c>
      <c r="DE593" s="2" t="s">
        <v>3</v>
      </c>
      <c r="DF593" s="2" t="s">
        <v>3</v>
      </c>
      <c r="DG593" s="2" t="s">
        <v>3</v>
      </c>
      <c r="DH593" s="2" t="s">
        <v>3</v>
      </c>
      <c r="DI593" s="2" t="s">
        <v>3</v>
      </c>
      <c r="DJ593" s="2" t="s">
        <v>3</v>
      </c>
      <c r="DK593" s="2" t="s">
        <v>3</v>
      </c>
      <c r="DL593" s="2" t="s">
        <v>3</v>
      </c>
      <c r="DM593" s="2" t="s">
        <v>3</v>
      </c>
      <c r="DN593" s="2">
        <v>0</v>
      </c>
      <c r="DO593" s="2">
        <v>0</v>
      </c>
      <c r="DP593" s="2">
        <v>1</v>
      </c>
      <c r="DQ593" s="2">
        <v>1</v>
      </c>
      <c r="DR593" s="2"/>
      <c r="DS593" s="2"/>
      <c r="DT593" s="2"/>
      <c r="DU593" s="2">
        <v>1013</v>
      </c>
      <c r="DV593" s="2" t="s">
        <v>207</v>
      </c>
      <c r="DW593" s="2" t="s">
        <v>207</v>
      </c>
      <c r="DX593" s="2">
        <v>1</v>
      </c>
      <c r="DY593" s="2"/>
      <c r="DZ593" s="2" t="s">
        <v>3</v>
      </c>
      <c r="EA593" s="2" t="s">
        <v>3</v>
      </c>
      <c r="EB593" s="2" t="s">
        <v>3</v>
      </c>
      <c r="EC593" s="2" t="s">
        <v>3</v>
      </c>
      <c r="ED593" s="2"/>
      <c r="EE593" s="2">
        <v>51133480</v>
      </c>
      <c r="EF593" s="2">
        <v>3</v>
      </c>
      <c r="EG593" s="2" t="s">
        <v>101</v>
      </c>
      <c r="EH593" s="2">
        <v>0</v>
      </c>
      <c r="EI593" s="2" t="s">
        <v>3</v>
      </c>
      <c r="EJ593" s="2">
        <v>2</v>
      </c>
      <c r="EK593" s="2">
        <v>108001</v>
      </c>
      <c r="EL593" s="2" t="s">
        <v>102</v>
      </c>
      <c r="EM593" s="2" t="s">
        <v>103</v>
      </c>
      <c r="EN593" s="2"/>
      <c r="EO593" s="2" t="s">
        <v>3</v>
      </c>
      <c r="EP593" s="2"/>
      <c r="EQ593" s="2">
        <v>0</v>
      </c>
      <c r="ER593" s="2">
        <v>391.97</v>
      </c>
      <c r="ES593" s="2">
        <v>1.02</v>
      </c>
      <c r="ET593" s="2">
        <v>339.96</v>
      </c>
      <c r="EU593" s="2">
        <v>0</v>
      </c>
      <c r="EV593" s="2">
        <v>50.99</v>
      </c>
      <c r="EW593" s="2">
        <v>5.3</v>
      </c>
      <c r="EX593" s="2">
        <v>0</v>
      </c>
      <c r="EY593" s="2">
        <v>0</v>
      </c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>
        <v>0</v>
      </c>
      <c r="FR593" s="2">
        <f t="shared" ref="FR593:FR604" si="363">ROUND(IF(AND(BH593=3,BI593=3),P593,0),2)</f>
        <v>0</v>
      </c>
      <c r="FS593" s="2">
        <v>0</v>
      </c>
      <c r="FT593" s="2"/>
      <c r="FU593" s="2"/>
      <c r="FV593" s="2"/>
      <c r="FW593" s="2"/>
      <c r="FX593" s="2">
        <v>95</v>
      </c>
      <c r="FY593" s="2">
        <v>65</v>
      </c>
      <c r="FZ593" s="2"/>
      <c r="GA593" s="2" t="s">
        <v>3</v>
      </c>
      <c r="GB593" s="2"/>
      <c r="GC593" s="2"/>
      <c r="GD593" s="2">
        <v>1</v>
      </c>
      <c r="GE593" s="2"/>
      <c r="GF593" s="2">
        <v>-1212775463</v>
      </c>
      <c r="GG593" s="2">
        <v>2</v>
      </c>
      <c r="GH593" s="2">
        <v>1</v>
      </c>
      <c r="GI593" s="2">
        <v>-2</v>
      </c>
      <c r="GJ593" s="2">
        <v>0</v>
      </c>
      <c r="GK593" s="2">
        <v>0</v>
      </c>
      <c r="GL593" s="2">
        <f t="shared" ref="GL593:GL604" si="364">ROUND(IF(AND(BH593=3,BI593=3,FS593&lt;&gt;0),P593,0),2)</f>
        <v>0</v>
      </c>
      <c r="GM593" s="2">
        <f t="shared" ref="GM593:GM604" si="365">ROUND(O593+X593+Y593,2)+GX593</f>
        <v>236.8</v>
      </c>
      <c r="GN593" s="2">
        <f t="shared" ref="GN593:GN604" si="366">IF(OR(BI593=0,BI593=1),ROUND(O593+X593+Y593,2),0)</f>
        <v>0</v>
      </c>
      <c r="GO593" s="2">
        <f t="shared" ref="GO593:GO604" si="367">IF(BI593=2,ROUND(O593+X593+Y593,2),0)</f>
        <v>236.8</v>
      </c>
      <c r="GP593" s="2">
        <f t="shared" ref="GP593:GP604" si="368">IF(BI593=4,ROUND(O593+X593+Y593,2)+GX593,0)</f>
        <v>0</v>
      </c>
      <c r="GQ593" s="2"/>
      <c r="GR593" s="2">
        <v>0</v>
      </c>
      <c r="GS593" s="2">
        <v>3</v>
      </c>
      <c r="GT593" s="2">
        <v>0</v>
      </c>
      <c r="GU593" s="2" t="s">
        <v>3</v>
      </c>
      <c r="GV593" s="2">
        <f t="shared" ref="GV593:GV604" si="369">ROUND((GT593),6)</f>
        <v>0</v>
      </c>
      <c r="GW593" s="2">
        <v>1</v>
      </c>
      <c r="GX593" s="2">
        <f t="shared" ref="GX593:GX604" si="370">ROUND(HC593*I593,2)</f>
        <v>0</v>
      </c>
      <c r="GY593" s="2"/>
      <c r="GZ593" s="2"/>
      <c r="HA593" s="2">
        <v>0</v>
      </c>
      <c r="HB593" s="2">
        <v>0</v>
      </c>
      <c r="HC593" s="2">
        <f t="shared" ref="HC593:HC604" si="371">GV593*GW593</f>
        <v>0</v>
      </c>
      <c r="HD593" s="2"/>
      <c r="HE593" s="2" t="s">
        <v>3</v>
      </c>
      <c r="HF593" s="2" t="s">
        <v>3</v>
      </c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>
        <v>0</v>
      </c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x14ac:dyDescent="0.25">
      <c r="A594">
        <v>17</v>
      </c>
      <c r="B594">
        <v>1</v>
      </c>
      <c r="C594">
        <f>ROW(SmtRes!A376)</f>
        <v>376</v>
      </c>
      <c r="D594">
        <f>ROW(EtalonRes!A376)</f>
        <v>376</v>
      </c>
      <c r="E594" t="s">
        <v>38</v>
      </c>
      <c r="F594" t="s">
        <v>205</v>
      </c>
      <c r="G594" t="s">
        <v>206</v>
      </c>
      <c r="H594" t="s">
        <v>207</v>
      </c>
      <c r="I594">
        <f>ROUND(50/100,9)</f>
        <v>0.5</v>
      </c>
      <c r="J594">
        <v>0</v>
      </c>
      <c r="O594">
        <f t="shared" si="332"/>
        <v>2681.63</v>
      </c>
      <c r="P594">
        <f t="shared" si="333"/>
        <v>16.920000000000002</v>
      </c>
      <c r="Q594">
        <f t="shared" si="334"/>
        <v>1818.79</v>
      </c>
      <c r="R594">
        <f t="shared" si="335"/>
        <v>0</v>
      </c>
      <c r="S594">
        <f t="shared" si="336"/>
        <v>845.92</v>
      </c>
      <c r="T594">
        <f t="shared" si="337"/>
        <v>0</v>
      </c>
      <c r="U594">
        <f t="shared" si="338"/>
        <v>2.65</v>
      </c>
      <c r="V594">
        <f t="shared" si="339"/>
        <v>0</v>
      </c>
      <c r="W594">
        <f t="shared" si="340"/>
        <v>0</v>
      </c>
      <c r="X594">
        <f t="shared" si="341"/>
        <v>803.62</v>
      </c>
      <c r="Y594">
        <f t="shared" si="342"/>
        <v>549.85</v>
      </c>
      <c r="AA594">
        <v>51613430</v>
      </c>
      <c r="AB594">
        <f t="shared" si="343"/>
        <v>391.97</v>
      </c>
      <c r="AC594">
        <f t="shared" si="344"/>
        <v>1.02</v>
      </c>
      <c r="AD594">
        <f t="shared" si="345"/>
        <v>339.96</v>
      </c>
      <c r="AE594">
        <f t="shared" si="346"/>
        <v>0</v>
      </c>
      <c r="AF594">
        <f t="shared" si="347"/>
        <v>50.99</v>
      </c>
      <c r="AG594">
        <f t="shared" si="348"/>
        <v>0</v>
      </c>
      <c r="AH594">
        <f t="shared" si="349"/>
        <v>5.3</v>
      </c>
      <c r="AI594">
        <f t="shared" si="350"/>
        <v>0</v>
      </c>
      <c r="AJ594">
        <f t="shared" si="351"/>
        <v>0</v>
      </c>
      <c r="AK594">
        <v>391.97</v>
      </c>
      <c r="AL594">
        <v>1.02</v>
      </c>
      <c r="AM594">
        <v>339.96</v>
      </c>
      <c r="AN594">
        <v>0</v>
      </c>
      <c r="AO594">
        <v>50.99</v>
      </c>
      <c r="AP594">
        <v>0</v>
      </c>
      <c r="AQ594">
        <v>5.3</v>
      </c>
      <c r="AR594">
        <v>0</v>
      </c>
      <c r="AS594">
        <v>0</v>
      </c>
      <c r="AT594">
        <v>95</v>
      </c>
      <c r="AU594">
        <v>65</v>
      </c>
      <c r="AV594">
        <v>1</v>
      </c>
      <c r="AW594">
        <v>1</v>
      </c>
      <c r="AZ594">
        <v>1</v>
      </c>
      <c r="BA594">
        <v>33.18</v>
      </c>
      <c r="BB594">
        <v>10.7</v>
      </c>
      <c r="BC594">
        <v>33.17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208</v>
      </c>
      <c r="BM594">
        <v>108001</v>
      </c>
      <c r="BN594">
        <v>0</v>
      </c>
      <c r="BO594" t="s">
        <v>205</v>
      </c>
      <c r="BP594">
        <v>1</v>
      </c>
      <c r="BQ594">
        <v>3</v>
      </c>
      <c r="BR594">
        <v>0</v>
      </c>
      <c r="BS594">
        <v>33.18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95</v>
      </c>
      <c r="CA594">
        <v>65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52"/>
        <v>2681.63</v>
      </c>
      <c r="CQ594">
        <f t="shared" si="353"/>
        <v>33.833399999999997</v>
      </c>
      <c r="CR594">
        <f t="shared" si="354"/>
        <v>3637.5720000000001</v>
      </c>
      <c r="CS594">
        <f t="shared" si="355"/>
        <v>0</v>
      </c>
      <c r="CT594">
        <f t="shared" si="356"/>
        <v>1691.8481999999999</v>
      </c>
      <c r="CU594">
        <f t="shared" si="357"/>
        <v>0</v>
      </c>
      <c r="CV594">
        <f t="shared" si="358"/>
        <v>5.3</v>
      </c>
      <c r="CW594">
        <f t="shared" si="359"/>
        <v>0</v>
      </c>
      <c r="CX594">
        <f t="shared" si="360"/>
        <v>0</v>
      </c>
      <c r="CY594">
        <f t="shared" si="361"/>
        <v>803.62400000000002</v>
      </c>
      <c r="CZ594">
        <f t="shared" si="362"/>
        <v>549.84799999999996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207</v>
      </c>
      <c r="DW594" t="s">
        <v>207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51133480</v>
      </c>
      <c r="EF594">
        <v>3</v>
      </c>
      <c r="EG594" t="s">
        <v>101</v>
      </c>
      <c r="EH594">
        <v>0</v>
      </c>
      <c r="EI594" t="s">
        <v>3</v>
      </c>
      <c r="EJ594">
        <v>2</v>
      </c>
      <c r="EK594">
        <v>108001</v>
      </c>
      <c r="EL594" t="s">
        <v>102</v>
      </c>
      <c r="EM594" t="s">
        <v>103</v>
      </c>
      <c r="EO594" t="s">
        <v>3</v>
      </c>
      <c r="EQ594">
        <v>0</v>
      </c>
      <c r="ER594">
        <v>391.97</v>
      </c>
      <c r="ES594">
        <v>1.02</v>
      </c>
      <c r="ET594">
        <v>339.96</v>
      </c>
      <c r="EU594">
        <v>0</v>
      </c>
      <c r="EV594">
        <v>50.99</v>
      </c>
      <c r="EW594">
        <v>5.3</v>
      </c>
      <c r="EX594">
        <v>0</v>
      </c>
      <c r="EY594">
        <v>0</v>
      </c>
      <c r="FQ594">
        <v>0</v>
      </c>
      <c r="FR594">
        <f t="shared" si="363"/>
        <v>0</v>
      </c>
      <c r="FS594">
        <v>0</v>
      </c>
      <c r="FX594">
        <v>95</v>
      </c>
      <c r="FY594">
        <v>65</v>
      </c>
      <c r="GA594" t="s">
        <v>3</v>
      </c>
      <c r="GD594">
        <v>1</v>
      </c>
      <c r="GF594">
        <v>-1212775463</v>
      </c>
      <c r="GG594">
        <v>2</v>
      </c>
      <c r="GH594">
        <v>1</v>
      </c>
      <c r="GI594">
        <v>2</v>
      </c>
      <c r="GJ594">
        <v>0</v>
      </c>
      <c r="GK594">
        <v>0</v>
      </c>
      <c r="GL594">
        <f t="shared" si="364"/>
        <v>0</v>
      </c>
      <c r="GM594">
        <f t="shared" si="365"/>
        <v>4035.1</v>
      </c>
      <c r="GN594">
        <f t="shared" si="366"/>
        <v>0</v>
      </c>
      <c r="GO594">
        <f t="shared" si="367"/>
        <v>4035.1</v>
      </c>
      <c r="GP594">
        <f t="shared" si="368"/>
        <v>0</v>
      </c>
      <c r="GR594">
        <v>0</v>
      </c>
      <c r="GS594">
        <v>3</v>
      </c>
      <c r="GT594">
        <v>0</v>
      </c>
      <c r="GU594" t="s">
        <v>3</v>
      </c>
      <c r="GV594">
        <f t="shared" si="369"/>
        <v>0</v>
      </c>
      <c r="GW594">
        <v>1</v>
      </c>
      <c r="GX594">
        <f t="shared" si="370"/>
        <v>0</v>
      </c>
      <c r="HA594">
        <v>0</v>
      </c>
      <c r="HB594">
        <v>0</v>
      </c>
      <c r="HC594">
        <f t="shared" si="371"/>
        <v>0</v>
      </c>
      <c r="HE594" t="s">
        <v>3</v>
      </c>
      <c r="HF594" t="s">
        <v>3</v>
      </c>
      <c r="IK594">
        <v>0</v>
      </c>
    </row>
    <row r="595" spans="1:255" x14ac:dyDescent="0.25">
      <c r="A595" s="2">
        <v>17</v>
      </c>
      <c r="B595" s="2">
        <v>1</v>
      </c>
      <c r="C595" s="2">
        <f>ROW(SmtRes!A388)</f>
        <v>388</v>
      </c>
      <c r="D595" s="2">
        <f>ROW(EtalonRes!A388)</f>
        <v>388</v>
      </c>
      <c r="E595" s="2" t="s">
        <v>45</v>
      </c>
      <c r="F595" s="2" t="s">
        <v>221</v>
      </c>
      <c r="G595" s="2" t="s">
        <v>222</v>
      </c>
      <c r="H595" s="2" t="s">
        <v>207</v>
      </c>
      <c r="I595" s="2">
        <f>ROUND(50/100,9)</f>
        <v>0.5</v>
      </c>
      <c r="J595" s="2">
        <v>0</v>
      </c>
      <c r="K595" s="2"/>
      <c r="L595" s="2"/>
      <c r="M595" s="2"/>
      <c r="N595" s="2"/>
      <c r="O595" s="2">
        <f t="shared" si="332"/>
        <v>355.68</v>
      </c>
      <c r="P595" s="2">
        <f t="shared" si="333"/>
        <v>37.450000000000003</v>
      </c>
      <c r="Q595" s="2">
        <f t="shared" si="334"/>
        <v>233.57</v>
      </c>
      <c r="R595" s="2">
        <f t="shared" si="335"/>
        <v>13.1</v>
      </c>
      <c r="S595" s="2">
        <f t="shared" si="336"/>
        <v>84.66</v>
      </c>
      <c r="T595" s="2">
        <f t="shared" si="337"/>
        <v>0</v>
      </c>
      <c r="U595" s="2">
        <f t="shared" si="338"/>
        <v>8.8000000000000007</v>
      </c>
      <c r="V595" s="2">
        <f t="shared" si="339"/>
        <v>0.97</v>
      </c>
      <c r="W595" s="2">
        <f t="shared" si="340"/>
        <v>0</v>
      </c>
      <c r="X595" s="2">
        <f t="shared" si="341"/>
        <v>92.87</v>
      </c>
      <c r="Y595" s="2">
        <f t="shared" si="342"/>
        <v>63.54</v>
      </c>
      <c r="Z595" s="2"/>
      <c r="AA595" s="2">
        <v>51613416</v>
      </c>
      <c r="AB595" s="2">
        <f t="shared" si="343"/>
        <v>711.33</v>
      </c>
      <c r="AC595" s="2">
        <f t="shared" si="344"/>
        <v>74.89</v>
      </c>
      <c r="AD595" s="2">
        <f t="shared" si="345"/>
        <v>467.13</v>
      </c>
      <c r="AE595" s="2">
        <f t="shared" si="346"/>
        <v>26.19</v>
      </c>
      <c r="AF595" s="2">
        <f t="shared" si="347"/>
        <v>169.31</v>
      </c>
      <c r="AG595" s="2">
        <f t="shared" si="348"/>
        <v>0</v>
      </c>
      <c r="AH595" s="2">
        <f t="shared" si="349"/>
        <v>17.600000000000001</v>
      </c>
      <c r="AI595" s="2">
        <f t="shared" si="350"/>
        <v>1.94</v>
      </c>
      <c r="AJ595" s="2">
        <f t="shared" si="351"/>
        <v>0</v>
      </c>
      <c r="AK595" s="2">
        <v>711.33</v>
      </c>
      <c r="AL595" s="2">
        <v>74.89</v>
      </c>
      <c r="AM595" s="2">
        <v>467.13</v>
      </c>
      <c r="AN595" s="2">
        <v>26.19</v>
      </c>
      <c r="AO595" s="2">
        <v>169.31</v>
      </c>
      <c r="AP595" s="2">
        <v>0</v>
      </c>
      <c r="AQ595" s="2">
        <v>17.600000000000001</v>
      </c>
      <c r="AR595" s="2">
        <v>1.94</v>
      </c>
      <c r="AS595" s="2">
        <v>0</v>
      </c>
      <c r="AT595" s="2">
        <v>95</v>
      </c>
      <c r="AU595" s="2">
        <v>65</v>
      </c>
      <c r="AV595" s="2">
        <v>1</v>
      </c>
      <c r="AW595" s="2">
        <v>1</v>
      </c>
      <c r="AX595" s="2"/>
      <c r="AY595" s="2"/>
      <c r="AZ595" s="2">
        <v>1</v>
      </c>
      <c r="BA595" s="2">
        <v>1</v>
      </c>
      <c r="BB595" s="2">
        <v>1</v>
      </c>
      <c r="BC595" s="2">
        <v>1</v>
      </c>
      <c r="BD595" s="2" t="s">
        <v>3</v>
      </c>
      <c r="BE595" s="2" t="s">
        <v>3</v>
      </c>
      <c r="BF595" s="2" t="s">
        <v>3</v>
      </c>
      <c r="BG595" s="2" t="s">
        <v>3</v>
      </c>
      <c r="BH595" s="2">
        <v>0</v>
      </c>
      <c r="BI595" s="2">
        <v>2</v>
      </c>
      <c r="BJ595" s="2" t="s">
        <v>223</v>
      </c>
      <c r="BK595" s="2"/>
      <c r="BL595" s="2"/>
      <c r="BM595" s="2">
        <v>108001</v>
      </c>
      <c r="BN595" s="2">
        <v>0</v>
      </c>
      <c r="BO595" s="2" t="s">
        <v>3</v>
      </c>
      <c r="BP595" s="2">
        <v>0</v>
      </c>
      <c r="BQ595" s="2">
        <v>3</v>
      </c>
      <c r="BR595" s="2">
        <v>0</v>
      </c>
      <c r="BS595" s="2">
        <v>1</v>
      </c>
      <c r="BT595" s="2">
        <v>1</v>
      </c>
      <c r="BU595" s="2">
        <v>1</v>
      </c>
      <c r="BV595" s="2">
        <v>1</v>
      </c>
      <c r="BW595" s="2">
        <v>1</v>
      </c>
      <c r="BX595" s="2">
        <v>1</v>
      </c>
      <c r="BY595" s="2" t="s">
        <v>3</v>
      </c>
      <c r="BZ595" s="2">
        <v>95</v>
      </c>
      <c r="CA595" s="2">
        <v>65</v>
      </c>
      <c r="CB595" s="2"/>
      <c r="CC595" s="2"/>
      <c r="CD595" s="2"/>
      <c r="CE595" s="2">
        <v>0</v>
      </c>
      <c r="CF595" s="2">
        <v>0</v>
      </c>
      <c r="CG595" s="2">
        <v>0</v>
      </c>
      <c r="CH595" s="2"/>
      <c r="CI595" s="2"/>
      <c r="CJ595" s="2"/>
      <c r="CK595" s="2"/>
      <c r="CL595" s="2"/>
      <c r="CM595" s="2">
        <v>0</v>
      </c>
      <c r="CN595" s="2" t="s">
        <v>3</v>
      </c>
      <c r="CO595" s="2">
        <v>0</v>
      </c>
      <c r="CP595" s="2">
        <f t="shared" si="352"/>
        <v>355.68</v>
      </c>
      <c r="CQ595" s="2">
        <f t="shared" si="353"/>
        <v>74.89</v>
      </c>
      <c r="CR595" s="2">
        <f t="shared" si="354"/>
        <v>467.13</v>
      </c>
      <c r="CS595" s="2">
        <f t="shared" si="355"/>
        <v>26.19</v>
      </c>
      <c r="CT595" s="2">
        <f t="shared" si="356"/>
        <v>169.31</v>
      </c>
      <c r="CU595" s="2">
        <f t="shared" si="357"/>
        <v>0</v>
      </c>
      <c r="CV595" s="2">
        <f t="shared" si="358"/>
        <v>17.600000000000001</v>
      </c>
      <c r="CW595" s="2">
        <f t="shared" si="359"/>
        <v>1.94</v>
      </c>
      <c r="CX595" s="2">
        <f t="shared" si="360"/>
        <v>0</v>
      </c>
      <c r="CY595" s="2">
        <f t="shared" si="361"/>
        <v>92.872</v>
      </c>
      <c r="CZ595" s="2">
        <f t="shared" si="362"/>
        <v>63.543999999999997</v>
      </c>
      <c r="DA595" s="2"/>
      <c r="DB595" s="2"/>
      <c r="DC595" s="2" t="s">
        <v>3</v>
      </c>
      <c r="DD595" s="2" t="s">
        <v>3</v>
      </c>
      <c r="DE595" s="2" t="s">
        <v>3</v>
      </c>
      <c r="DF595" s="2" t="s">
        <v>3</v>
      </c>
      <c r="DG595" s="2" t="s">
        <v>3</v>
      </c>
      <c r="DH595" s="2" t="s">
        <v>3</v>
      </c>
      <c r="DI595" s="2" t="s">
        <v>3</v>
      </c>
      <c r="DJ595" s="2" t="s">
        <v>3</v>
      </c>
      <c r="DK595" s="2" t="s">
        <v>3</v>
      </c>
      <c r="DL595" s="2" t="s">
        <v>3</v>
      </c>
      <c r="DM595" s="2" t="s">
        <v>3</v>
      </c>
      <c r="DN595" s="2">
        <v>0</v>
      </c>
      <c r="DO595" s="2">
        <v>0</v>
      </c>
      <c r="DP595" s="2">
        <v>1</v>
      </c>
      <c r="DQ595" s="2">
        <v>1</v>
      </c>
      <c r="DR595" s="2"/>
      <c r="DS595" s="2"/>
      <c r="DT595" s="2"/>
      <c r="DU595" s="2">
        <v>1013</v>
      </c>
      <c r="DV595" s="2" t="s">
        <v>207</v>
      </c>
      <c r="DW595" s="2" t="s">
        <v>207</v>
      </c>
      <c r="DX595" s="2">
        <v>1</v>
      </c>
      <c r="DY595" s="2"/>
      <c r="DZ595" s="2" t="s">
        <v>3</v>
      </c>
      <c r="EA595" s="2" t="s">
        <v>3</v>
      </c>
      <c r="EB595" s="2" t="s">
        <v>3</v>
      </c>
      <c r="EC595" s="2" t="s">
        <v>3</v>
      </c>
      <c r="ED595" s="2"/>
      <c r="EE595" s="2">
        <v>51133480</v>
      </c>
      <c r="EF595" s="2">
        <v>3</v>
      </c>
      <c r="EG595" s="2" t="s">
        <v>101</v>
      </c>
      <c r="EH595" s="2">
        <v>0</v>
      </c>
      <c r="EI595" s="2" t="s">
        <v>3</v>
      </c>
      <c r="EJ595" s="2">
        <v>2</v>
      </c>
      <c r="EK595" s="2">
        <v>108001</v>
      </c>
      <c r="EL595" s="2" t="s">
        <v>102</v>
      </c>
      <c r="EM595" s="2" t="s">
        <v>103</v>
      </c>
      <c r="EN595" s="2"/>
      <c r="EO595" s="2" t="s">
        <v>3</v>
      </c>
      <c r="EP595" s="2"/>
      <c r="EQ595" s="2">
        <v>0</v>
      </c>
      <c r="ER595" s="2">
        <v>711.33</v>
      </c>
      <c r="ES595" s="2">
        <v>74.89</v>
      </c>
      <c r="ET595" s="2">
        <v>467.13</v>
      </c>
      <c r="EU595" s="2">
        <v>26.19</v>
      </c>
      <c r="EV595" s="2">
        <v>169.31</v>
      </c>
      <c r="EW595" s="2">
        <v>17.600000000000001</v>
      </c>
      <c r="EX595" s="2">
        <v>1.94</v>
      </c>
      <c r="EY595" s="2">
        <v>0</v>
      </c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>
        <v>0</v>
      </c>
      <c r="FR595" s="2">
        <f t="shared" si="363"/>
        <v>0</v>
      </c>
      <c r="FS595" s="2">
        <v>0</v>
      </c>
      <c r="FT595" s="2"/>
      <c r="FU595" s="2"/>
      <c r="FV595" s="2"/>
      <c r="FW595" s="2"/>
      <c r="FX595" s="2">
        <v>95</v>
      </c>
      <c r="FY595" s="2">
        <v>65</v>
      </c>
      <c r="FZ595" s="2"/>
      <c r="GA595" s="2" t="s">
        <v>3</v>
      </c>
      <c r="GB595" s="2"/>
      <c r="GC595" s="2"/>
      <c r="GD595" s="2">
        <v>1</v>
      </c>
      <c r="GE595" s="2"/>
      <c r="GF595" s="2">
        <v>1868659342</v>
      </c>
      <c r="GG595" s="2">
        <v>2</v>
      </c>
      <c r="GH595" s="2">
        <v>1</v>
      </c>
      <c r="GI595" s="2">
        <v>-2</v>
      </c>
      <c r="GJ595" s="2">
        <v>0</v>
      </c>
      <c r="GK595" s="2">
        <v>0</v>
      </c>
      <c r="GL595" s="2">
        <f t="shared" si="364"/>
        <v>0</v>
      </c>
      <c r="GM595" s="2">
        <f t="shared" si="365"/>
        <v>512.09</v>
      </c>
      <c r="GN595" s="2">
        <f t="shared" si="366"/>
        <v>0</v>
      </c>
      <c r="GO595" s="2">
        <f t="shared" si="367"/>
        <v>512.09</v>
      </c>
      <c r="GP595" s="2">
        <f t="shared" si="368"/>
        <v>0</v>
      </c>
      <c r="GQ595" s="2"/>
      <c r="GR595" s="2">
        <v>0</v>
      </c>
      <c r="GS595" s="2">
        <v>3</v>
      </c>
      <c r="GT595" s="2">
        <v>0</v>
      </c>
      <c r="GU595" s="2" t="s">
        <v>3</v>
      </c>
      <c r="GV595" s="2">
        <f t="shared" si="369"/>
        <v>0</v>
      </c>
      <c r="GW595" s="2">
        <v>1</v>
      </c>
      <c r="GX595" s="2">
        <f t="shared" si="370"/>
        <v>0</v>
      </c>
      <c r="GY595" s="2"/>
      <c r="GZ595" s="2"/>
      <c r="HA595" s="2">
        <v>0</v>
      </c>
      <c r="HB595" s="2">
        <v>0</v>
      </c>
      <c r="HC595" s="2">
        <f t="shared" si="371"/>
        <v>0</v>
      </c>
      <c r="HD595" s="2"/>
      <c r="HE595" s="2" t="s">
        <v>3</v>
      </c>
      <c r="HF595" s="2" t="s">
        <v>3</v>
      </c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>
        <v>0</v>
      </c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x14ac:dyDescent="0.25">
      <c r="A596">
        <v>17</v>
      </c>
      <c r="B596">
        <v>1</v>
      </c>
      <c r="C596">
        <f>ROW(SmtRes!A400)</f>
        <v>400</v>
      </c>
      <c r="D596">
        <f>ROW(EtalonRes!A400)</f>
        <v>400</v>
      </c>
      <c r="E596" t="s">
        <v>45</v>
      </c>
      <c r="F596" t="s">
        <v>221</v>
      </c>
      <c r="G596" t="s">
        <v>222</v>
      </c>
      <c r="H596" t="s">
        <v>207</v>
      </c>
      <c r="I596">
        <f>ROUND(50/100,9)</f>
        <v>0.5</v>
      </c>
      <c r="J596">
        <v>0</v>
      </c>
      <c r="O596">
        <f t="shared" si="332"/>
        <v>5323.49</v>
      </c>
      <c r="P596">
        <f t="shared" si="333"/>
        <v>365.84</v>
      </c>
      <c r="Q596">
        <f t="shared" si="334"/>
        <v>2148.8000000000002</v>
      </c>
      <c r="R596">
        <f t="shared" si="335"/>
        <v>434.49</v>
      </c>
      <c r="S596">
        <f t="shared" si="336"/>
        <v>2808.85</v>
      </c>
      <c r="T596">
        <f t="shared" si="337"/>
        <v>0</v>
      </c>
      <c r="U596">
        <f t="shared" si="338"/>
        <v>8.8000000000000007</v>
      </c>
      <c r="V596">
        <f t="shared" si="339"/>
        <v>0.97</v>
      </c>
      <c r="W596">
        <f t="shared" si="340"/>
        <v>0</v>
      </c>
      <c r="X596">
        <f t="shared" si="341"/>
        <v>3081.17</v>
      </c>
      <c r="Y596">
        <f t="shared" si="342"/>
        <v>2108.17</v>
      </c>
      <c r="AA596">
        <v>51613430</v>
      </c>
      <c r="AB596">
        <f t="shared" si="343"/>
        <v>711.33</v>
      </c>
      <c r="AC596">
        <f t="shared" si="344"/>
        <v>74.89</v>
      </c>
      <c r="AD596">
        <f t="shared" si="345"/>
        <v>467.13</v>
      </c>
      <c r="AE596">
        <f t="shared" si="346"/>
        <v>26.19</v>
      </c>
      <c r="AF596">
        <f t="shared" si="347"/>
        <v>169.31</v>
      </c>
      <c r="AG596">
        <f t="shared" si="348"/>
        <v>0</v>
      </c>
      <c r="AH596">
        <f t="shared" si="349"/>
        <v>17.600000000000001</v>
      </c>
      <c r="AI596">
        <f t="shared" si="350"/>
        <v>1.94</v>
      </c>
      <c r="AJ596">
        <f t="shared" si="351"/>
        <v>0</v>
      </c>
      <c r="AK596">
        <v>711.33</v>
      </c>
      <c r="AL596">
        <v>74.89</v>
      </c>
      <c r="AM596">
        <v>467.13</v>
      </c>
      <c r="AN596">
        <v>26.19</v>
      </c>
      <c r="AO596">
        <v>169.31</v>
      </c>
      <c r="AP596">
        <v>0</v>
      </c>
      <c r="AQ596">
        <v>17.600000000000001</v>
      </c>
      <c r="AR596">
        <v>1.94</v>
      </c>
      <c r="AS596">
        <v>0</v>
      </c>
      <c r="AT596">
        <v>95</v>
      </c>
      <c r="AU596">
        <v>65</v>
      </c>
      <c r="AV596">
        <v>1</v>
      </c>
      <c r="AW596">
        <v>1</v>
      </c>
      <c r="AZ596">
        <v>1</v>
      </c>
      <c r="BA596">
        <v>33.18</v>
      </c>
      <c r="BB596">
        <v>9.1999999999999993</v>
      </c>
      <c r="BC596">
        <v>9.77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2</v>
      </c>
      <c r="BJ596" t="s">
        <v>223</v>
      </c>
      <c r="BM596">
        <v>108001</v>
      </c>
      <c r="BN596">
        <v>0</v>
      </c>
      <c r="BO596" t="s">
        <v>221</v>
      </c>
      <c r="BP596">
        <v>1</v>
      </c>
      <c r="BQ596">
        <v>3</v>
      </c>
      <c r="BR596">
        <v>0</v>
      </c>
      <c r="BS596">
        <v>33.18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95</v>
      </c>
      <c r="CA596">
        <v>65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52"/>
        <v>5323.49</v>
      </c>
      <c r="CQ596">
        <f t="shared" si="353"/>
        <v>731.67529999999999</v>
      </c>
      <c r="CR596">
        <f t="shared" si="354"/>
        <v>4297.5959999999995</v>
      </c>
      <c r="CS596">
        <f t="shared" si="355"/>
        <v>868.98419999999999</v>
      </c>
      <c r="CT596">
        <f t="shared" si="356"/>
        <v>5617.7057999999997</v>
      </c>
      <c r="CU596">
        <f t="shared" si="357"/>
        <v>0</v>
      </c>
      <c r="CV596">
        <f t="shared" si="358"/>
        <v>17.600000000000001</v>
      </c>
      <c r="CW596">
        <f t="shared" si="359"/>
        <v>1.94</v>
      </c>
      <c r="CX596">
        <f t="shared" si="360"/>
        <v>0</v>
      </c>
      <c r="CY596">
        <f t="shared" si="361"/>
        <v>3081.1729999999998</v>
      </c>
      <c r="CZ596">
        <f t="shared" si="362"/>
        <v>2108.1709999999998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207</v>
      </c>
      <c r="DW596" t="s">
        <v>207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51133480</v>
      </c>
      <c r="EF596">
        <v>3</v>
      </c>
      <c r="EG596" t="s">
        <v>101</v>
      </c>
      <c r="EH596">
        <v>0</v>
      </c>
      <c r="EI596" t="s">
        <v>3</v>
      </c>
      <c r="EJ596">
        <v>2</v>
      </c>
      <c r="EK596">
        <v>108001</v>
      </c>
      <c r="EL596" t="s">
        <v>102</v>
      </c>
      <c r="EM596" t="s">
        <v>103</v>
      </c>
      <c r="EO596" t="s">
        <v>3</v>
      </c>
      <c r="EQ596">
        <v>0</v>
      </c>
      <c r="ER596">
        <v>711.33</v>
      </c>
      <c r="ES596">
        <v>74.89</v>
      </c>
      <c r="ET596">
        <v>467.13</v>
      </c>
      <c r="EU596">
        <v>26.19</v>
      </c>
      <c r="EV596">
        <v>169.31</v>
      </c>
      <c r="EW596">
        <v>17.600000000000001</v>
      </c>
      <c r="EX596">
        <v>1.94</v>
      </c>
      <c r="EY596">
        <v>0</v>
      </c>
      <c r="FQ596">
        <v>0</v>
      </c>
      <c r="FR596">
        <f t="shared" si="363"/>
        <v>0</v>
      </c>
      <c r="FS596">
        <v>0</v>
      </c>
      <c r="FX596">
        <v>95</v>
      </c>
      <c r="FY596">
        <v>65</v>
      </c>
      <c r="GA596" t="s">
        <v>3</v>
      </c>
      <c r="GD596">
        <v>1</v>
      </c>
      <c r="GF596">
        <v>1868659342</v>
      </c>
      <c r="GG596">
        <v>2</v>
      </c>
      <c r="GH596">
        <v>1</v>
      </c>
      <c r="GI596">
        <v>2</v>
      </c>
      <c r="GJ596">
        <v>0</v>
      </c>
      <c r="GK596">
        <v>0</v>
      </c>
      <c r="GL596">
        <f t="shared" si="364"/>
        <v>0</v>
      </c>
      <c r="GM596">
        <f t="shared" si="365"/>
        <v>10512.83</v>
      </c>
      <c r="GN596">
        <f t="shared" si="366"/>
        <v>0</v>
      </c>
      <c r="GO596">
        <f t="shared" si="367"/>
        <v>10512.83</v>
      </c>
      <c r="GP596">
        <f t="shared" si="368"/>
        <v>0</v>
      </c>
      <c r="GR596">
        <v>0</v>
      </c>
      <c r="GS596">
        <v>3</v>
      </c>
      <c r="GT596">
        <v>0</v>
      </c>
      <c r="GU596" t="s">
        <v>3</v>
      </c>
      <c r="GV596">
        <f t="shared" si="369"/>
        <v>0</v>
      </c>
      <c r="GW596">
        <v>1</v>
      </c>
      <c r="GX596">
        <f t="shared" si="370"/>
        <v>0</v>
      </c>
      <c r="HA596">
        <v>0</v>
      </c>
      <c r="HB596">
        <v>0</v>
      </c>
      <c r="HC596">
        <f t="shared" si="371"/>
        <v>0</v>
      </c>
      <c r="HE596" t="s">
        <v>3</v>
      </c>
      <c r="HF596" t="s">
        <v>3</v>
      </c>
      <c r="IK596">
        <v>0</v>
      </c>
    </row>
    <row r="597" spans="1:255" x14ac:dyDescent="0.25">
      <c r="A597" s="2">
        <v>17</v>
      </c>
      <c r="B597" s="2">
        <v>1</v>
      </c>
      <c r="C597" s="2">
        <f>ROW(SmtRes!A405)</f>
        <v>405</v>
      </c>
      <c r="D597" s="2">
        <f>ROW(EtalonRes!A405)</f>
        <v>405</v>
      </c>
      <c r="E597" s="2" t="s">
        <v>53</v>
      </c>
      <c r="F597" s="2" t="s">
        <v>316</v>
      </c>
      <c r="G597" s="2" t="s">
        <v>317</v>
      </c>
      <c r="H597" s="2" t="s">
        <v>207</v>
      </c>
      <c r="I597" s="2">
        <f>ROUND(26.4/100,9)</f>
        <v>0.26400000000000001</v>
      </c>
      <c r="J597" s="2">
        <v>0</v>
      </c>
      <c r="K597" s="2"/>
      <c r="L597" s="2"/>
      <c r="M597" s="2"/>
      <c r="N597" s="2"/>
      <c r="O597" s="2">
        <f t="shared" si="332"/>
        <v>127.3</v>
      </c>
      <c r="P597" s="2">
        <f t="shared" si="333"/>
        <v>0.28999999999999998</v>
      </c>
      <c r="Q597" s="2">
        <f t="shared" si="334"/>
        <v>112.43</v>
      </c>
      <c r="R597" s="2">
        <f t="shared" si="335"/>
        <v>6.84</v>
      </c>
      <c r="S597" s="2">
        <f t="shared" si="336"/>
        <v>14.58</v>
      </c>
      <c r="T597" s="2">
        <f t="shared" si="337"/>
        <v>0</v>
      </c>
      <c r="U597" s="2">
        <f t="shared" si="338"/>
        <v>1.51536</v>
      </c>
      <c r="V597" s="2">
        <f t="shared" si="339"/>
        <v>0.50688</v>
      </c>
      <c r="W597" s="2">
        <f t="shared" si="340"/>
        <v>0</v>
      </c>
      <c r="X597" s="2">
        <f t="shared" si="341"/>
        <v>20.350000000000001</v>
      </c>
      <c r="Y597" s="2">
        <f t="shared" si="342"/>
        <v>13.92</v>
      </c>
      <c r="Z597" s="2"/>
      <c r="AA597" s="2">
        <v>51613416</v>
      </c>
      <c r="AB597" s="2">
        <f t="shared" si="343"/>
        <v>482.21</v>
      </c>
      <c r="AC597" s="2">
        <f t="shared" si="344"/>
        <v>1.1000000000000001</v>
      </c>
      <c r="AD597" s="2">
        <f t="shared" si="345"/>
        <v>425.89</v>
      </c>
      <c r="AE597" s="2">
        <f t="shared" si="346"/>
        <v>25.92</v>
      </c>
      <c r="AF597" s="2">
        <f t="shared" si="347"/>
        <v>55.22</v>
      </c>
      <c r="AG597" s="2">
        <f t="shared" si="348"/>
        <v>0</v>
      </c>
      <c r="AH597" s="2">
        <f t="shared" si="349"/>
        <v>5.74</v>
      </c>
      <c r="AI597" s="2">
        <f t="shared" si="350"/>
        <v>1.92</v>
      </c>
      <c r="AJ597" s="2">
        <f t="shared" si="351"/>
        <v>0</v>
      </c>
      <c r="AK597" s="2">
        <v>482.21</v>
      </c>
      <c r="AL597" s="2">
        <v>1.1000000000000001</v>
      </c>
      <c r="AM597" s="2">
        <v>425.89</v>
      </c>
      <c r="AN597" s="2">
        <v>25.92</v>
      </c>
      <c r="AO597" s="2">
        <v>55.22</v>
      </c>
      <c r="AP597" s="2">
        <v>0</v>
      </c>
      <c r="AQ597" s="2">
        <v>5.74</v>
      </c>
      <c r="AR597" s="2">
        <v>1.92</v>
      </c>
      <c r="AS597" s="2">
        <v>0</v>
      </c>
      <c r="AT597" s="2">
        <v>95</v>
      </c>
      <c r="AU597" s="2">
        <v>65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3</v>
      </c>
      <c r="BE597" s="2" t="s">
        <v>3</v>
      </c>
      <c r="BF597" s="2" t="s">
        <v>3</v>
      </c>
      <c r="BG597" s="2" t="s">
        <v>3</v>
      </c>
      <c r="BH597" s="2">
        <v>0</v>
      </c>
      <c r="BI597" s="2">
        <v>2</v>
      </c>
      <c r="BJ597" s="2" t="s">
        <v>318</v>
      </c>
      <c r="BK597" s="2"/>
      <c r="BL597" s="2"/>
      <c r="BM597" s="2">
        <v>108001</v>
      </c>
      <c r="BN597" s="2">
        <v>0</v>
      </c>
      <c r="BO597" s="2" t="s">
        <v>3</v>
      </c>
      <c r="BP597" s="2">
        <v>0</v>
      </c>
      <c r="BQ597" s="2">
        <v>3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3</v>
      </c>
      <c r="BZ597" s="2">
        <v>95</v>
      </c>
      <c r="CA597" s="2">
        <v>65</v>
      </c>
      <c r="CB597" s="2"/>
      <c r="CC597" s="2"/>
      <c r="CD597" s="2"/>
      <c r="CE597" s="2">
        <v>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3</v>
      </c>
      <c r="CO597" s="2">
        <v>0</v>
      </c>
      <c r="CP597" s="2">
        <f t="shared" si="352"/>
        <v>127.3</v>
      </c>
      <c r="CQ597" s="2">
        <f t="shared" si="353"/>
        <v>1.1000000000000001</v>
      </c>
      <c r="CR597" s="2">
        <f t="shared" si="354"/>
        <v>425.89</v>
      </c>
      <c r="CS597" s="2">
        <f t="shared" si="355"/>
        <v>25.92</v>
      </c>
      <c r="CT597" s="2">
        <f t="shared" si="356"/>
        <v>55.22</v>
      </c>
      <c r="CU597" s="2">
        <f t="shared" si="357"/>
        <v>0</v>
      </c>
      <c r="CV597" s="2">
        <f t="shared" si="358"/>
        <v>5.74</v>
      </c>
      <c r="CW597" s="2">
        <f t="shared" si="359"/>
        <v>1.92</v>
      </c>
      <c r="CX597" s="2">
        <f t="shared" si="360"/>
        <v>0</v>
      </c>
      <c r="CY597" s="2">
        <f t="shared" si="361"/>
        <v>20.349</v>
      </c>
      <c r="CZ597" s="2">
        <f t="shared" si="362"/>
        <v>13.923</v>
      </c>
      <c r="DA597" s="2"/>
      <c r="DB597" s="2"/>
      <c r="DC597" s="2" t="s">
        <v>3</v>
      </c>
      <c r="DD597" s="2" t="s">
        <v>3</v>
      </c>
      <c r="DE597" s="2" t="s">
        <v>3</v>
      </c>
      <c r="DF597" s="2" t="s">
        <v>3</v>
      </c>
      <c r="DG597" s="2" t="s">
        <v>3</v>
      </c>
      <c r="DH597" s="2" t="s">
        <v>3</v>
      </c>
      <c r="DI597" s="2" t="s">
        <v>3</v>
      </c>
      <c r="DJ597" s="2" t="s">
        <v>3</v>
      </c>
      <c r="DK597" s="2" t="s">
        <v>3</v>
      </c>
      <c r="DL597" s="2" t="s">
        <v>3</v>
      </c>
      <c r="DM597" s="2" t="s">
        <v>3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1013</v>
      </c>
      <c r="DV597" s="2" t="s">
        <v>207</v>
      </c>
      <c r="DW597" s="2" t="s">
        <v>207</v>
      </c>
      <c r="DX597" s="2">
        <v>1</v>
      </c>
      <c r="DY597" s="2"/>
      <c r="DZ597" s="2" t="s">
        <v>3</v>
      </c>
      <c r="EA597" s="2" t="s">
        <v>3</v>
      </c>
      <c r="EB597" s="2" t="s">
        <v>3</v>
      </c>
      <c r="EC597" s="2" t="s">
        <v>3</v>
      </c>
      <c r="ED597" s="2"/>
      <c r="EE597" s="2">
        <v>51133480</v>
      </c>
      <c r="EF597" s="2">
        <v>3</v>
      </c>
      <c r="EG597" s="2" t="s">
        <v>101</v>
      </c>
      <c r="EH597" s="2">
        <v>0</v>
      </c>
      <c r="EI597" s="2" t="s">
        <v>3</v>
      </c>
      <c r="EJ597" s="2">
        <v>2</v>
      </c>
      <c r="EK597" s="2">
        <v>108001</v>
      </c>
      <c r="EL597" s="2" t="s">
        <v>102</v>
      </c>
      <c r="EM597" s="2" t="s">
        <v>103</v>
      </c>
      <c r="EN597" s="2"/>
      <c r="EO597" s="2" t="s">
        <v>3</v>
      </c>
      <c r="EP597" s="2"/>
      <c r="EQ597" s="2">
        <v>0</v>
      </c>
      <c r="ER597" s="2">
        <v>482.21</v>
      </c>
      <c r="ES597" s="2">
        <v>1.1000000000000001</v>
      </c>
      <c r="ET597" s="2">
        <v>425.89</v>
      </c>
      <c r="EU597" s="2">
        <v>25.92</v>
      </c>
      <c r="EV597" s="2">
        <v>55.22</v>
      </c>
      <c r="EW597" s="2">
        <v>5.74</v>
      </c>
      <c r="EX597" s="2">
        <v>1.92</v>
      </c>
      <c r="EY597" s="2">
        <v>0</v>
      </c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f t="shared" si="363"/>
        <v>0</v>
      </c>
      <c r="FS597" s="2">
        <v>0</v>
      </c>
      <c r="FT597" s="2"/>
      <c r="FU597" s="2"/>
      <c r="FV597" s="2"/>
      <c r="FW597" s="2"/>
      <c r="FX597" s="2">
        <v>95</v>
      </c>
      <c r="FY597" s="2">
        <v>65</v>
      </c>
      <c r="FZ597" s="2"/>
      <c r="GA597" s="2" t="s">
        <v>3</v>
      </c>
      <c r="GB597" s="2"/>
      <c r="GC597" s="2"/>
      <c r="GD597" s="2">
        <v>1</v>
      </c>
      <c r="GE597" s="2"/>
      <c r="GF597" s="2">
        <v>1933732693</v>
      </c>
      <c r="GG597" s="2">
        <v>2</v>
      </c>
      <c r="GH597" s="2">
        <v>1</v>
      </c>
      <c r="GI597" s="2">
        <v>-2</v>
      </c>
      <c r="GJ597" s="2">
        <v>0</v>
      </c>
      <c r="GK597" s="2">
        <v>0</v>
      </c>
      <c r="GL597" s="2">
        <f t="shared" si="364"/>
        <v>0</v>
      </c>
      <c r="GM597" s="2">
        <f t="shared" si="365"/>
        <v>161.57</v>
      </c>
      <c r="GN597" s="2">
        <f t="shared" si="366"/>
        <v>0</v>
      </c>
      <c r="GO597" s="2">
        <f t="shared" si="367"/>
        <v>161.57</v>
      </c>
      <c r="GP597" s="2">
        <f t="shared" si="368"/>
        <v>0</v>
      </c>
      <c r="GQ597" s="2"/>
      <c r="GR597" s="2">
        <v>0</v>
      </c>
      <c r="GS597" s="2">
        <v>3</v>
      </c>
      <c r="GT597" s="2">
        <v>0</v>
      </c>
      <c r="GU597" s="2" t="s">
        <v>3</v>
      </c>
      <c r="GV597" s="2">
        <f t="shared" si="369"/>
        <v>0</v>
      </c>
      <c r="GW597" s="2">
        <v>1</v>
      </c>
      <c r="GX597" s="2">
        <f t="shared" si="370"/>
        <v>0</v>
      </c>
      <c r="GY597" s="2"/>
      <c r="GZ597" s="2"/>
      <c r="HA597" s="2">
        <v>0</v>
      </c>
      <c r="HB597" s="2">
        <v>0</v>
      </c>
      <c r="HC597" s="2">
        <f t="shared" si="371"/>
        <v>0</v>
      </c>
      <c r="HD597" s="2"/>
      <c r="HE597" s="2" t="s">
        <v>3</v>
      </c>
      <c r="HF597" s="2" t="s">
        <v>3</v>
      </c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5">
      <c r="A598">
        <v>17</v>
      </c>
      <c r="B598">
        <v>1</v>
      </c>
      <c r="C598">
        <f>ROW(SmtRes!A410)</f>
        <v>410</v>
      </c>
      <c r="D598">
        <f>ROW(EtalonRes!A410)</f>
        <v>410</v>
      </c>
      <c r="E598" t="s">
        <v>53</v>
      </c>
      <c r="F598" t="s">
        <v>316</v>
      </c>
      <c r="G598" t="s">
        <v>317</v>
      </c>
      <c r="H598" t="s">
        <v>207</v>
      </c>
      <c r="I598">
        <f>ROUND(26.4/100,9)</f>
        <v>0.26400000000000001</v>
      </c>
      <c r="J598">
        <v>0</v>
      </c>
      <c r="O598">
        <f t="shared" si="332"/>
        <v>1531.14</v>
      </c>
      <c r="P598">
        <f t="shared" si="333"/>
        <v>9.67</v>
      </c>
      <c r="Q598">
        <f t="shared" si="334"/>
        <v>1037.77</v>
      </c>
      <c r="R598">
        <f t="shared" si="335"/>
        <v>227.05</v>
      </c>
      <c r="S598">
        <f t="shared" si="336"/>
        <v>483.7</v>
      </c>
      <c r="T598">
        <f t="shared" si="337"/>
        <v>0</v>
      </c>
      <c r="U598">
        <f t="shared" si="338"/>
        <v>1.51536</v>
      </c>
      <c r="V598">
        <f t="shared" si="339"/>
        <v>0.50688</v>
      </c>
      <c r="W598">
        <f t="shared" si="340"/>
        <v>0</v>
      </c>
      <c r="X598">
        <f t="shared" si="341"/>
        <v>675.21</v>
      </c>
      <c r="Y598">
        <f t="shared" si="342"/>
        <v>461.99</v>
      </c>
      <c r="AA598">
        <v>51613430</v>
      </c>
      <c r="AB598">
        <f t="shared" si="343"/>
        <v>482.21</v>
      </c>
      <c r="AC598">
        <f t="shared" si="344"/>
        <v>1.1000000000000001</v>
      </c>
      <c r="AD598">
        <f t="shared" si="345"/>
        <v>425.89</v>
      </c>
      <c r="AE598">
        <f t="shared" si="346"/>
        <v>25.92</v>
      </c>
      <c r="AF598">
        <f t="shared" si="347"/>
        <v>55.22</v>
      </c>
      <c r="AG598">
        <f t="shared" si="348"/>
        <v>0</v>
      </c>
      <c r="AH598">
        <f t="shared" si="349"/>
        <v>5.74</v>
      </c>
      <c r="AI598">
        <f t="shared" si="350"/>
        <v>1.92</v>
      </c>
      <c r="AJ598">
        <f t="shared" si="351"/>
        <v>0</v>
      </c>
      <c r="AK598">
        <v>482.21</v>
      </c>
      <c r="AL598">
        <v>1.1000000000000001</v>
      </c>
      <c r="AM598">
        <v>425.89</v>
      </c>
      <c r="AN598">
        <v>25.92</v>
      </c>
      <c r="AO598">
        <v>55.22</v>
      </c>
      <c r="AP598">
        <v>0</v>
      </c>
      <c r="AQ598">
        <v>5.74</v>
      </c>
      <c r="AR598">
        <v>1.92</v>
      </c>
      <c r="AS598">
        <v>0</v>
      </c>
      <c r="AT598">
        <v>95</v>
      </c>
      <c r="AU598">
        <v>65</v>
      </c>
      <c r="AV598">
        <v>1</v>
      </c>
      <c r="AW598">
        <v>1</v>
      </c>
      <c r="AZ598">
        <v>1</v>
      </c>
      <c r="BA598">
        <v>33.18</v>
      </c>
      <c r="BB598">
        <v>9.23</v>
      </c>
      <c r="BC598">
        <v>33.31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2</v>
      </c>
      <c r="BJ598" t="s">
        <v>318</v>
      </c>
      <c r="BM598">
        <v>108001</v>
      </c>
      <c r="BN598">
        <v>0</v>
      </c>
      <c r="BO598" t="s">
        <v>316</v>
      </c>
      <c r="BP598">
        <v>1</v>
      </c>
      <c r="BQ598">
        <v>3</v>
      </c>
      <c r="BR598">
        <v>0</v>
      </c>
      <c r="BS598">
        <v>33.18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95</v>
      </c>
      <c r="CA598">
        <v>65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52"/>
        <v>1531.14</v>
      </c>
      <c r="CQ598">
        <f t="shared" si="353"/>
        <v>36.640999999999998</v>
      </c>
      <c r="CR598">
        <f t="shared" si="354"/>
        <v>3930.9647</v>
      </c>
      <c r="CS598">
        <f t="shared" si="355"/>
        <v>860.02560000000005</v>
      </c>
      <c r="CT598">
        <f t="shared" si="356"/>
        <v>1832.1995999999999</v>
      </c>
      <c r="CU598">
        <f t="shared" si="357"/>
        <v>0</v>
      </c>
      <c r="CV598">
        <f t="shared" si="358"/>
        <v>5.74</v>
      </c>
      <c r="CW598">
        <f t="shared" si="359"/>
        <v>1.92</v>
      </c>
      <c r="CX598">
        <f t="shared" si="360"/>
        <v>0</v>
      </c>
      <c r="CY598">
        <f t="shared" si="361"/>
        <v>675.21249999999998</v>
      </c>
      <c r="CZ598">
        <f t="shared" si="362"/>
        <v>461.98750000000001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207</v>
      </c>
      <c r="DW598" t="s">
        <v>207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51133480</v>
      </c>
      <c r="EF598">
        <v>3</v>
      </c>
      <c r="EG598" t="s">
        <v>101</v>
      </c>
      <c r="EH598">
        <v>0</v>
      </c>
      <c r="EI598" t="s">
        <v>3</v>
      </c>
      <c r="EJ598">
        <v>2</v>
      </c>
      <c r="EK598">
        <v>108001</v>
      </c>
      <c r="EL598" t="s">
        <v>102</v>
      </c>
      <c r="EM598" t="s">
        <v>103</v>
      </c>
      <c r="EO598" t="s">
        <v>3</v>
      </c>
      <c r="EQ598">
        <v>0</v>
      </c>
      <c r="ER598">
        <v>482.21</v>
      </c>
      <c r="ES598">
        <v>1.1000000000000001</v>
      </c>
      <c r="ET598">
        <v>425.89</v>
      </c>
      <c r="EU598">
        <v>25.92</v>
      </c>
      <c r="EV598">
        <v>55.22</v>
      </c>
      <c r="EW598">
        <v>5.74</v>
      </c>
      <c r="EX598">
        <v>1.92</v>
      </c>
      <c r="EY598">
        <v>0</v>
      </c>
      <c r="FQ598">
        <v>0</v>
      </c>
      <c r="FR598">
        <f t="shared" si="363"/>
        <v>0</v>
      </c>
      <c r="FS598">
        <v>0</v>
      </c>
      <c r="FX598">
        <v>95</v>
      </c>
      <c r="FY598">
        <v>65</v>
      </c>
      <c r="GA598" t="s">
        <v>3</v>
      </c>
      <c r="GD598">
        <v>1</v>
      </c>
      <c r="GF598">
        <v>1933732693</v>
      </c>
      <c r="GG598">
        <v>2</v>
      </c>
      <c r="GH598">
        <v>1</v>
      </c>
      <c r="GI598">
        <v>2</v>
      </c>
      <c r="GJ598">
        <v>0</v>
      </c>
      <c r="GK598">
        <v>0</v>
      </c>
      <c r="GL598">
        <f t="shared" si="364"/>
        <v>0</v>
      </c>
      <c r="GM598">
        <f t="shared" si="365"/>
        <v>2668.34</v>
      </c>
      <c r="GN598">
        <f t="shared" si="366"/>
        <v>0</v>
      </c>
      <c r="GO598">
        <f t="shared" si="367"/>
        <v>2668.34</v>
      </c>
      <c r="GP598">
        <f t="shared" si="368"/>
        <v>0</v>
      </c>
      <c r="GR598">
        <v>0</v>
      </c>
      <c r="GS598">
        <v>3</v>
      </c>
      <c r="GT598">
        <v>0</v>
      </c>
      <c r="GU598" t="s">
        <v>3</v>
      </c>
      <c r="GV598">
        <f t="shared" si="369"/>
        <v>0</v>
      </c>
      <c r="GW598">
        <v>1</v>
      </c>
      <c r="GX598">
        <f t="shared" si="370"/>
        <v>0</v>
      </c>
      <c r="HA598">
        <v>0</v>
      </c>
      <c r="HB598">
        <v>0</v>
      </c>
      <c r="HC598">
        <f t="shared" si="371"/>
        <v>0</v>
      </c>
      <c r="HE598" t="s">
        <v>3</v>
      </c>
      <c r="HF598" t="s">
        <v>3</v>
      </c>
      <c r="IK598">
        <v>0</v>
      </c>
    </row>
    <row r="599" spans="1:255" x14ac:dyDescent="0.25">
      <c r="A599" s="2">
        <v>17</v>
      </c>
      <c r="B599" s="2">
        <v>1</v>
      </c>
      <c r="C599" s="2">
        <f>ROW(SmtRes!A415)</f>
        <v>415</v>
      </c>
      <c r="D599" s="2">
        <f>ROW(EtalonRes!A415)</f>
        <v>415</v>
      </c>
      <c r="E599" s="2" t="s">
        <v>57</v>
      </c>
      <c r="F599" s="2" t="s">
        <v>209</v>
      </c>
      <c r="G599" s="2" t="s">
        <v>210</v>
      </c>
      <c r="H599" s="2" t="s">
        <v>99</v>
      </c>
      <c r="I599" s="2">
        <v>2</v>
      </c>
      <c r="J599" s="2">
        <v>0</v>
      </c>
      <c r="K599" s="2"/>
      <c r="L599" s="2"/>
      <c r="M599" s="2"/>
      <c r="N599" s="2"/>
      <c r="O599" s="2">
        <f t="shared" si="332"/>
        <v>56.96</v>
      </c>
      <c r="P599" s="2">
        <f t="shared" si="333"/>
        <v>47.14</v>
      </c>
      <c r="Q599" s="2">
        <f t="shared" si="334"/>
        <v>0</v>
      </c>
      <c r="R599" s="2">
        <f t="shared" si="335"/>
        <v>0</v>
      </c>
      <c r="S599" s="2">
        <f t="shared" si="336"/>
        <v>9.82</v>
      </c>
      <c r="T599" s="2">
        <f t="shared" si="337"/>
        <v>0</v>
      </c>
      <c r="U599" s="2">
        <f t="shared" si="338"/>
        <v>1.02</v>
      </c>
      <c r="V599" s="2">
        <f t="shared" si="339"/>
        <v>0</v>
      </c>
      <c r="W599" s="2">
        <f t="shared" si="340"/>
        <v>0</v>
      </c>
      <c r="X599" s="2">
        <f t="shared" si="341"/>
        <v>9.33</v>
      </c>
      <c r="Y599" s="2">
        <f t="shared" si="342"/>
        <v>6.38</v>
      </c>
      <c r="Z599" s="2"/>
      <c r="AA599" s="2">
        <v>51613416</v>
      </c>
      <c r="AB599" s="2">
        <f t="shared" si="343"/>
        <v>28.48</v>
      </c>
      <c r="AC599" s="2">
        <f t="shared" si="344"/>
        <v>23.57</v>
      </c>
      <c r="AD599" s="2">
        <f t="shared" si="345"/>
        <v>0</v>
      </c>
      <c r="AE599" s="2">
        <f t="shared" si="346"/>
        <v>0</v>
      </c>
      <c r="AF599" s="2">
        <f t="shared" si="347"/>
        <v>4.91</v>
      </c>
      <c r="AG599" s="2">
        <f t="shared" si="348"/>
        <v>0</v>
      </c>
      <c r="AH599" s="2">
        <f t="shared" si="349"/>
        <v>0.51</v>
      </c>
      <c r="AI599" s="2">
        <f t="shared" si="350"/>
        <v>0</v>
      </c>
      <c r="AJ599" s="2">
        <f t="shared" si="351"/>
        <v>0</v>
      </c>
      <c r="AK599" s="2">
        <v>28.48</v>
      </c>
      <c r="AL599" s="2">
        <v>23.57</v>
      </c>
      <c r="AM599" s="2">
        <v>0</v>
      </c>
      <c r="AN599" s="2">
        <v>0</v>
      </c>
      <c r="AO599" s="2">
        <v>4.91</v>
      </c>
      <c r="AP599" s="2">
        <v>0</v>
      </c>
      <c r="AQ599" s="2">
        <v>0.51</v>
      </c>
      <c r="AR599" s="2">
        <v>0</v>
      </c>
      <c r="AS599" s="2">
        <v>0</v>
      </c>
      <c r="AT599" s="2">
        <v>95</v>
      </c>
      <c r="AU599" s="2">
        <v>65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3</v>
      </c>
      <c r="BE599" s="2" t="s">
        <v>3</v>
      </c>
      <c r="BF599" s="2" t="s">
        <v>3</v>
      </c>
      <c r="BG599" s="2" t="s">
        <v>3</v>
      </c>
      <c r="BH599" s="2">
        <v>0</v>
      </c>
      <c r="BI599" s="2">
        <v>2</v>
      </c>
      <c r="BJ599" s="2" t="s">
        <v>211</v>
      </c>
      <c r="BK599" s="2"/>
      <c r="BL599" s="2"/>
      <c r="BM599" s="2">
        <v>108001</v>
      </c>
      <c r="BN599" s="2">
        <v>0</v>
      </c>
      <c r="BO599" s="2" t="s">
        <v>3</v>
      </c>
      <c r="BP599" s="2">
        <v>0</v>
      </c>
      <c r="BQ599" s="2">
        <v>3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3</v>
      </c>
      <c r="BZ599" s="2">
        <v>95</v>
      </c>
      <c r="CA599" s="2">
        <v>65</v>
      </c>
      <c r="CB599" s="2"/>
      <c r="CC599" s="2"/>
      <c r="CD599" s="2"/>
      <c r="CE599" s="2">
        <v>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3</v>
      </c>
      <c r="CO599" s="2">
        <v>0</v>
      </c>
      <c r="CP599" s="2">
        <f t="shared" si="352"/>
        <v>56.96</v>
      </c>
      <c r="CQ599" s="2">
        <f t="shared" si="353"/>
        <v>23.57</v>
      </c>
      <c r="CR599" s="2">
        <f t="shared" si="354"/>
        <v>0</v>
      </c>
      <c r="CS599" s="2">
        <f t="shared" si="355"/>
        <v>0</v>
      </c>
      <c r="CT599" s="2">
        <f t="shared" si="356"/>
        <v>4.91</v>
      </c>
      <c r="CU599" s="2">
        <f t="shared" si="357"/>
        <v>0</v>
      </c>
      <c r="CV599" s="2">
        <f t="shared" si="358"/>
        <v>0.51</v>
      </c>
      <c r="CW599" s="2">
        <f t="shared" si="359"/>
        <v>0</v>
      </c>
      <c r="CX599" s="2">
        <f t="shared" si="360"/>
        <v>0</v>
      </c>
      <c r="CY599" s="2">
        <f t="shared" si="361"/>
        <v>9.3290000000000006</v>
      </c>
      <c r="CZ599" s="2">
        <f t="shared" si="362"/>
        <v>6.383</v>
      </c>
      <c r="DA599" s="2"/>
      <c r="DB599" s="2"/>
      <c r="DC599" s="2" t="s">
        <v>3</v>
      </c>
      <c r="DD599" s="2" t="s">
        <v>3</v>
      </c>
      <c r="DE599" s="2" t="s">
        <v>3</v>
      </c>
      <c r="DF599" s="2" t="s">
        <v>3</v>
      </c>
      <c r="DG599" s="2" t="s">
        <v>3</v>
      </c>
      <c r="DH599" s="2" t="s">
        <v>3</v>
      </c>
      <c r="DI599" s="2" t="s">
        <v>3</v>
      </c>
      <c r="DJ599" s="2" t="s">
        <v>3</v>
      </c>
      <c r="DK599" s="2" t="s">
        <v>3</v>
      </c>
      <c r="DL599" s="2" t="s">
        <v>3</v>
      </c>
      <c r="DM599" s="2" t="s">
        <v>3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1013</v>
      </c>
      <c r="DV599" s="2" t="s">
        <v>99</v>
      </c>
      <c r="DW599" s="2" t="s">
        <v>99</v>
      </c>
      <c r="DX599" s="2">
        <v>1</v>
      </c>
      <c r="DY599" s="2"/>
      <c r="DZ599" s="2" t="s">
        <v>3</v>
      </c>
      <c r="EA599" s="2" t="s">
        <v>3</v>
      </c>
      <c r="EB599" s="2" t="s">
        <v>3</v>
      </c>
      <c r="EC599" s="2" t="s">
        <v>3</v>
      </c>
      <c r="ED599" s="2"/>
      <c r="EE599" s="2">
        <v>51133480</v>
      </c>
      <c r="EF599" s="2">
        <v>3</v>
      </c>
      <c r="EG599" s="2" t="s">
        <v>101</v>
      </c>
      <c r="EH599" s="2">
        <v>0</v>
      </c>
      <c r="EI599" s="2" t="s">
        <v>3</v>
      </c>
      <c r="EJ599" s="2">
        <v>2</v>
      </c>
      <c r="EK599" s="2">
        <v>108001</v>
      </c>
      <c r="EL599" s="2" t="s">
        <v>102</v>
      </c>
      <c r="EM599" s="2" t="s">
        <v>103</v>
      </c>
      <c r="EN599" s="2"/>
      <c r="EO599" s="2" t="s">
        <v>3</v>
      </c>
      <c r="EP599" s="2"/>
      <c r="EQ599" s="2">
        <v>0</v>
      </c>
      <c r="ER599" s="2">
        <v>28.48</v>
      </c>
      <c r="ES599" s="2">
        <v>23.57</v>
      </c>
      <c r="ET599" s="2">
        <v>0</v>
      </c>
      <c r="EU599" s="2">
        <v>0</v>
      </c>
      <c r="EV599" s="2">
        <v>4.91</v>
      </c>
      <c r="EW599" s="2">
        <v>0.51</v>
      </c>
      <c r="EX599" s="2">
        <v>0</v>
      </c>
      <c r="EY599" s="2">
        <v>0</v>
      </c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f t="shared" si="363"/>
        <v>0</v>
      </c>
      <c r="FS599" s="2">
        <v>0</v>
      </c>
      <c r="FT599" s="2"/>
      <c r="FU599" s="2"/>
      <c r="FV599" s="2"/>
      <c r="FW599" s="2"/>
      <c r="FX599" s="2">
        <v>95</v>
      </c>
      <c r="FY599" s="2">
        <v>65</v>
      </c>
      <c r="FZ599" s="2"/>
      <c r="GA599" s="2" t="s">
        <v>3</v>
      </c>
      <c r="GB599" s="2"/>
      <c r="GC599" s="2"/>
      <c r="GD599" s="2">
        <v>1</v>
      </c>
      <c r="GE599" s="2"/>
      <c r="GF599" s="2">
        <v>720353683</v>
      </c>
      <c r="GG599" s="2">
        <v>2</v>
      </c>
      <c r="GH599" s="2">
        <v>1</v>
      </c>
      <c r="GI599" s="2">
        <v>-2</v>
      </c>
      <c r="GJ599" s="2">
        <v>0</v>
      </c>
      <c r="GK599" s="2">
        <v>0</v>
      </c>
      <c r="GL599" s="2">
        <f t="shared" si="364"/>
        <v>0</v>
      </c>
      <c r="GM599" s="2">
        <f t="shared" si="365"/>
        <v>72.67</v>
      </c>
      <c r="GN599" s="2">
        <f t="shared" si="366"/>
        <v>0</v>
      </c>
      <c r="GO599" s="2">
        <f t="shared" si="367"/>
        <v>72.67</v>
      </c>
      <c r="GP599" s="2">
        <f t="shared" si="368"/>
        <v>0</v>
      </c>
      <c r="GQ599" s="2"/>
      <c r="GR599" s="2">
        <v>0</v>
      </c>
      <c r="GS599" s="2">
        <v>3</v>
      </c>
      <c r="GT599" s="2">
        <v>0</v>
      </c>
      <c r="GU599" s="2" t="s">
        <v>3</v>
      </c>
      <c r="GV599" s="2">
        <f t="shared" si="369"/>
        <v>0</v>
      </c>
      <c r="GW599" s="2">
        <v>1</v>
      </c>
      <c r="GX599" s="2">
        <f t="shared" si="370"/>
        <v>0</v>
      </c>
      <c r="GY599" s="2"/>
      <c r="GZ599" s="2"/>
      <c r="HA599" s="2">
        <v>0</v>
      </c>
      <c r="HB599" s="2">
        <v>0</v>
      </c>
      <c r="HC599" s="2">
        <f t="shared" si="371"/>
        <v>0</v>
      </c>
      <c r="HD599" s="2"/>
      <c r="HE599" s="2" t="s">
        <v>3</v>
      </c>
      <c r="HF599" s="2" t="s">
        <v>3</v>
      </c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5">
      <c r="A600">
        <v>17</v>
      </c>
      <c r="B600">
        <v>1</v>
      </c>
      <c r="C600">
        <f>ROW(SmtRes!A420)</f>
        <v>420</v>
      </c>
      <c r="D600">
        <f>ROW(EtalonRes!A420)</f>
        <v>420</v>
      </c>
      <c r="E600" t="s">
        <v>57</v>
      </c>
      <c r="F600" t="s">
        <v>209</v>
      </c>
      <c r="G600" t="s">
        <v>210</v>
      </c>
      <c r="H600" t="s">
        <v>99</v>
      </c>
      <c r="I600">
        <v>2</v>
      </c>
      <c r="J600">
        <v>0</v>
      </c>
      <c r="O600">
        <f t="shared" si="332"/>
        <v>763.76</v>
      </c>
      <c r="P600">
        <f t="shared" si="333"/>
        <v>437.93</v>
      </c>
      <c r="Q600">
        <f t="shared" si="334"/>
        <v>0</v>
      </c>
      <c r="R600">
        <f t="shared" si="335"/>
        <v>0</v>
      </c>
      <c r="S600">
        <f t="shared" si="336"/>
        <v>325.83</v>
      </c>
      <c r="T600">
        <f t="shared" si="337"/>
        <v>0</v>
      </c>
      <c r="U600">
        <f t="shared" si="338"/>
        <v>1.02</v>
      </c>
      <c r="V600">
        <f t="shared" si="339"/>
        <v>0</v>
      </c>
      <c r="W600">
        <f t="shared" si="340"/>
        <v>0</v>
      </c>
      <c r="X600">
        <f t="shared" si="341"/>
        <v>309.54000000000002</v>
      </c>
      <c r="Y600">
        <f t="shared" si="342"/>
        <v>211.79</v>
      </c>
      <c r="AA600">
        <v>51613430</v>
      </c>
      <c r="AB600">
        <f t="shared" si="343"/>
        <v>28.48</v>
      </c>
      <c r="AC600">
        <f t="shared" si="344"/>
        <v>23.57</v>
      </c>
      <c r="AD600">
        <f t="shared" si="345"/>
        <v>0</v>
      </c>
      <c r="AE600">
        <f t="shared" si="346"/>
        <v>0</v>
      </c>
      <c r="AF600">
        <f t="shared" si="347"/>
        <v>4.91</v>
      </c>
      <c r="AG600">
        <f t="shared" si="348"/>
        <v>0</v>
      </c>
      <c r="AH600">
        <f t="shared" si="349"/>
        <v>0.51</v>
      </c>
      <c r="AI600">
        <f t="shared" si="350"/>
        <v>0</v>
      </c>
      <c r="AJ600">
        <f t="shared" si="351"/>
        <v>0</v>
      </c>
      <c r="AK600">
        <v>28.48</v>
      </c>
      <c r="AL600">
        <v>23.57</v>
      </c>
      <c r="AM600">
        <v>0</v>
      </c>
      <c r="AN600">
        <v>0</v>
      </c>
      <c r="AO600">
        <v>4.91</v>
      </c>
      <c r="AP600">
        <v>0</v>
      </c>
      <c r="AQ600">
        <v>0.51</v>
      </c>
      <c r="AR600">
        <v>0</v>
      </c>
      <c r="AS600">
        <v>0</v>
      </c>
      <c r="AT600">
        <v>95</v>
      </c>
      <c r="AU600">
        <v>65</v>
      </c>
      <c r="AV600">
        <v>1</v>
      </c>
      <c r="AW600">
        <v>1</v>
      </c>
      <c r="AZ600">
        <v>1</v>
      </c>
      <c r="BA600">
        <v>33.18</v>
      </c>
      <c r="BB600">
        <v>1</v>
      </c>
      <c r="BC600">
        <v>9.2899999999999991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2</v>
      </c>
      <c r="BJ600" t="s">
        <v>211</v>
      </c>
      <c r="BM600">
        <v>108001</v>
      </c>
      <c r="BN600">
        <v>0</v>
      </c>
      <c r="BO600" t="s">
        <v>209</v>
      </c>
      <c r="BP600">
        <v>1</v>
      </c>
      <c r="BQ600">
        <v>3</v>
      </c>
      <c r="BR600">
        <v>0</v>
      </c>
      <c r="BS600">
        <v>33.18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95</v>
      </c>
      <c r="CA600">
        <v>65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352"/>
        <v>763.76</v>
      </c>
      <c r="CQ600">
        <f t="shared" si="353"/>
        <v>218.96530000000001</v>
      </c>
      <c r="CR600">
        <f t="shared" si="354"/>
        <v>0</v>
      </c>
      <c r="CS600">
        <f t="shared" si="355"/>
        <v>0</v>
      </c>
      <c r="CT600">
        <f t="shared" si="356"/>
        <v>162.91380000000001</v>
      </c>
      <c r="CU600">
        <f t="shared" si="357"/>
        <v>0</v>
      </c>
      <c r="CV600">
        <f t="shared" si="358"/>
        <v>0.51</v>
      </c>
      <c r="CW600">
        <f t="shared" si="359"/>
        <v>0</v>
      </c>
      <c r="CX600">
        <f t="shared" si="360"/>
        <v>0</v>
      </c>
      <c r="CY600">
        <f t="shared" si="361"/>
        <v>309.5385</v>
      </c>
      <c r="CZ600">
        <f t="shared" si="362"/>
        <v>211.7895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99</v>
      </c>
      <c r="DW600" t="s">
        <v>99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51133480</v>
      </c>
      <c r="EF600">
        <v>3</v>
      </c>
      <c r="EG600" t="s">
        <v>101</v>
      </c>
      <c r="EH600">
        <v>0</v>
      </c>
      <c r="EI600" t="s">
        <v>3</v>
      </c>
      <c r="EJ600">
        <v>2</v>
      </c>
      <c r="EK600">
        <v>108001</v>
      </c>
      <c r="EL600" t="s">
        <v>102</v>
      </c>
      <c r="EM600" t="s">
        <v>103</v>
      </c>
      <c r="EO600" t="s">
        <v>3</v>
      </c>
      <c r="EQ600">
        <v>0</v>
      </c>
      <c r="ER600">
        <v>28.48</v>
      </c>
      <c r="ES600">
        <v>23.57</v>
      </c>
      <c r="ET600">
        <v>0</v>
      </c>
      <c r="EU600">
        <v>0</v>
      </c>
      <c r="EV600">
        <v>4.91</v>
      </c>
      <c r="EW600">
        <v>0.51</v>
      </c>
      <c r="EX600">
        <v>0</v>
      </c>
      <c r="EY600">
        <v>0</v>
      </c>
      <c r="FQ600">
        <v>0</v>
      </c>
      <c r="FR600">
        <f t="shared" si="363"/>
        <v>0</v>
      </c>
      <c r="FS600">
        <v>0</v>
      </c>
      <c r="FX600">
        <v>95</v>
      </c>
      <c r="FY600">
        <v>65</v>
      </c>
      <c r="GA600" t="s">
        <v>3</v>
      </c>
      <c r="GD600">
        <v>1</v>
      </c>
      <c r="GF600">
        <v>720353683</v>
      </c>
      <c r="GG600">
        <v>2</v>
      </c>
      <c r="GH600">
        <v>1</v>
      </c>
      <c r="GI600">
        <v>2</v>
      </c>
      <c r="GJ600">
        <v>0</v>
      </c>
      <c r="GK600">
        <v>0</v>
      </c>
      <c r="GL600">
        <f t="shared" si="364"/>
        <v>0</v>
      </c>
      <c r="GM600">
        <f t="shared" si="365"/>
        <v>1285.0899999999999</v>
      </c>
      <c r="GN600">
        <f t="shared" si="366"/>
        <v>0</v>
      </c>
      <c r="GO600">
        <f t="shared" si="367"/>
        <v>1285.0899999999999</v>
      </c>
      <c r="GP600">
        <f t="shared" si="368"/>
        <v>0</v>
      </c>
      <c r="GR600">
        <v>0</v>
      </c>
      <c r="GS600">
        <v>3</v>
      </c>
      <c r="GT600">
        <v>0</v>
      </c>
      <c r="GU600" t="s">
        <v>3</v>
      </c>
      <c r="GV600">
        <f t="shared" si="369"/>
        <v>0</v>
      </c>
      <c r="GW600">
        <v>1</v>
      </c>
      <c r="GX600">
        <f t="shared" si="370"/>
        <v>0</v>
      </c>
      <c r="HA600">
        <v>0</v>
      </c>
      <c r="HB600">
        <v>0</v>
      </c>
      <c r="HC600">
        <f t="shared" si="371"/>
        <v>0</v>
      </c>
      <c r="HE600" t="s">
        <v>3</v>
      </c>
      <c r="HF600" t="s">
        <v>3</v>
      </c>
      <c r="IK600">
        <v>0</v>
      </c>
    </row>
    <row r="601" spans="1:255" x14ac:dyDescent="0.25">
      <c r="A601" s="2">
        <v>17</v>
      </c>
      <c r="B601" s="2">
        <v>1</v>
      </c>
      <c r="C601" s="2">
        <f>ROW(SmtRes!A429)</f>
        <v>429</v>
      </c>
      <c r="D601" s="2">
        <f>ROW(EtalonRes!A429)</f>
        <v>429</v>
      </c>
      <c r="E601" s="2" t="s">
        <v>77</v>
      </c>
      <c r="F601" s="2" t="s">
        <v>319</v>
      </c>
      <c r="G601" s="2" t="s">
        <v>320</v>
      </c>
      <c r="H601" s="2" t="s">
        <v>99</v>
      </c>
      <c r="I601" s="2">
        <v>2</v>
      </c>
      <c r="J601" s="2">
        <v>0</v>
      </c>
      <c r="K601" s="2"/>
      <c r="L601" s="2"/>
      <c r="M601" s="2"/>
      <c r="N601" s="2"/>
      <c r="O601" s="2">
        <f t="shared" si="332"/>
        <v>2186.96</v>
      </c>
      <c r="P601" s="2">
        <f t="shared" si="333"/>
        <v>7.52</v>
      </c>
      <c r="Q601" s="2">
        <f t="shared" si="334"/>
        <v>2019.36</v>
      </c>
      <c r="R601" s="2">
        <f t="shared" si="335"/>
        <v>190.9</v>
      </c>
      <c r="S601" s="2">
        <f t="shared" si="336"/>
        <v>160.08000000000001</v>
      </c>
      <c r="T601" s="2">
        <f t="shared" si="337"/>
        <v>0</v>
      </c>
      <c r="U601" s="2">
        <f t="shared" si="338"/>
        <v>16.64</v>
      </c>
      <c r="V601" s="2">
        <f t="shared" si="339"/>
        <v>14.14</v>
      </c>
      <c r="W601" s="2">
        <f t="shared" si="340"/>
        <v>0</v>
      </c>
      <c r="X601" s="2">
        <f t="shared" si="341"/>
        <v>333.43</v>
      </c>
      <c r="Y601" s="2">
        <f t="shared" si="342"/>
        <v>228.14</v>
      </c>
      <c r="Z601" s="2"/>
      <c r="AA601" s="2">
        <v>51613416</v>
      </c>
      <c r="AB601" s="2">
        <f t="shared" si="343"/>
        <v>1093.48</v>
      </c>
      <c r="AC601" s="2">
        <f t="shared" si="344"/>
        <v>3.76</v>
      </c>
      <c r="AD601" s="2">
        <f t="shared" si="345"/>
        <v>1009.68</v>
      </c>
      <c r="AE601" s="2">
        <f t="shared" si="346"/>
        <v>95.45</v>
      </c>
      <c r="AF601" s="2">
        <f t="shared" si="347"/>
        <v>80.040000000000006</v>
      </c>
      <c r="AG601" s="2">
        <f t="shared" si="348"/>
        <v>0</v>
      </c>
      <c r="AH601" s="2">
        <f t="shared" si="349"/>
        <v>8.32</v>
      </c>
      <c r="AI601" s="2">
        <f t="shared" si="350"/>
        <v>7.07</v>
      </c>
      <c r="AJ601" s="2">
        <f t="shared" si="351"/>
        <v>0</v>
      </c>
      <c r="AK601" s="2">
        <v>1093.48</v>
      </c>
      <c r="AL601" s="2">
        <v>3.76</v>
      </c>
      <c r="AM601" s="2">
        <v>1009.68</v>
      </c>
      <c r="AN601" s="2">
        <v>95.45</v>
      </c>
      <c r="AO601" s="2">
        <v>80.040000000000006</v>
      </c>
      <c r="AP601" s="2">
        <v>0</v>
      </c>
      <c r="AQ601" s="2">
        <v>8.32</v>
      </c>
      <c r="AR601" s="2">
        <v>7.07</v>
      </c>
      <c r="AS601" s="2">
        <v>0</v>
      </c>
      <c r="AT601" s="2">
        <v>95</v>
      </c>
      <c r="AU601" s="2">
        <v>65</v>
      </c>
      <c r="AV601" s="2">
        <v>1</v>
      </c>
      <c r="AW601" s="2">
        <v>1</v>
      </c>
      <c r="AX601" s="2"/>
      <c r="AY601" s="2"/>
      <c r="AZ601" s="2">
        <v>1</v>
      </c>
      <c r="BA601" s="2">
        <v>1</v>
      </c>
      <c r="BB601" s="2">
        <v>1</v>
      </c>
      <c r="BC601" s="2">
        <v>1</v>
      </c>
      <c r="BD601" s="2" t="s">
        <v>3</v>
      </c>
      <c r="BE601" s="2" t="s">
        <v>3</v>
      </c>
      <c r="BF601" s="2" t="s">
        <v>3</v>
      </c>
      <c r="BG601" s="2" t="s">
        <v>3</v>
      </c>
      <c r="BH601" s="2">
        <v>0</v>
      </c>
      <c r="BI601" s="2">
        <v>2</v>
      </c>
      <c r="BJ601" s="2" t="s">
        <v>321</v>
      </c>
      <c r="BK601" s="2"/>
      <c r="BL601" s="2"/>
      <c r="BM601" s="2">
        <v>108001</v>
      </c>
      <c r="BN601" s="2">
        <v>0</v>
      </c>
      <c r="BO601" s="2" t="s">
        <v>3</v>
      </c>
      <c r="BP601" s="2">
        <v>0</v>
      </c>
      <c r="BQ601" s="2">
        <v>3</v>
      </c>
      <c r="BR601" s="2">
        <v>0</v>
      </c>
      <c r="BS601" s="2">
        <v>1</v>
      </c>
      <c r="BT601" s="2">
        <v>1</v>
      </c>
      <c r="BU601" s="2">
        <v>1</v>
      </c>
      <c r="BV601" s="2">
        <v>1</v>
      </c>
      <c r="BW601" s="2">
        <v>1</v>
      </c>
      <c r="BX601" s="2">
        <v>1</v>
      </c>
      <c r="BY601" s="2" t="s">
        <v>3</v>
      </c>
      <c r="BZ601" s="2">
        <v>95</v>
      </c>
      <c r="CA601" s="2">
        <v>65</v>
      </c>
      <c r="CB601" s="2"/>
      <c r="CC601" s="2"/>
      <c r="CD601" s="2"/>
      <c r="CE601" s="2">
        <v>0</v>
      </c>
      <c r="CF601" s="2">
        <v>0</v>
      </c>
      <c r="CG601" s="2">
        <v>0</v>
      </c>
      <c r="CH601" s="2"/>
      <c r="CI601" s="2"/>
      <c r="CJ601" s="2"/>
      <c r="CK601" s="2"/>
      <c r="CL601" s="2"/>
      <c r="CM601" s="2">
        <v>0</v>
      </c>
      <c r="CN601" s="2" t="s">
        <v>3</v>
      </c>
      <c r="CO601" s="2">
        <v>0</v>
      </c>
      <c r="CP601" s="2">
        <f t="shared" si="352"/>
        <v>2186.96</v>
      </c>
      <c r="CQ601" s="2">
        <f t="shared" si="353"/>
        <v>3.76</v>
      </c>
      <c r="CR601" s="2">
        <f t="shared" si="354"/>
        <v>1009.68</v>
      </c>
      <c r="CS601" s="2">
        <f t="shared" si="355"/>
        <v>95.45</v>
      </c>
      <c r="CT601" s="2">
        <f t="shared" si="356"/>
        <v>80.040000000000006</v>
      </c>
      <c r="CU601" s="2">
        <f t="shared" si="357"/>
        <v>0</v>
      </c>
      <c r="CV601" s="2">
        <f t="shared" si="358"/>
        <v>8.32</v>
      </c>
      <c r="CW601" s="2">
        <f t="shared" si="359"/>
        <v>7.07</v>
      </c>
      <c r="CX601" s="2">
        <f t="shared" si="360"/>
        <v>0</v>
      </c>
      <c r="CY601" s="2">
        <f t="shared" si="361"/>
        <v>333.43099999999998</v>
      </c>
      <c r="CZ601" s="2">
        <f t="shared" si="362"/>
        <v>228.137</v>
      </c>
      <c r="DA601" s="2"/>
      <c r="DB601" s="2"/>
      <c r="DC601" s="2" t="s">
        <v>3</v>
      </c>
      <c r="DD601" s="2" t="s">
        <v>3</v>
      </c>
      <c r="DE601" s="2" t="s">
        <v>3</v>
      </c>
      <c r="DF601" s="2" t="s">
        <v>3</v>
      </c>
      <c r="DG601" s="2" t="s">
        <v>3</v>
      </c>
      <c r="DH601" s="2" t="s">
        <v>3</v>
      </c>
      <c r="DI601" s="2" t="s">
        <v>3</v>
      </c>
      <c r="DJ601" s="2" t="s">
        <v>3</v>
      </c>
      <c r="DK601" s="2" t="s">
        <v>3</v>
      </c>
      <c r="DL601" s="2" t="s">
        <v>3</v>
      </c>
      <c r="DM601" s="2" t="s">
        <v>3</v>
      </c>
      <c r="DN601" s="2">
        <v>0</v>
      </c>
      <c r="DO601" s="2">
        <v>0</v>
      </c>
      <c r="DP601" s="2">
        <v>1</v>
      </c>
      <c r="DQ601" s="2">
        <v>1</v>
      </c>
      <c r="DR601" s="2"/>
      <c r="DS601" s="2"/>
      <c r="DT601" s="2"/>
      <c r="DU601" s="2">
        <v>1013</v>
      </c>
      <c r="DV601" s="2" t="s">
        <v>99</v>
      </c>
      <c r="DW601" s="2" t="s">
        <v>99</v>
      </c>
      <c r="DX601" s="2">
        <v>1</v>
      </c>
      <c r="DY601" s="2"/>
      <c r="DZ601" s="2" t="s">
        <v>3</v>
      </c>
      <c r="EA601" s="2" t="s">
        <v>3</v>
      </c>
      <c r="EB601" s="2" t="s">
        <v>3</v>
      </c>
      <c r="EC601" s="2" t="s">
        <v>3</v>
      </c>
      <c r="ED601" s="2"/>
      <c r="EE601" s="2">
        <v>51133480</v>
      </c>
      <c r="EF601" s="2">
        <v>3</v>
      </c>
      <c r="EG601" s="2" t="s">
        <v>101</v>
      </c>
      <c r="EH601" s="2">
        <v>0</v>
      </c>
      <c r="EI601" s="2" t="s">
        <v>3</v>
      </c>
      <c r="EJ601" s="2">
        <v>2</v>
      </c>
      <c r="EK601" s="2">
        <v>108001</v>
      </c>
      <c r="EL601" s="2" t="s">
        <v>102</v>
      </c>
      <c r="EM601" s="2" t="s">
        <v>103</v>
      </c>
      <c r="EN601" s="2"/>
      <c r="EO601" s="2" t="s">
        <v>3</v>
      </c>
      <c r="EP601" s="2"/>
      <c r="EQ601" s="2">
        <v>0</v>
      </c>
      <c r="ER601" s="2">
        <v>1093.48</v>
      </c>
      <c r="ES601" s="2">
        <v>3.76</v>
      </c>
      <c r="ET601" s="2">
        <v>1009.68</v>
      </c>
      <c r="EU601" s="2">
        <v>95.45</v>
      </c>
      <c r="EV601" s="2">
        <v>80.040000000000006</v>
      </c>
      <c r="EW601" s="2">
        <v>8.32</v>
      </c>
      <c r="EX601" s="2">
        <v>7.07</v>
      </c>
      <c r="EY601" s="2">
        <v>0</v>
      </c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>
        <v>0</v>
      </c>
      <c r="FR601" s="2">
        <f t="shared" si="363"/>
        <v>0</v>
      </c>
      <c r="FS601" s="2">
        <v>0</v>
      </c>
      <c r="FT601" s="2"/>
      <c r="FU601" s="2"/>
      <c r="FV601" s="2"/>
      <c r="FW601" s="2"/>
      <c r="FX601" s="2">
        <v>95</v>
      </c>
      <c r="FY601" s="2">
        <v>65</v>
      </c>
      <c r="FZ601" s="2"/>
      <c r="GA601" s="2" t="s">
        <v>3</v>
      </c>
      <c r="GB601" s="2"/>
      <c r="GC601" s="2"/>
      <c r="GD601" s="2">
        <v>1</v>
      </c>
      <c r="GE601" s="2"/>
      <c r="GF601" s="2">
        <v>72832503</v>
      </c>
      <c r="GG601" s="2">
        <v>2</v>
      </c>
      <c r="GH601" s="2">
        <v>1</v>
      </c>
      <c r="GI601" s="2">
        <v>-2</v>
      </c>
      <c r="GJ601" s="2">
        <v>0</v>
      </c>
      <c r="GK601" s="2">
        <v>0</v>
      </c>
      <c r="GL601" s="2">
        <f t="shared" si="364"/>
        <v>0</v>
      </c>
      <c r="GM601" s="2">
        <f t="shared" si="365"/>
        <v>2748.53</v>
      </c>
      <c r="GN601" s="2">
        <f t="shared" si="366"/>
        <v>0</v>
      </c>
      <c r="GO601" s="2">
        <f t="shared" si="367"/>
        <v>2748.53</v>
      </c>
      <c r="GP601" s="2">
        <f t="shared" si="368"/>
        <v>0</v>
      </c>
      <c r="GQ601" s="2"/>
      <c r="GR601" s="2">
        <v>0</v>
      </c>
      <c r="GS601" s="2">
        <v>3</v>
      </c>
      <c r="GT601" s="2">
        <v>0</v>
      </c>
      <c r="GU601" s="2" t="s">
        <v>3</v>
      </c>
      <c r="GV601" s="2">
        <f t="shared" si="369"/>
        <v>0</v>
      </c>
      <c r="GW601" s="2">
        <v>1</v>
      </c>
      <c r="GX601" s="2">
        <f t="shared" si="370"/>
        <v>0</v>
      </c>
      <c r="GY601" s="2"/>
      <c r="GZ601" s="2"/>
      <c r="HA601" s="2">
        <v>0</v>
      </c>
      <c r="HB601" s="2">
        <v>0</v>
      </c>
      <c r="HC601" s="2">
        <f t="shared" si="371"/>
        <v>0</v>
      </c>
      <c r="HD601" s="2"/>
      <c r="HE601" s="2" t="s">
        <v>3</v>
      </c>
      <c r="HF601" s="2" t="s">
        <v>3</v>
      </c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>
        <v>0</v>
      </c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x14ac:dyDescent="0.25">
      <c r="A602">
        <v>17</v>
      </c>
      <c r="B602">
        <v>1</v>
      </c>
      <c r="C602">
        <f>ROW(SmtRes!A438)</f>
        <v>438</v>
      </c>
      <c r="D602">
        <f>ROW(EtalonRes!A438)</f>
        <v>438</v>
      </c>
      <c r="E602" t="s">
        <v>77</v>
      </c>
      <c r="F602" t="s">
        <v>319</v>
      </c>
      <c r="G602" t="s">
        <v>320</v>
      </c>
      <c r="H602" t="s">
        <v>99</v>
      </c>
      <c r="I602">
        <v>2</v>
      </c>
      <c r="J602">
        <v>0</v>
      </c>
      <c r="O602">
        <f t="shared" si="332"/>
        <v>19878.84</v>
      </c>
      <c r="P602">
        <f t="shared" si="333"/>
        <v>169.35</v>
      </c>
      <c r="Q602">
        <f t="shared" si="334"/>
        <v>14398.04</v>
      </c>
      <c r="R602">
        <f t="shared" si="335"/>
        <v>6334.06</v>
      </c>
      <c r="S602">
        <f t="shared" si="336"/>
        <v>5311.45</v>
      </c>
      <c r="T602">
        <f t="shared" si="337"/>
        <v>0</v>
      </c>
      <c r="U602">
        <f t="shared" si="338"/>
        <v>16.64</v>
      </c>
      <c r="V602">
        <f t="shared" si="339"/>
        <v>14.14</v>
      </c>
      <c r="W602">
        <f t="shared" si="340"/>
        <v>0</v>
      </c>
      <c r="X602">
        <f t="shared" si="341"/>
        <v>11063.23</v>
      </c>
      <c r="Y602">
        <f t="shared" si="342"/>
        <v>7569.58</v>
      </c>
      <c r="AA602">
        <v>51613430</v>
      </c>
      <c r="AB602">
        <f t="shared" si="343"/>
        <v>1093.48</v>
      </c>
      <c r="AC602">
        <f t="shared" si="344"/>
        <v>3.76</v>
      </c>
      <c r="AD602">
        <f t="shared" si="345"/>
        <v>1009.68</v>
      </c>
      <c r="AE602">
        <f t="shared" si="346"/>
        <v>95.45</v>
      </c>
      <c r="AF602">
        <f t="shared" si="347"/>
        <v>80.040000000000006</v>
      </c>
      <c r="AG602">
        <f t="shared" si="348"/>
        <v>0</v>
      </c>
      <c r="AH602">
        <f t="shared" si="349"/>
        <v>8.32</v>
      </c>
      <c r="AI602">
        <f t="shared" si="350"/>
        <v>7.07</v>
      </c>
      <c r="AJ602">
        <f t="shared" si="351"/>
        <v>0</v>
      </c>
      <c r="AK602">
        <v>1093.48</v>
      </c>
      <c r="AL602">
        <v>3.76</v>
      </c>
      <c r="AM602">
        <v>1009.68</v>
      </c>
      <c r="AN602">
        <v>95.45</v>
      </c>
      <c r="AO602">
        <v>80.040000000000006</v>
      </c>
      <c r="AP602">
        <v>0</v>
      </c>
      <c r="AQ602">
        <v>8.32</v>
      </c>
      <c r="AR602">
        <v>7.07</v>
      </c>
      <c r="AS602">
        <v>0</v>
      </c>
      <c r="AT602">
        <v>95</v>
      </c>
      <c r="AU602">
        <v>65</v>
      </c>
      <c r="AV602">
        <v>1</v>
      </c>
      <c r="AW602">
        <v>1</v>
      </c>
      <c r="AZ602">
        <v>1</v>
      </c>
      <c r="BA602">
        <v>33.18</v>
      </c>
      <c r="BB602">
        <v>7.13</v>
      </c>
      <c r="BC602">
        <v>22.52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2</v>
      </c>
      <c r="BJ602" t="s">
        <v>321</v>
      </c>
      <c r="BM602">
        <v>108001</v>
      </c>
      <c r="BN602">
        <v>0</v>
      </c>
      <c r="BO602" t="s">
        <v>319</v>
      </c>
      <c r="BP602">
        <v>1</v>
      </c>
      <c r="BQ602">
        <v>3</v>
      </c>
      <c r="BR602">
        <v>0</v>
      </c>
      <c r="BS602">
        <v>33.18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95</v>
      </c>
      <c r="CA602">
        <v>65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352"/>
        <v>19878.84</v>
      </c>
      <c r="CQ602">
        <f t="shared" si="353"/>
        <v>84.675200000000004</v>
      </c>
      <c r="CR602">
        <f t="shared" si="354"/>
        <v>7199.0183999999999</v>
      </c>
      <c r="CS602">
        <f t="shared" si="355"/>
        <v>3167.0309999999999</v>
      </c>
      <c r="CT602">
        <f t="shared" si="356"/>
        <v>2655.7271999999998</v>
      </c>
      <c r="CU602">
        <f t="shared" si="357"/>
        <v>0</v>
      </c>
      <c r="CV602">
        <f t="shared" si="358"/>
        <v>8.32</v>
      </c>
      <c r="CW602">
        <f t="shared" si="359"/>
        <v>7.07</v>
      </c>
      <c r="CX602">
        <f t="shared" si="360"/>
        <v>0</v>
      </c>
      <c r="CY602">
        <f t="shared" si="361"/>
        <v>11063.2345</v>
      </c>
      <c r="CZ602">
        <f t="shared" si="362"/>
        <v>7569.5815000000002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99</v>
      </c>
      <c r="DW602" t="s">
        <v>99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51133480</v>
      </c>
      <c r="EF602">
        <v>3</v>
      </c>
      <c r="EG602" t="s">
        <v>101</v>
      </c>
      <c r="EH602">
        <v>0</v>
      </c>
      <c r="EI602" t="s">
        <v>3</v>
      </c>
      <c r="EJ602">
        <v>2</v>
      </c>
      <c r="EK602">
        <v>108001</v>
      </c>
      <c r="EL602" t="s">
        <v>102</v>
      </c>
      <c r="EM602" t="s">
        <v>103</v>
      </c>
      <c r="EO602" t="s">
        <v>3</v>
      </c>
      <c r="EQ602">
        <v>0</v>
      </c>
      <c r="ER602">
        <v>1093.48</v>
      </c>
      <c r="ES602">
        <v>3.76</v>
      </c>
      <c r="ET602">
        <v>1009.68</v>
      </c>
      <c r="EU602">
        <v>95.45</v>
      </c>
      <c r="EV602">
        <v>80.040000000000006</v>
      </c>
      <c r="EW602">
        <v>8.32</v>
      </c>
      <c r="EX602">
        <v>7.07</v>
      </c>
      <c r="EY602">
        <v>0</v>
      </c>
      <c r="FQ602">
        <v>0</v>
      </c>
      <c r="FR602">
        <f t="shared" si="363"/>
        <v>0</v>
      </c>
      <c r="FS602">
        <v>0</v>
      </c>
      <c r="FX602">
        <v>95</v>
      </c>
      <c r="FY602">
        <v>65</v>
      </c>
      <c r="GA602" t="s">
        <v>3</v>
      </c>
      <c r="GD602">
        <v>1</v>
      </c>
      <c r="GF602">
        <v>72832503</v>
      </c>
      <c r="GG602">
        <v>2</v>
      </c>
      <c r="GH602">
        <v>1</v>
      </c>
      <c r="GI602">
        <v>2</v>
      </c>
      <c r="GJ602">
        <v>0</v>
      </c>
      <c r="GK602">
        <v>0</v>
      </c>
      <c r="GL602">
        <f t="shared" si="364"/>
        <v>0</v>
      </c>
      <c r="GM602">
        <f t="shared" si="365"/>
        <v>38511.65</v>
      </c>
      <c r="GN602">
        <f t="shared" si="366"/>
        <v>0</v>
      </c>
      <c r="GO602">
        <f t="shared" si="367"/>
        <v>38511.65</v>
      </c>
      <c r="GP602">
        <f t="shared" si="368"/>
        <v>0</v>
      </c>
      <c r="GR602">
        <v>0</v>
      </c>
      <c r="GS602">
        <v>3</v>
      </c>
      <c r="GT602">
        <v>0</v>
      </c>
      <c r="GU602" t="s">
        <v>3</v>
      </c>
      <c r="GV602">
        <f t="shared" si="369"/>
        <v>0</v>
      </c>
      <c r="GW602">
        <v>1</v>
      </c>
      <c r="GX602">
        <f t="shared" si="370"/>
        <v>0</v>
      </c>
      <c r="HA602">
        <v>0</v>
      </c>
      <c r="HB602">
        <v>0</v>
      </c>
      <c r="HC602">
        <f t="shared" si="371"/>
        <v>0</v>
      </c>
      <c r="HE602" t="s">
        <v>3</v>
      </c>
      <c r="HF602" t="s">
        <v>3</v>
      </c>
      <c r="IK602">
        <v>0</v>
      </c>
    </row>
    <row r="603" spans="1:255" x14ac:dyDescent="0.25">
      <c r="A603" s="2">
        <v>17</v>
      </c>
      <c r="B603" s="2">
        <v>1</v>
      </c>
      <c r="C603" s="2">
        <f>ROW(SmtRes!A443)</f>
        <v>443</v>
      </c>
      <c r="D603" s="2">
        <f>ROW(EtalonRes!A443)</f>
        <v>443</v>
      </c>
      <c r="E603" s="2" t="s">
        <v>81</v>
      </c>
      <c r="F603" s="2" t="s">
        <v>209</v>
      </c>
      <c r="G603" s="2" t="s">
        <v>210</v>
      </c>
      <c r="H603" s="2" t="s">
        <v>99</v>
      </c>
      <c r="I603" s="2">
        <v>1</v>
      </c>
      <c r="J603" s="2">
        <v>0</v>
      </c>
      <c r="K603" s="2"/>
      <c r="L603" s="2"/>
      <c r="M603" s="2"/>
      <c r="N603" s="2"/>
      <c r="O603" s="2">
        <f t="shared" si="332"/>
        <v>28.48</v>
      </c>
      <c r="P603" s="2">
        <f t="shared" si="333"/>
        <v>23.57</v>
      </c>
      <c r="Q603" s="2">
        <f t="shared" si="334"/>
        <v>0</v>
      </c>
      <c r="R603" s="2">
        <f t="shared" si="335"/>
        <v>0</v>
      </c>
      <c r="S603" s="2">
        <f t="shared" si="336"/>
        <v>4.91</v>
      </c>
      <c r="T603" s="2">
        <f t="shared" si="337"/>
        <v>0</v>
      </c>
      <c r="U603" s="2">
        <f t="shared" si="338"/>
        <v>0.51</v>
      </c>
      <c r="V603" s="2">
        <f t="shared" si="339"/>
        <v>0</v>
      </c>
      <c r="W603" s="2">
        <f t="shared" si="340"/>
        <v>0</v>
      </c>
      <c r="X603" s="2">
        <f t="shared" si="341"/>
        <v>4.66</v>
      </c>
      <c r="Y603" s="2">
        <f t="shared" si="342"/>
        <v>3.19</v>
      </c>
      <c r="Z603" s="2"/>
      <c r="AA603" s="2">
        <v>51613416</v>
      </c>
      <c r="AB603" s="2">
        <f t="shared" si="343"/>
        <v>28.48</v>
      </c>
      <c r="AC603" s="2">
        <f t="shared" si="344"/>
        <v>23.57</v>
      </c>
      <c r="AD603" s="2">
        <f t="shared" si="345"/>
        <v>0</v>
      </c>
      <c r="AE603" s="2">
        <f t="shared" si="346"/>
        <v>0</v>
      </c>
      <c r="AF603" s="2">
        <f t="shared" si="347"/>
        <v>4.91</v>
      </c>
      <c r="AG603" s="2">
        <f t="shared" si="348"/>
        <v>0</v>
      </c>
      <c r="AH603" s="2">
        <f t="shared" si="349"/>
        <v>0.51</v>
      </c>
      <c r="AI603" s="2">
        <f t="shared" si="350"/>
        <v>0</v>
      </c>
      <c r="AJ603" s="2">
        <f t="shared" si="351"/>
        <v>0</v>
      </c>
      <c r="AK603" s="2">
        <v>28.48</v>
      </c>
      <c r="AL603" s="2">
        <v>23.57</v>
      </c>
      <c r="AM603" s="2">
        <v>0</v>
      </c>
      <c r="AN603" s="2">
        <v>0</v>
      </c>
      <c r="AO603" s="2">
        <v>4.91</v>
      </c>
      <c r="AP603" s="2">
        <v>0</v>
      </c>
      <c r="AQ603" s="2">
        <v>0.51</v>
      </c>
      <c r="AR603" s="2">
        <v>0</v>
      </c>
      <c r="AS603" s="2">
        <v>0</v>
      </c>
      <c r="AT603" s="2">
        <v>95</v>
      </c>
      <c r="AU603" s="2">
        <v>65</v>
      </c>
      <c r="AV603" s="2">
        <v>1</v>
      </c>
      <c r="AW603" s="2">
        <v>1</v>
      </c>
      <c r="AX603" s="2"/>
      <c r="AY603" s="2"/>
      <c r="AZ603" s="2">
        <v>1</v>
      </c>
      <c r="BA603" s="2">
        <v>1</v>
      </c>
      <c r="BB603" s="2">
        <v>1</v>
      </c>
      <c r="BC603" s="2">
        <v>1</v>
      </c>
      <c r="BD603" s="2" t="s">
        <v>3</v>
      </c>
      <c r="BE603" s="2" t="s">
        <v>3</v>
      </c>
      <c r="BF603" s="2" t="s">
        <v>3</v>
      </c>
      <c r="BG603" s="2" t="s">
        <v>3</v>
      </c>
      <c r="BH603" s="2">
        <v>0</v>
      </c>
      <c r="BI603" s="2">
        <v>2</v>
      </c>
      <c r="BJ603" s="2" t="s">
        <v>211</v>
      </c>
      <c r="BK603" s="2"/>
      <c r="BL603" s="2"/>
      <c r="BM603" s="2">
        <v>108001</v>
      </c>
      <c r="BN603" s="2">
        <v>0</v>
      </c>
      <c r="BO603" s="2" t="s">
        <v>3</v>
      </c>
      <c r="BP603" s="2">
        <v>0</v>
      </c>
      <c r="BQ603" s="2">
        <v>3</v>
      </c>
      <c r="BR603" s="2">
        <v>0</v>
      </c>
      <c r="BS603" s="2">
        <v>1</v>
      </c>
      <c r="BT603" s="2">
        <v>1</v>
      </c>
      <c r="BU603" s="2">
        <v>1</v>
      </c>
      <c r="BV603" s="2">
        <v>1</v>
      </c>
      <c r="BW603" s="2">
        <v>1</v>
      </c>
      <c r="BX603" s="2">
        <v>1</v>
      </c>
      <c r="BY603" s="2" t="s">
        <v>3</v>
      </c>
      <c r="BZ603" s="2">
        <v>95</v>
      </c>
      <c r="CA603" s="2">
        <v>65</v>
      </c>
      <c r="CB603" s="2"/>
      <c r="CC603" s="2"/>
      <c r="CD603" s="2"/>
      <c r="CE603" s="2">
        <v>0</v>
      </c>
      <c r="CF603" s="2">
        <v>0</v>
      </c>
      <c r="CG603" s="2">
        <v>0</v>
      </c>
      <c r="CH603" s="2"/>
      <c r="CI603" s="2"/>
      <c r="CJ603" s="2"/>
      <c r="CK603" s="2"/>
      <c r="CL603" s="2"/>
      <c r="CM603" s="2">
        <v>0</v>
      </c>
      <c r="CN603" s="2" t="s">
        <v>3</v>
      </c>
      <c r="CO603" s="2">
        <v>0</v>
      </c>
      <c r="CP603" s="2">
        <f t="shared" si="352"/>
        <v>28.48</v>
      </c>
      <c r="CQ603" s="2">
        <f t="shared" si="353"/>
        <v>23.57</v>
      </c>
      <c r="CR603" s="2">
        <f t="shared" si="354"/>
        <v>0</v>
      </c>
      <c r="CS603" s="2">
        <f t="shared" si="355"/>
        <v>0</v>
      </c>
      <c r="CT603" s="2">
        <f t="shared" si="356"/>
        <v>4.91</v>
      </c>
      <c r="CU603" s="2">
        <f t="shared" si="357"/>
        <v>0</v>
      </c>
      <c r="CV603" s="2">
        <f t="shared" si="358"/>
        <v>0.51</v>
      </c>
      <c r="CW603" s="2">
        <f t="shared" si="359"/>
        <v>0</v>
      </c>
      <c r="CX603" s="2">
        <f t="shared" si="360"/>
        <v>0</v>
      </c>
      <c r="CY603" s="2">
        <f t="shared" si="361"/>
        <v>4.6645000000000003</v>
      </c>
      <c r="CZ603" s="2">
        <f t="shared" si="362"/>
        <v>3.1915</v>
      </c>
      <c r="DA603" s="2"/>
      <c r="DB603" s="2"/>
      <c r="DC603" s="2" t="s">
        <v>3</v>
      </c>
      <c r="DD603" s="2" t="s">
        <v>3</v>
      </c>
      <c r="DE603" s="2" t="s">
        <v>3</v>
      </c>
      <c r="DF603" s="2" t="s">
        <v>3</v>
      </c>
      <c r="DG603" s="2" t="s">
        <v>3</v>
      </c>
      <c r="DH603" s="2" t="s">
        <v>3</v>
      </c>
      <c r="DI603" s="2" t="s">
        <v>3</v>
      </c>
      <c r="DJ603" s="2" t="s">
        <v>3</v>
      </c>
      <c r="DK603" s="2" t="s">
        <v>3</v>
      </c>
      <c r="DL603" s="2" t="s">
        <v>3</v>
      </c>
      <c r="DM603" s="2" t="s">
        <v>3</v>
      </c>
      <c r="DN603" s="2">
        <v>0</v>
      </c>
      <c r="DO603" s="2">
        <v>0</v>
      </c>
      <c r="DP603" s="2">
        <v>1</v>
      </c>
      <c r="DQ603" s="2">
        <v>1</v>
      </c>
      <c r="DR603" s="2"/>
      <c r="DS603" s="2"/>
      <c r="DT603" s="2"/>
      <c r="DU603" s="2">
        <v>1013</v>
      </c>
      <c r="DV603" s="2" t="s">
        <v>99</v>
      </c>
      <c r="DW603" s="2" t="s">
        <v>99</v>
      </c>
      <c r="DX603" s="2">
        <v>1</v>
      </c>
      <c r="DY603" s="2"/>
      <c r="DZ603" s="2" t="s">
        <v>3</v>
      </c>
      <c r="EA603" s="2" t="s">
        <v>3</v>
      </c>
      <c r="EB603" s="2" t="s">
        <v>3</v>
      </c>
      <c r="EC603" s="2" t="s">
        <v>3</v>
      </c>
      <c r="ED603" s="2"/>
      <c r="EE603" s="2">
        <v>51133480</v>
      </c>
      <c r="EF603" s="2">
        <v>3</v>
      </c>
      <c r="EG603" s="2" t="s">
        <v>101</v>
      </c>
      <c r="EH603" s="2">
        <v>0</v>
      </c>
      <c r="EI603" s="2" t="s">
        <v>3</v>
      </c>
      <c r="EJ603" s="2">
        <v>2</v>
      </c>
      <c r="EK603" s="2">
        <v>108001</v>
      </c>
      <c r="EL603" s="2" t="s">
        <v>102</v>
      </c>
      <c r="EM603" s="2" t="s">
        <v>103</v>
      </c>
      <c r="EN603" s="2"/>
      <c r="EO603" s="2" t="s">
        <v>3</v>
      </c>
      <c r="EP603" s="2"/>
      <c r="EQ603" s="2">
        <v>0</v>
      </c>
      <c r="ER603" s="2">
        <v>28.48</v>
      </c>
      <c r="ES603" s="2">
        <v>23.57</v>
      </c>
      <c r="ET603" s="2">
        <v>0</v>
      </c>
      <c r="EU603" s="2">
        <v>0</v>
      </c>
      <c r="EV603" s="2">
        <v>4.91</v>
      </c>
      <c r="EW603" s="2">
        <v>0.51</v>
      </c>
      <c r="EX603" s="2">
        <v>0</v>
      </c>
      <c r="EY603" s="2">
        <v>0</v>
      </c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>
        <v>0</v>
      </c>
      <c r="FR603" s="2">
        <f t="shared" si="363"/>
        <v>0</v>
      </c>
      <c r="FS603" s="2">
        <v>0</v>
      </c>
      <c r="FT603" s="2"/>
      <c r="FU603" s="2"/>
      <c r="FV603" s="2"/>
      <c r="FW603" s="2"/>
      <c r="FX603" s="2">
        <v>95</v>
      </c>
      <c r="FY603" s="2">
        <v>65</v>
      </c>
      <c r="FZ603" s="2"/>
      <c r="GA603" s="2" t="s">
        <v>3</v>
      </c>
      <c r="GB603" s="2"/>
      <c r="GC603" s="2"/>
      <c r="GD603" s="2">
        <v>1</v>
      </c>
      <c r="GE603" s="2"/>
      <c r="GF603" s="2">
        <v>720353683</v>
      </c>
      <c r="GG603" s="2">
        <v>2</v>
      </c>
      <c r="GH603" s="2">
        <v>1</v>
      </c>
      <c r="GI603" s="2">
        <v>-2</v>
      </c>
      <c r="GJ603" s="2">
        <v>0</v>
      </c>
      <c r="GK603" s="2">
        <v>0</v>
      </c>
      <c r="GL603" s="2">
        <f t="shared" si="364"/>
        <v>0</v>
      </c>
      <c r="GM603" s="2">
        <f t="shared" si="365"/>
        <v>36.33</v>
      </c>
      <c r="GN603" s="2">
        <f t="shared" si="366"/>
        <v>0</v>
      </c>
      <c r="GO603" s="2">
        <f t="shared" si="367"/>
        <v>36.33</v>
      </c>
      <c r="GP603" s="2">
        <f t="shared" si="368"/>
        <v>0</v>
      </c>
      <c r="GQ603" s="2"/>
      <c r="GR603" s="2">
        <v>0</v>
      </c>
      <c r="GS603" s="2">
        <v>3</v>
      </c>
      <c r="GT603" s="2">
        <v>0</v>
      </c>
      <c r="GU603" s="2" t="s">
        <v>3</v>
      </c>
      <c r="GV603" s="2">
        <f t="shared" si="369"/>
        <v>0</v>
      </c>
      <c r="GW603" s="2">
        <v>1</v>
      </c>
      <c r="GX603" s="2">
        <f t="shared" si="370"/>
        <v>0</v>
      </c>
      <c r="GY603" s="2"/>
      <c r="GZ603" s="2"/>
      <c r="HA603" s="2">
        <v>0</v>
      </c>
      <c r="HB603" s="2">
        <v>0</v>
      </c>
      <c r="HC603" s="2">
        <f t="shared" si="371"/>
        <v>0</v>
      </c>
      <c r="HD603" s="2"/>
      <c r="HE603" s="2" t="s">
        <v>3</v>
      </c>
      <c r="HF603" s="2" t="s">
        <v>3</v>
      </c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>
        <v>0</v>
      </c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x14ac:dyDescent="0.25">
      <c r="A604">
        <v>17</v>
      </c>
      <c r="B604">
        <v>1</v>
      </c>
      <c r="C604">
        <f>ROW(SmtRes!A448)</f>
        <v>448</v>
      </c>
      <c r="D604">
        <f>ROW(EtalonRes!A448)</f>
        <v>448</v>
      </c>
      <c r="E604" t="s">
        <v>81</v>
      </c>
      <c r="F604" t="s">
        <v>209</v>
      </c>
      <c r="G604" t="s">
        <v>210</v>
      </c>
      <c r="H604" t="s">
        <v>99</v>
      </c>
      <c r="I604">
        <v>1</v>
      </c>
      <c r="J604">
        <v>0</v>
      </c>
      <c r="O604">
        <f t="shared" si="332"/>
        <v>381.88</v>
      </c>
      <c r="P604">
        <f t="shared" si="333"/>
        <v>218.97</v>
      </c>
      <c r="Q604">
        <f t="shared" si="334"/>
        <v>0</v>
      </c>
      <c r="R604">
        <f t="shared" si="335"/>
        <v>0</v>
      </c>
      <c r="S604">
        <f t="shared" si="336"/>
        <v>162.91</v>
      </c>
      <c r="T604">
        <f t="shared" si="337"/>
        <v>0</v>
      </c>
      <c r="U604">
        <f t="shared" si="338"/>
        <v>0.51</v>
      </c>
      <c r="V604">
        <f t="shared" si="339"/>
        <v>0</v>
      </c>
      <c r="W604">
        <f t="shared" si="340"/>
        <v>0</v>
      </c>
      <c r="X604">
        <f t="shared" si="341"/>
        <v>154.76</v>
      </c>
      <c r="Y604">
        <f t="shared" si="342"/>
        <v>105.89</v>
      </c>
      <c r="AA604">
        <v>51613430</v>
      </c>
      <c r="AB604">
        <f t="shared" si="343"/>
        <v>28.48</v>
      </c>
      <c r="AC604">
        <f t="shared" si="344"/>
        <v>23.57</v>
      </c>
      <c r="AD604">
        <f t="shared" si="345"/>
        <v>0</v>
      </c>
      <c r="AE604">
        <f t="shared" si="346"/>
        <v>0</v>
      </c>
      <c r="AF604">
        <f t="shared" si="347"/>
        <v>4.91</v>
      </c>
      <c r="AG604">
        <f t="shared" si="348"/>
        <v>0</v>
      </c>
      <c r="AH604">
        <f t="shared" si="349"/>
        <v>0.51</v>
      </c>
      <c r="AI604">
        <f t="shared" si="350"/>
        <v>0</v>
      </c>
      <c r="AJ604">
        <f t="shared" si="351"/>
        <v>0</v>
      </c>
      <c r="AK604">
        <v>28.48</v>
      </c>
      <c r="AL604">
        <v>23.57</v>
      </c>
      <c r="AM604">
        <v>0</v>
      </c>
      <c r="AN604">
        <v>0</v>
      </c>
      <c r="AO604">
        <v>4.91</v>
      </c>
      <c r="AP604">
        <v>0</v>
      </c>
      <c r="AQ604">
        <v>0.51</v>
      </c>
      <c r="AR604">
        <v>0</v>
      </c>
      <c r="AS604">
        <v>0</v>
      </c>
      <c r="AT604">
        <v>95</v>
      </c>
      <c r="AU604">
        <v>65</v>
      </c>
      <c r="AV604">
        <v>1</v>
      </c>
      <c r="AW604">
        <v>1</v>
      </c>
      <c r="AZ604">
        <v>1</v>
      </c>
      <c r="BA604">
        <v>33.18</v>
      </c>
      <c r="BB604">
        <v>1</v>
      </c>
      <c r="BC604">
        <v>9.2899999999999991</v>
      </c>
      <c r="BD604" t="s">
        <v>3</v>
      </c>
      <c r="BE604" t="s">
        <v>3</v>
      </c>
      <c r="BF604" t="s">
        <v>3</v>
      </c>
      <c r="BG604" t="s">
        <v>3</v>
      </c>
      <c r="BH604">
        <v>0</v>
      </c>
      <c r="BI604">
        <v>2</v>
      </c>
      <c r="BJ604" t="s">
        <v>211</v>
      </c>
      <c r="BM604">
        <v>108001</v>
      </c>
      <c r="BN604">
        <v>0</v>
      </c>
      <c r="BO604" t="s">
        <v>209</v>
      </c>
      <c r="BP604">
        <v>1</v>
      </c>
      <c r="BQ604">
        <v>3</v>
      </c>
      <c r="BR604">
        <v>0</v>
      </c>
      <c r="BS604">
        <v>33.18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95</v>
      </c>
      <c r="CA604">
        <v>65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352"/>
        <v>381.88</v>
      </c>
      <c r="CQ604">
        <f t="shared" si="353"/>
        <v>218.96530000000001</v>
      </c>
      <c r="CR604">
        <f t="shared" si="354"/>
        <v>0</v>
      </c>
      <c r="CS604">
        <f t="shared" si="355"/>
        <v>0</v>
      </c>
      <c r="CT604">
        <f t="shared" si="356"/>
        <v>162.91380000000001</v>
      </c>
      <c r="CU604">
        <f t="shared" si="357"/>
        <v>0</v>
      </c>
      <c r="CV604">
        <f t="shared" si="358"/>
        <v>0.51</v>
      </c>
      <c r="CW604">
        <f t="shared" si="359"/>
        <v>0</v>
      </c>
      <c r="CX604">
        <f t="shared" si="360"/>
        <v>0</v>
      </c>
      <c r="CY604">
        <f t="shared" si="361"/>
        <v>154.7645</v>
      </c>
      <c r="CZ604">
        <f t="shared" si="362"/>
        <v>105.89149999999999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99</v>
      </c>
      <c r="DW604" t="s">
        <v>99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51133480</v>
      </c>
      <c r="EF604">
        <v>3</v>
      </c>
      <c r="EG604" t="s">
        <v>101</v>
      </c>
      <c r="EH604">
        <v>0</v>
      </c>
      <c r="EI604" t="s">
        <v>3</v>
      </c>
      <c r="EJ604">
        <v>2</v>
      </c>
      <c r="EK604">
        <v>108001</v>
      </c>
      <c r="EL604" t="s">
        <v>102</v>
      </c>
      <c r="EM604" t="s">
        <v>103</v>
      </c>
      <c r="EO604" t="s">
        <v>3</v>
      </c>
      <c r="EQ604">
        <v>0</v>
      </c>
      <c r="ER604">
        <v>28.48</v>
      </c>
      <c r="ES604">
        <v>23.57</v>
      </c>
      <c r="ET604">
        <v>0</v>
      </c>
      <c r="EU604">
        <v>0</v>
      </c>
      <c r="EV604">
        <v>4.91</v>
      </c>
      <c r="EW604">
        <v>0.51</v>
      </c>
      <c r="EX604">
        <v>0</v>
      </c>
      <c r="EY604">
        <v>0</v>
      </c>
      <c r="FQ604">
        <v>0</v>
      </c>
      <c r="FR604">
        <f t="shared" si="363"/>
        <v>0</v>
      </c>
      <c r="FS604">
        <v>0</v>
      </c>
      <c r="FX604">
        <v>95</v>
      </c>
      <c r="FY604">
        <v>65</v>
      </c>
      <c r="GA604" t="s">
        <v>3</v>
      </c>
      <c r="GD604">
        <v>1</v>
      </c>
      <c r="GF604">
        <v>720353683</v>
      </c>
      <c r="GG604">
        <v>2</v>
      </c>
      <c r="GH604">
        <v>1</v>
      </c>
      <c r="GI604">
        <v>2</v>
      </c>
      <c r="GJ604">
        <v>0</v>
      </c>
      <c r="GK604">
        <v>0</v>
      </c>
      <c r="GL604">
        <f t="shared" si="364"/>
        <v>0</v>
      </c>
      <c r="GM604">
        <f t="shared" si="365"/>
        <v>642.53</v>
      </c>
      <c r="GN604">
        <f t="shared" si="366"/>
        <v>0</v>
      </c>
      <c r="GO604">
        <f t="shared" si="367"/>
        <v>642.53</v>
      </c>
      <c r="GP604">
        <f t="shared" si="368"/>
        <v>0</v>
      </c>
      <c r="GR604">
        <v>0</v>
      </c>
      <c r="GS604">
        <v>3</v>
      </c>
      <c r="GT604">
        <v>0</v>
      </c>
      <c r="GU604" t="s">
        <v>3</v>
      </c>
      <c r="GV604">
        <f t="shared" si="369"/>
        <v>0</v>
      </c>
      <c r="GW604">
        <v>1</v>
      </c>
      <c r="GX604">
        <f t="shared" si="370"/>
        <v>0</v>
      </c>
      <c r="HA604">
        <v>0</v>
      </c>
      <c r="HB604">
        <v>0</v>
      </c>
      <c r="HC604">
        <f t="shared" si="371"/>
        <v>0</v>
      </c>
      <c r="HE604" t="s">
        <v>3</v>
      </c>
      <c r="HF604" t="s">
        <v>3</v>
      </c>
      <c r="IK604">
        <v>0</v>
      </c>
    </row>
    <row r="606" spans="1:255" x14ac:dyDescent="0.25">
      <c r="A606" s="3">
        <v>51</v>
      </c>
      <c r="B606" s="3">
        <f>B589</f>
        <v>1</v>
      </c>
      <c r="C606" s="3">
        <f>A589</f>
        <v>4</v>
      </c>
      <c r="D606" s="3">
        <f>ROW(A589)</f>
        <v>589</v>
      </c>
      <c r="E606" s="3"/>
      <c r="F606" s="3" t="str">
        <f>IF(F589&lt;&gt;"",F589,"")</f>
        <v>2</v>
      </c>
      <c r="G606" s="3" t="str">
        <f>IF(G589&lt;&gt;"",G589,"")</f>
        <v>Монтажные работы</v>
      </c>
      <c r="H606" s="3">
        <v>0</v>
      </c>
      <c r="I606" s="3"/>
      <c r="J606" s="3"/>
      <c r="K606" s="3"/>
      <c r="L606" s="3"/>
      <c r="M606" s="3"/>
      <c r="N606" s="3"/>
      <c r="O606" s="3">
        <f t="shared" ref="O606:T606" si="372">ROUND(AB606,2)</f>
        <v>2951.37</v>
      </c>
      <c r="P606" s="3">
        <f t="shared" si="372"/>
        <v>116.48</v>
      </c>
      <c r="Q606" s="3">
        <f t="shared" si="372"/>
        <v>2535.34</v>
      </c>
      <c r="R606" s="3">
        <f t="shared" si="372"/>
        <v>210.84</v>
      </c>
      <c r="S606" s="3">
        <f t="shared" si="372"/>
        <v>299.55</v>
      </c>
      <c r="T606" s="3">
        <f t="shared" si="372"/>
        <v>0</v>
      </c>
      <c r="U606" s="3">
        <f>AH606</f>
        <v>31.135359999999999</v>
      </c>
      <c r="V606" s="3">
        <f>AI606</f>
        <v>15.61688</v>
      </c>
      <c r="W606" s="3">
        <f>ROUND(AJ606,2)</f>
        <v>0</v>
      </c>
      <c r="X606" s="3">
        <f>ROUND(AK606,2)</f>
        <v>484.87</v>
      </c>
      <c r="Y606" s="3">
        <f>ROUND(AL606,2)</f>
        <v>331.75</v>
      </c>
      <c r="Z606" s="3"/>
      <c r="AA606" s="3"/>
      <c r="AB606" s="3">
        <f>ROUND(SUMIF(AA593:AA604,"=51613416",O593:O604),2)</f>
        <v>2951.37</v>
      </c>
      <c r="AC606" s="3">
        <f>ROUND(SUMIF(AA593:AA604,"=51613416",P593:P604),2)</f>
        <v>116.48</v>
      </c>
      <c r="AD606" s="3">
        <f>ROUND(SUMIF(AA593:AA604,"=51613416",Q593:Q604),2)</f>
        <v>2535.34</v>
      </c>
      <c r="AE606" s="3">
        <f>ROUND(SUMIF(AA593:AA604,"=51613416",R593:R604),2)</f>
        <v>210.84</v>
      </c>
      <c r="AF606" s="3">
        <f>ROUND(SUMIF(AA593:AA604,"=51613416",S593:S604),2)</f>
        <v>299.55</v>
      </c>
      <c r="AG606" s="3">
        <f>ROUND(SUMIF(AA593:AA604,"=51613416",T593:T604),2)</f>
        <v>0</v>
      </c>
      <c r="AH606" s="3">
        <f>SUMIF(AA593:AA604,"=51613416",U593:U604)</f>
        <v>31.135359999999999</v>
      </c>
      <c r="AI606" s="3">
        <f>SUMIF(AA593:AA604,"=51613416",V593:V604)</f>
        <v>15.61688</v>
      </c>
      <c r="AJ606" s="3">
        <f>ROUND(SUMIF(AA593:AA604,"=51613416",W593:W604),2)</f>
        <v>0</v>
      </c>
      <c r="AK606" s="3">
        <f>ROUND(SUMIF(AA593:AA604,"=51613416",X593:X604),2)</f>
        <v>484.87</v>
      </c>
      <c r="AL606" s="3">
        <f>ROUND(SUMIF(AA593:AA604,"=51613416",Y593:Y604),2)</f>
        <v>331.75</v>
      </c>
      <c r="AM606" s="3"/>
      <c r="AN606" s="3"/>
      <c r="AO606" s="3">
        <f t="shared" ref="AO606:BD606" si="373">ROUND(BX606,2)</f>
        <v>0</v>
      </c>
      <c r="AP606" s="3">
        <f t="shared" si="373"/>
        <v>0</v>
      </c>
      <c r="AQ606" s="3">
        <f t="shared" si="373"/>
        <v>0</v>
      </c>
      <c r="AR606" s="3">
        <f t="shared" si="373"/>
        <v>3767.99</v>
      </c>
      <c r="AS606" s="3">
        <f t="shared" si="373"/>
        <v>0</v>
      </c>
      <c r="AT606" s="3">
        <f t="shared" si="373"/>
        <v>3767.99</v>
      </c>
      <c r="AU606" s="3">
        <f t="shared" si="373"/>
        <v>0</v>
      </c>
      <c r="AV606" s="3">
        <f t="shared" si="373"/>
        <v>116.48</v>
      </c>
      <c r="AW606" s="3">
        <f t="shared" si="373"/>
        <v>116.48</v>
      </c>
      <c r="AX606" s="3">
        <f t="shared" si="373"/>
        <v>0</v>
      </c>
      <c r="AY606" s="3">
        <f t="shared" si="373"/>
        <v>116.48</v>
      </c>
      <c r="AZ606" s="3">
        <f t="shared" si="373"/>
        <v>0</v>
      </c>
      <c r="BA606" s="3">
        <f t="shared" si="373"/>
        <v>0</v>
      </c>
      <c r="BB606" s="3">
        <f t="shared" si="373"/>
        <v>0</v>
      </c>
      <c r="BC606" s="3">
        <f t="shared" si="373"/>
        <v>0</v>
      </c>
      <c r="BD606" s="3">
        <f t="shared" si="373"/>
        <v>0</v>
      </c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>
        <f>ROUND(SUMIF(AA593:AA604,"=51613416",FQ593:FQ604),2)</f>
        <v>0</v>
      </c>
      <c r="BY606" s="3">
        <f>ROUND(SUMIF(AA593:AA604,"=51613416",FR593:FR604),2)</f>
        <v>0</v>
      </c>
      <c r="BZ606" s="3">
        <f>ROUND(SUMIF(AA593:AA604,"=51613416",GL593:GL604),2)</f>
        <v>0</v>
      </c>
      <c r="CA606" s="3">
        <f>ROUND(SUMIF(AA593:AA604,"=51613416",GM593:GM604),2)</f>
        <v>3767.99</v>
      </c>
      <c r="CB606" s="3">
        <f>ROUND(SUMIF(AA593:AA604,"=51613416",GN593:GN604),2)</f>
        <v>0</v>
      </c>
      <c r="CC606" s="3">
        <f>ROUND(SUMIF(AA593:AA604,"=51613416",GO593:GO604),2)</f>
        <v>3767.99</v>
      </c>
      <c r="CD606" s="3">
        <f>ROUND(SUMIF(AA593:AA604,"=51613416",GP593:GP604),2)</f>
        <v>0</v>
      </c>
      <c r="CE606" s="3">
        <f>AC606-BX606</f>
        <v>116.48</v>
      </c>
      <c r="CF606" s="3">
        <f>AC606-BY606</f>
        <v>116.48</v>
      </c>
      <c r="CG606" s="3">
        <f>BX606-BZ606</f>
        <v>0</v>
      </c>
      <c r="CH606" s="3">
        <f>AC606-BX606-BY606+BZ606</f>
        <v>116.48</v>
      </c>
      <c r="CI606" s="3">
        <f>BY606-BZ606</f>
        <v>0</v>
      </c>
      <c r="CJ606" s="3">
        <f>ROUND(SUMIF(AA593:AA604,"=51613416",GX593:GX604),2)</f>
        <v>0</v>
      </c>
      <c r="CK606" s="3">
        <f>ROUND(SUMIF(AA593:AA604,"=51613416",GY593:GY604),2)</f>
        <v>0</v>
      </c>
      <c r="CL606" s="3">
        <f>ROUND(SUMIF(AA593:AA604,"=51613416",GZ593:GZ604),2)</f>
        <v>0</v>
      </c>
      <c r="CM606" s="3">
        <f>ROUND(SUMIF(AA593:AA604,"=51613416",HD593:HD604),2)</f>
        <v>0</v>
      </c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4">
        <f t="shared" ref="DG606:DL606" si="374">ROUND(DT606,2)</f>
        <v>30560.74</v>
      </c>
      <c r="DH606" s="4">
        <f t="shared" si="374"/>
        <v>1218.68</v>
      </c>
      <c r="DI606" s="4">
        <f t="shared" si="374"/>
        <v>19403.400000000001</v>
      </c>
      <c r="DJ606" s="4">
        <f t="shared" si="374"/>
        <v>6995.6</v>
      </c>
      <c r="DK606" s="4">
        <f t="shared" si="374"/>
        <v>9938.66</v>
      </c>
      <c r="DL606" s="4">
        <f t="shared" si="374"/>
        <v>0</v>
      </c>
      <c r="DM606" s="4">
        <f>DZ606</f>
        <v>31.135359999999999</v>
      </c>
      <c r="DN606" s="4">
        <f>EA606</f>
        <v>15.61688</v>
      </c>
      <c r="DO606" s="4">
        <f>ROUND(EB606,2)</f>
        <v>0</v>
      </c>
      <c r="DP606" s="4">
        <f>ROUND(EC606,2)</f>
        <v>16087.53</v>
      </c>
      <c r="DQ606" s="4">
        <f>ROUND(ED606,2)</f>
        <v>11007.27</v>
      </c>
      <c r="DR606" s="4"/>
      <c r="DS606" s="4"/>
      <c r="DT606" s="4">
        <f>ROUND(SUMIF(AA593:AA604,"=51613430",O593:O604),2)</f>
        <v>30560.74</v>
      </c>
      <c r="DU606" s="4">
        <f>ROUND(SUMIF(AA593:AA604,"=51613430",P593:P604),2)</f>
        <v>1218.68</v>
      </c>
      <c r="DV606" s="4">
        <f>ROUND(SUMIF(AA593:AA604,"=51613430",Q593:Q604),2)</f>
        <v>19403.400000000001</v>
      </c>
      <c r="DW606" s="4">
        <f>ROUND(SUMIF(AA593:AA604,"=51613430",R593:R604),2)</f>
        <v>6995.6</v>
      </c>
      <c r="DX606" s="4">
        <f>ROUND(SUMIF(AA593:AA604,"=51613430",S593:S604),2)</f>
        <v>9938.66</v>
      </c>
      <c r="DY606" s="4">
        <f>ROUND(SUMIF(AA593:AA604,"=51613430",T593:T604),2)</f>
        <v>0</v>
      </c>
      <c r="DZ606" s="4">
        <f>SUMIF(AA593:AA604,"=51613430",U593:U604)</f>
        <v>31.135359999999999</v>
      </c>
      <c r="EA606" s="4">
        <f>SUMIF(AA593:AA604,"=51613430",V593:V604)</f>
        <v>15.61688</v>
      </c>
      <c r="EB606" s="4">
        <f>ROUND(SUMIF(AA593:AA604,"=51613430",W593:W604),2)</f>
        <v>0</v>
      </c>
      <c r="EC606" s="4">
        <f>ROUND(SUMIF(AA593:AA604,"=51613430",X593:X604),2)</f>
        <v>16087.53</v>
      </c>
      <c r="ED606" s="4">
        <f>ROUND(SUMIF(AA593:AA604,"=51613430",Y593:Y604),2)</f>
        <v>11007.27</v>
      </c>
      <c r="EE606" s="4"/>
      <c r="EF606" s="4"/>
      <c r="EG606" s="4">
        <f t="shared" ref="EG606:EV606" si="375">ROUND(FP606,2)</f>
        <v>0</v>
      </c>
      <c r="EH606" s="4">
        <f t="shared" si="375"/>
        <v>0</v>
      </c>
      <c r="EI606" s="4">
        <f t="shared" si="375"/>
        <v>0</v>
      </c>
      <c r="EJ606" s="4">
        <f t="shared" si="375"/>
        <v>57655.54</v>
      </c>
      <c r="EK606" s="4">
        <f t="shared" si="375"/>
        <v>0</v>
      </c>
      <c r="EL606" s="4">
        <f t="shared" si="375"/>
        <v>57655.54</v>
      </c>
      <c r="EM606" s="4">
        <f t="shared" si="375"/>
        <v>0</v>
      </c>
      <c r="EN606" s="4">
        <f t="shared" si="375"/>
        <v>1218.68</v>
      </c>
      <c r="EO606" s="4">
        <f t="shared" si="375"/>
        <v>1218.68</v>
      </c>
      <c r="EP606" s="4">
        <f t="shared" si="375"/>
        <v>0</v>
      </c>
      <c r="EQ606" s="4">
        <f t="shared" si="375"/>
        <v>1218.68</v>
      </c>
      <c r="ER606" s="4">
        <f t="shared" si="375"/>
        <v>0</v>
      </c>
      <c r="ES606" s="4">
        <f t="shared" si="375"/>
        <v>0</v>
      </c>
      <c r="ET606" s="4">
        <f t="shared" si="375"/>
        <v>0</v>
      </c>
      <c r="EU606" s="4">
        <f t="shared" si="375"/>
        <v>0</v>
      </c>
      <c r="EV606" s="4">
        <f t="shared" si="375"/>
        <v>0</v>
      </c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>
        <f>ROUND(SUMIF(AA593:AA604,"=51613430",FQ593:FQ604),2)</f>
        <v>0</v>
      </c>
      <c r="FQ606" s="4">
        <f>ROUND(SUMIF(AA593:AA604,"=51613430",FR593:FR604),2)</f>
        <v>0</v>
      </c>
      <c r="FR606" s="4">
        <f>ROUND(SUMIF(AA593:AA604,"=51613430",GL593:GL604),2)</f>
        <v>0</v>
      </c>
      <c r="FS606" s="4">
        <f>ROUND(SUMIF(AA593:AA604,"=51613430",GM593:GM604),2)</f>
        <v>57655.54</v>
      </c>
      <c r="FT606" s="4">
        <f>ROUND(SUMIF(AA593:AA604,"=51613430",GN593:GN604),2)</f>
        <v>0</v>
      </c>
      <c r="FU606" s="4">
        <f>ROUND(SUMIF(AA593:AA604,"=51613430",GO593:GO604),2)</f>
        <v>57655.54</v>
      </c>
      <c r="FV606" s="4">
        <f>ROUND(SUMIF(AA593:AA604,"=51613430",GP593:GP604),2)</f>
        <v>0</v>
      </c>
      <c r="FW606" s="4">
        <f>DU606-FP606</f>
        <v>1218.68</v>
      </c>
      <c r="FX606" s="4">
        <f>DU606-FQ606</f>
        <v>1218.68</v>
      </c>
      <c r="FY606" s="4">
        <f>FP606-FR606</f>
        <v>0</v>
      </c>
      <c r="FZ606" s="4">
        <f>DU606-FP606-FQ606+FR606</f>
        <v>1218.68</v>
      </c>
      <c r="GA606" s="4">
        <f>FQ606-FR606</f>
        <v>0</v>
      </c>
      <c r="GB606" s="4">
        <f>ROUND(SUMIF(AA593:AA604,"=51613430",GX593:GX604),2)</f>
        <v>0</v>
      </c>
      <c r="GC606" s="4">
        <f>ROUND(SUMIF(AA593:AA604,"=51613430",GY593:GY604),2)</f>
        <v>0</v>
      </c>
      <c r="GD606" s="4">
        <f>ROUND(SUMIF(AA593:AA604,"=51613430",GZ593:GZ604),2)</f>
        <v>0</v>
      </c>
      <c r="GE606" s="4">
        <f>ROUND(SUMIF(AA593:AA604,"=51613430",HD593:HD604),2)</f>
        <v>0</v>
      </c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>
        <v>0</v>
      </c>
    </row>
    <row r="608" spans="1:255" x14ac:dyDescent="0.25">
      <c r="A608" s="5">
        <v>50</v>
      </c>
      <c r="B608" s="5">
        <v>0</v>
      </c>
      <c r="C608" s="5">
        <v>0</v>
      </c>
      <c r="D608" s="5">
        <v>1</v>
      </c>
      <c r="E608" s="5">
        <v>201</v>
      </c>
      <c r="F608" s="5">
        <f>ROUND(Source!O606,O608)</f>
        <v>2951.37</v>
      </c>
      <c r="G608" s="5" t="s">
        <v>104</v>
      </c>
      <c r="H608" s="5" t="s">
        <v>105</v>
      </c>
      <c r="I608" s="5"/>
      <c r="J608" s="5"/>
      <c r="K608" s="5">
        <v>201</v>
      </c>
      <c r="L608" s="5">
        <v>1</v>
      </c>
      <c r="M608" s="5">
        <v>3</v>
      </c>
      <c r="N608" s="5" t="s">
        <v>3</v>
      </c>
      <c r="O608" s="5">
        <v>2</v>
      </c>
      <c r="P608" s="5">
        <f>ROUND(Source!DG606,O608)</f>
        <v>30560.74</v>
      </c>
      <c r="Q608" s="5"/>
      <c r="R608" s="5"/>
      <c r="S608" s="5"/>
      <c r="T608" s="5"/>
      <c r="U608" s="5"/>
      <c r="V608" s="5"/>
      <c r="W608" s="5"/>
    </row>
    <row r="609" spans="1:23" x14ac:dyDescent="0.25">
      <c r="A609" s="5">
        <v>50</v>
      </c>
      <c r="B609" s="5">
        <v>0</v>
      </c>
      <c r="C609" s="5">
        <v>0</v>
      </c>
      <c r="D609" s="5">
        <v>1</v>
      </c>
      <c r="E609" s="5">
        <v>202</v>
      </c>
      <c r="F609" s="5">
        <f>ROUND(Source!P606,O609)</f>
        <v>116.48</v>
      </c>
      <c r="G609" s="5" t="s">
        <v>106</v>
      </c>
      <c r="H609" s="5" t="s">
        <v>107</v>
      </c>
      <c r="I609" s="5"/>
      <c r="J609" s="5"/>
      <c r="K609" s="5">
        <v>202</v>
      </c>
      <c r="L609" s="5">
        <v>2</v>
      </c>
      <c r="M609" s="5">
        <v>3</v>
      </c>
      <c r="N609" s="5" t="s">
        <v>3</v>
      </c>
      <c r="O609" s="5">
        <v>2</v>
      </c>
      <c r="P609" s="5">
        <f>ROUND(Source!DH606,O609)</f>
        <v>1218.68</v>
      </c>
      <c r="Q609" s="5"/>
      <c r="R609" s="5"/>
      <c r="S609" s="5"/>
      <c r="T609" s="5"/>
      <c r="U609" s="5"/>
      <c r="V609" s="5"/>
      <c r="W609" s="5"/>
    </row>
    <row r="610" spans="1:23" x14ac:dyDescent="0.25">
      <c r="A610" s="5">
        <v>50</v>
      </c>
      <c r="B610" s="5">
        <v>0</v>
      </c>
      <c r="C610" s="5">
        <v>0</v>
      </c>
      <c r="D610" s="5">
        <v>1</v>
      </c>
      <c r="E610" s="5">
        <v>222</v>
      </c>
      <c r="F610" s="5">
        <f>ROUND(Source!AO606,O610)</f>
        <v>0</v>
      </c>
      <c r="G610" s="5" t="s">
        <v>108</v>
      </c>
      <c r="H610" s="5" t="s">
        <v>109</v>
      </c>
      <c r="I610" s="5"/>
      <c r="J610" s="5"/>
      <c r="K610" s="5">
        <v>222</v>
      </c>
      <c r="L610" s="5">
        <v>3</v>
      </c>
      <c r="M610" s="5">
        <v>3</v>
      </c>
      <c r="N610" s="5" t="s">
        <v>3</v>
      </c>
      <c r="O610" s="5">
        <v>2</v>
      </c>
      <c r="P610" s="5">
        <f>ROUND(Source!EG606,O610)</f>
        <v>0</v>
      </c>
      <c r="Q610" s="5"/>
      <c r="R610" s="5"/>
      <c r="S610" s="5"/>
      <c r="T610" s="5"/>
      <c r="U610" s="5"/>
      <c r="V610" s="5"/>
      <c r="W610" s="5"/>
    </row>
    <row r="611" spans="1:23" x14ac:dyDescent="0.25">
      <c r="A611" s="5">
        <v>50</v>
      </c>
      <c r="B611" s="5">
        <v>0</v>
      </c>
      <c r="C611" s="5">
        <v>0</v>
      </c>
      <c r="D611" s="5">
        <v>1</v>
      </c>
      <c r="E611" s="5">
        <v>225</v>
      </c>
      <c r="F611" s="5">
        <f>ROUND(Source!AV606,O611)</f>
        <v>116.48</v>
      </c>
      <c r="G611" s="5" t="s">
        <v>110</v>
      </c>
      <c r="H611" s="5" t="s">
        <v>111</v>
      </c>
      <c r="I611" s="5"/>
      <c r="J611" s="5"/>
      <c r="K611" s="5">
        <v>225</v>
      </c>
      <c r="L611" s="5">
        <v>4</v>
      </c>
      <c r="M611" s="5">
        <v>3</v>
      </c>
      <c r="N611" s="5" t="s">
        <v>3</v>
      </c>
      <c r="O611" s="5">
        <v>2</v>
      </c>
      <c r="P611" s="5">
        <f>ROUND(Source!EN606,O611)</f>
        <v>1218.68</v>
      </c>
      <c r="Q611" s="5"/>
      <c r="R611" s="5"/>
      <c r="S611" s="5"/>
      <c r="T611" s="5"/>
      <c r="U611" s="5"/>
      <c r="V611" s="5"/>
      <c r="W611" s="5"/>
    </row>
    <row r="612" spans="1:23" x14ac:dyDescent="0.25">
      <c r="A612" s="5">
        <v>50</v>
      </c>
      <c r="B612" s="5">
        <v>0</v>
      </c>
      <c r="C612" s="5">
        <v>0</v>
      </c>
      <c r="D612" s="5">
        <v>1</v>
      </c>
      <c r="E612" s="5">
        <v>226</v>
      </c>
      <c r="F612" s="5">
        <f>ROUND(Source!AW606,O612)</f>
        <v>116.48</v>
      </c>
      <c r="G612" s="5" t="s">
        <v>112</v>
      </c>
      <c r="H612" s="5" t="s">
        <v>113</v>
      </c>
      <c r="I612" s="5"/>
      <c r="J612" s="5"/>
      <c r="K612" s="5">
        <v>226</v>
      </c>
      <c r="L612" s="5">
        <v>5</v>
      </c>
      <c r="M612" s="5">
        <v>3</v>
      </c>
      <c r="N612" s="5" t="s">
        <v>3</v>
      </c>
      <c r="O612" s="5">
        <v>2</v>
      </c>
      <c r="P612" s="5">
        <f>ROUND(Source!EO606,O612)</f>
        <v>1218.68</v>
      </c>
      <c r="Q612" s="5"/>
      <c r="R612" s="5"/>
      <c r="S612" s="5"/>
      <c r="T612" s="5"/>
      <c r="U612" s="5"/>
      <c r="V612" s="5"/>
      <c r="W612" s="5"/>
    </row>
    <row r="613" spans="1:23" x14ac:dyDescent="0.25">
      <c r="A613" s="5">
        <v>50</v>
      </c>
      <c r="B613" s="5">
        <v>0</v>
      </c>
      <c r="C613" s="5">
        <v>0</v>
      </c>
      <c r="D613" s="5">
        <v>1</v>
      </c>
      <c r="E613" s="5">
        <v>227</v>
      </c>
      <c r="F613" s="5">
        <f>ROUND(Source!AX606,O613)</f>
        <v>0</v>
      </c>
      <c r="G613" s="5" t="s">
        <v>114</v>
      </c>
      <c r="H613" s="5" t="s">
        <v>115</v>
      </c>
      <c r="I613" s="5"/>
      <c r="J613" s="5"/>
      <c r="K613" s="5">
        <v>227</v>
      </c>
      <c r="L613" s="5">
        <v>6</v>
      </c>
      <c r="M613" s="5">
        <v>3</v>
      </c>
      <c r="N613" s="5" t="s">
        <v>3</v>
      </c>
      <c r="O613" s="5">
        <v>2</v>
      </c>
      <c r="P613" s="5">
        <f>ROUND(Source!EP606,O613)</f>
        <v>0</v>
      </c>
      <c r="Q613" s="5"/>
      <c r="R613" s="5"/>
      <c r="S613" s="5"/>
      <c r="T613" s="5"/>
      <c r="U613" s="5"/>
      <c r="V613" s="5"/>
      <c r="W613" s="5"/>
    </row>
    <row r="614" spans="1:23" x14ac:dyDescent="0.25">
      <c r="A614" s="5">
        <v>50</v>
      </c>
      <c r="B614" s="5">
        <v>0</v>
      </c>
      <c r="C614" s="5">
        <v>0</v>
      </c>
      <c r="D614" s="5">
        <v>1</v>
      </c>
      <c r="E614" s="5">
        <v>228</v>
      </c>
      <c r="F614" s="5">
        <f>ROUND(Source!AY606,O614)</f>
        <v>116.48</v>
      </c>
      <c r="G614" s="5" t="s">
        <v>116</v>
      </c>
      <c r="H614" s="5" t="s">
        <v>117</v>
      </c>
      <c r="I614" s="5"/>
      <c r="J614" s="5"/>
      <c r="K614" s="5">
        <v>228</v>
      </c>
      <c r="L614" s="5">
        <v>7</v>
      </c>
      <c r="M614" s="5">
        <v>3</v>
      </c>
      <c r="N614" s="5" t="s">
        <v>3</v>
      </c>
      <c r="O614" s="5">
        <v>2</v>
      </c>
      <c r="P614" s="5">
        <f>ROUND(Source!EQ606,O614)</f>
        <v>1218.68</v>
      </c>
      <c r="Q614" s="5"/>
      <c r="R614" s="5"/>
      <c r="S614" s="5"/>
      <c r="T614" s="5"/>
      <c r="U614" s="5"/>
      <c r="V614" s="5"/>
      <c r="W614" s="5"/>
    </row>
    <row r="615" spans="1:23" x14ac:dyDescent="0.25">
      <c r="A615" s="5">
        <v>50</v>
      </c>
      <c r="B615" s="5">
        <v>0</v>
      </c>
      <c r="C615" s="5">
        <v>0</v>
      </c>
      <c r="D615" s="5">
        <v>1</v>
      </c>
      <c r="E615" s="5">
        <v>216</v>
      </c>
      <c r="F615" s="5">
        <f>ROUND(Source!AP606,O615)</f>
        <v>0</v>
      </c>
      <c r="G615" s="5" t="s">
        <v>118</v>
      </c>
      <c r="H615" s="5" t="s">
        <v>119</v>
      </c>
      <c r="I615" s="5"/>
      <c r="J615" s="5"/>
      <c r="K615" s="5">
        <v>216</v>
      </c>
      <c r="L615" s="5">
        <v>8</v>
      </c>
      <c r="M615" s="5">
        <v>3</v>
      </c>
      <c r="N615" s="5" t="s">
        <v>3</v>
      </c>
      <c r="O615" s="5">
        <v>2</v>
      </c>
      <c r="P615" s="5">
        <f>ROUND(Source!EH606,O615)</f>
        <v>0</v>
      </c>
      <c r="Q615" s="5"/>
      <c r="R615" s="5"/>
      <c r="S615" s="5"/>
      <c r="T615" s="5"/>
      <c r="U615" s="5"/>
      <c r="V615" s="5"/>
      <c r="W615" s="5"/>
    </row>
    <row r="616" spans="1:23" x14ac:dyDescent="0.25">
      <c r="A616" s="5">
        <v>50</v>
      </c>
      <c r="B616" s="5">
        <v>0</v>
      </c>
      <c r="C616" s="5">
        <v>0</v>
      </c>
      <c r="D616" s="5">
        <v>1</v>
      </c>
      <c r="E616" s="5">
        <v>223</v>
      </c>
      <c r="F616" s="5">
        <f>ROUND(Source!AQ606,O616)</f>
        <v>0</v>
      </c>
      <c r="G616" s="5" t="s">
        <v>120</v>
      </c>
      <c r="H616" s="5" t="s">
        <v>121</v>
      </c>
      <c r="I616" s="5"/>
      <c r="J616" s="5"/>
      <c r="K616" s="5">
        <v>223</v>
      </c>
      <c r="L616" s="5">
        <v>9</v>
      </c>
      <c r="M616" s="5">
        <v>3</v>
      </c>
      <c r="N616" s="5" t="s">
        <v>3</v>
      </c>
      <c r="O616" s="5">
        <v>2</v>
      </c>
      <c r="P616" s="5">
        <f>ROUND(Source!EI606,O616)</f>
        <v>0</v>
      </c>
      <c r="Q616" s="5"/>
      <c r="R616" s="5"/>
      <c r="S616" s="5"/>
      <c r="T616" s="5"/>
      <c r="U616" s="5"/>
      <c r="V616" s="5"/>
      <c r="W616" s="5"/>
    </row>
    <row r="617" spans="1:23" x14ac:dyDescent="0.25">
      <c r="A617" s="5">
        <v>50</v>
      </c>
      <c r="B617" s="5">
        <v>0</v>
      </c>
      <c r="C617" s="5">
        <v>0</v>
      </c>
      <c r="D617" s="5">
        <v>1</v>
      </c>
      <c r="E617" s="5">
        <v>229</v>
      </c>
      <c r="F617" s="5">
        <f>ROUND(Source!AZ606,O617)</f>
        <v>0</v>
      </c>
      <c r="G617" s="5" t="s">
        <v>122</v>
      </c>
      <c r="H617" s="5" t="s">
        <v>123</v>
      </c>
      <c r="I617" s="5"/>
      <c r="J617" s="5"/>
      <c r="K617" s="5">
        <v>229</v>
      </c>
      <c r="L617" s="5">
        <v>10</v>
      </c>
      <c r="M617" s="5">
        <v>3</v>
      </c>
      <c r="N617" s="5" t="s">
        <v>3</v>
      </c>
      <c r="O617" s="5">
        <v>2</v>
      </c>
      <c r="P617" s="5">
        <f>ROUND(Source!ER606,O617)</f>
        <v>0</v>
      </c>
      <c r="Q617" s="5"/>
      <c r="R617" s="5"/>
      <c r="S617" s="5"/>
      <c r="T617" s="5"/>
      <c r="U617" s="5"/>
      <c r="V617" s="5"/>
      <c r="W617" s="5"/>
    </row>
    <row r="618" spans="1:23" x14ac:dyDescent="0.25">
      <c r="A618" s="5">
        <v>50</v>
      </c>
      <c r="B618" s="5">
        <v>0</v>
      </c>
      <c r="C618" s="5">
        <v>0</v>
      </c>
      <c r="D618" s="5">
        <v>1</v>
      </c>
      <c r="E618" s="5">
        <v>203</v>
      </c>
      <c r="F618" s="5">
        <f>ROUND(Source!Q606,O618)</f>
        <v>2535.34</v>
      </c>
      <c r="G618" s="5" t="s">
        <v>124</v>
      </c>
      <c r="H618" s="5" t="s">
        <v>125</v>
      </c>
      <c r="I618" s="5"/>
      <c r="J618" s="5"/>
      <c r="K618" s="5">
        <v>203</v>
      </c>
      <c r="L618" s="5">
        <v>11</v>
      </c>
      <c r="M618" s="5">
        <v>3</v>
      </c>
      <c r="N618" s="5" t="s">
        <v>3</v>
      </c>
      <c r="O618" s="5">
        <v>2</v>
      </c>
      <c r="P618" s="5">
        <f>ROUND(Source!DI606,O618)</f>
        <v>19403.400000000001</v>
      </c>
      <c r="Q618" s="5"/>
      <c r="R618" s="5"/>
      <c r="S618" s="5"/>
      <c r="T618" s="5"/>
      <c r="U618" s="5"/>
      <c r="V618" s="5"/>
      <c r="W618" s="5"/>
    </row>
    <row r="619" spans="1:23" x14ac:dyDescent="0.25">
      <c r="A619" s="5">
        <v>50</v>
      </c>
      <c r="B619" s="5">
        <v>0</v>
      </c>
      <c r="C619" s="5">
        <v>0</v>
      </c>
      <c r="D619" s="5">
        <v>1</v>
      </c>
      <c r="E619" s="5">
        <v>231</v>
      </c>
      <c r="F619" s="5">
        <f>ROUND(Source!BB606,O619)</f>
        <v>0</v>
      </c>
      <c r="G619" s="5" t="s">
        <v>126</v>
      </c>
      <c r="H619" s="5" t="s">
        <v>127</v>
      </c>
      <c r="I619" s="5"/>
      <c r="J619" s="5"/>
      <c r="K619" s="5">
        <v>231</v>
      </c>
      <c r="L619" s="5">
        <v>12</v>
      </c>
      <c r="M619" s="5">
        <v>3</v>
      </c>
      <c r="N619" s="5" t="s">
        <v>3</v>
      </c>
      <c r="O619" s="5">
        <v>2</v>
      </c>
      <c r="P619" s="5">
        <f>ROUND(Source!ET606,O619)</f>
        <v>0</v>
      </c>
      <c r="Q619" s="5"/>
      <c r="R619" s="5"/>
      <c r="S619" s="5"/>
      <c r="T619" s="5"/>
      <c r="U619" s="5"/>
      <c r="V619" s="5"/>
      <c r="W619" s="5"/>
    </row>
    <row r="620" spans="1:23" x14ac:dyDescent="0.25">
      <c r="A620" s="5">
        <v>50</v>
      </c>
      <c r="B620" s="5">
        <v>0</v>
      </c>
      <c r="C620" s="5">
        <v>0</v>
      </c>
      <c r="D620" s="5">
        <v>1</v>
      </c>
      <c r="E620" s="5">
        <v>204</v>
      </c>
      <c r="F620" s="5">
        <f>ROUND(Source!R606,O620)</f>
        <v>210.84</v>
      </c>
      <c r="G620" s="5" t="s">
        <v>128</v>
      </c>
      <c r="H620" s="5" t="s">
        <v>129</v>
      </c>
      <c r="I620" s="5"/>
      <c r="J620" s="5"/>
      <c r="K620" s="5">
        <v>204</v>
      </c>
      <c r="L620" s="5">
        <v>13</v>
      </c>
      <c r="M620" s="5">
        <v>3</v>
      </c>
      <c r="N620" s="5" t="s">
        <v>3</v>
      </c>
      <c r="O620" s="5">
        <v>2</v>
      </c>
      <c r="P620" s="5">
        <f>ROUND(Source!DJ606,O620)</f>
        <v>6995.6</v>
      </c>
      <c r="Q620" s="5"/>
      <c r="R620" s="5"/>
      <c r="S620" s="5"/>
      <c r="T620" s="5"/>
      <c r="U620" s="5"/>
      <c r="V620" s="5"/>
      <c r="W620" s="5"/>
    </row>
    <row r="621" spans="1:23" x14ac:dyDescent="0.25">
      <c r="A621" s="5">
        <v>50</v>
      </c>
      <c r="B621" s="5">
        <v>0</v>
      </c>
      <c r="C621" s="5">
        <v>0</v>
      </c>
      <c r="D621" s="5">
        <v>1</v>
      </c>
      <c r="E621" s="5">
        <v>205</v>
      </c>
      <c r="F621" s="5">
        <f>ROUND(Source!S606,O621)</f>
        <v>299.55</v>
      </c>
      <c r="G621" s="5" t="s">
        <v>130</v>
      </c>
      <c r="H621" s="5" t="s">
        <v>131</v>
      </c>
      <c r="I621" s="5"/>
      <c r="J621" s="5"/>
      <c r="K621" s="5">
        <v>205</v>
      </c>
      <c r="L621" s="5">
        <v>14</v>
      </c>
      <c r="M621" s="5">
        <v>3</v>
      </c>
      <c r="N621" s="5" t="s">
        <v>3</v>
      </c>
      <c r="O621" s="5">
        <v>2</v>
      </c>
      <c r="P621" s="5">
        <f>ROUND(Source!DK606,O621)</f>
        <v>9938.66</v>
      </c>
      <c r="Q621" s="5"/>
      <c r="R621" s="5"/>
      <c r="S621" s="5"/>
      <c r="T621" s="5"/>
      <c r="U621" s="5"/>
      <c r="V621" s="5"/>
      <c r="W621" s="5"/>
    </row>
    <row r="622" spans="1:23" x14ac:dyDescent="0.25">
      <c r="A622" s="5">
        <v>50</v>
      </c>
      <c r="B622" s="5">
        <v>0</v>
      </c>
      <c r="C622" s="5">
        <v>0</v>
      </c>
      <c r="D622" s="5">
        <v>1</v>
      </c>
      <c r="E622" s="5">
        <v>232</v>
      </c>
      <c r="F622" s="5">
        <f>ROUND(Source!BC606,O622)</f>
        <v>0</v>
      </c>
      <c r="G622" s="5" t="s">
        <v>132</v>
      </c>
      <c r="H622" s="5" t="s">
        <v>133</v>
      </c>
      <c r="I622" s="5"/>
      <c r="J622" s="5"/>
      <c r="K622" s="5">
        <v>232</v>
      </c>
      <c r="L622" s="5">
        <v>15</v>
      </c>
      <c r="M622" s="5">
        <v>3</v>
      </c>
      <c r="N622" s="5" t="s">
        <v>3</v>
      </c>
      <c r="O622" s="5">
        <v>2</v>
      </c>
      <c r="P622" s="5">
        <f>ROUND(Source!EU606,O622)</f>
        <v>0</v>
      </c>
      <c r="Q622" s="5"/>
      <c r="R622" s="5"/>
      <c r="S622" s="5"/>
      <c r="T622" s="5"/>
      <c r="U622" s="5"/>
      <c r="V622" s="5"/>
      <c r="W622" s="5"/>
    </row>
    <row r="623" spans="1:23" x14ac:dyDescent="0.25">
      <c r="A623" s="5">
        <v>50</v>
      </c>
      <c r="B623" s="5">
        <v>0</v>
      </c>
      <c r="C623" s="5">
        <v>0</v>
      </c>
      <c r="D623" s="5">
        <v>1</v>
      </c>
      <c r="E623" s="5">
        <v>214</v>
      </c>
      <c r="F623" s="5">
        <f>ROUND(Source!AS606,O623)</f>
        <v>0</v>
      </c>
      <c r="G623" s="5" t="s">
        <v>134</v>
      </c>
      <c r="H623" s="5" t="s">
        <v>135</v>
      </c>
      <c r="I623" s="5"/>
      <c r="J623" s="5"/>
      <c r="K623" s="5">
        <v>214</v>
      </c>
      <c r="L623" s="5">
        <v>16</v>
      </c>
      <c r="M623" s="5">
        <v>3</v>
      </c>
      <c r="N623" s="5" t="s">
        <v>3</v>
      </c>
      <c r="O623" s="5">
        <v>2</v>
      </c>
      <c r="P623" s="5">
        <f>ROUND(Source!EK606,O623)</f>
        <v>0</v>
      </c>
      <c r="Q623" s="5"/>
      <c r="R623" s="5"/>
      <c r="S623" s="5"/>
      <c r="T623" s="5"/>
      <c r="U623" s="5"/>
      <c r="V623" s="5"/>
      <c r="W623" s="5"/>
    </row>
    <row r="624" spans="1:23" x14ac:dyDescent="0.25">
      <c r="A624" s="5">
        <v>50</v>
      </c>
      <c r="B624" s="5">
        <v>0</v>
      </c>
      <c r="C624" s="5">
        <v>0</v>
      </c>
      <c r="D624" s="5">
        <v>1</v>
      </c>
      <c r="E624" s="5">
        <v>215</v>
      </c>
      <c r="F624" s="5">
        <f>ROUND(Source!AT606,O624)</f>
        <v>3767.99</v>
      </c>
      <c r="G624" s="5" t="s">
        <v>136</v>
      </c>
      <c r="H624" s="5" t="s">
        <v>137</v>
      </c>
      <c r="I624" s="5"/>
      <c r="J624" s="5"/>
      <c r="K624" s="5">
        <v>215</v>
      </c>
      <c r="L624" s="5">
        <v>17</v>
      </c>
      <c r="M624" s="5">
        <v>3</v>
      </c>
      <c r="N624" s="5" t="s">
        <v>3</v>
      </c>
      <c r="O624" s="5">
        <v>2</v>
      </c>
      <c r="P624" s="5">
        <f>ROUND(Source!EL606,O624)</f>
        <v>57655.54</v>
      </c>
      <c r="Q624" s="5"/>
      <c r="R624" s="5"/>
      <c r="S624" s="5"/>
      <c r="T624" s="5"/>
      <c r="U624" s="5"/>
      <c r="V624" s="5"/>
      <c r="W624" s="5"/>
    </row>
    <row r="625" spans="1:255" x14ac:dyDescent="0.25">
      <c r="A625" s="5">
        <v>50</v>
      </c>
      <c r="B625" s="5">
        <v>0</v>
      </c>
      <c r="C625" s="5">
        <v>0</v>
      </c>
      <c r="D625" s="5">
        <v>1</v>
      </c>
      <c r="E625" s="5">
        <v>217</v>
      </c>
      <c r="F625" s="5">
        <f>ROUND(Source!AU606,O625)</f>
        <v>0</v>
      </c>
      <c r="G625" s="5" t="s">
        <v>138</v>
      </c>
      <c r="H625" s="5" t="s">
        <v>139</v>
      </c>
      <c r="I625" s="5"/>
      <c r="J625" s="5"/>
      <c r="K625" s="5">
        <v>217</v>
      </c>
      <c r="L625" s="5">
        <v>18</v>
      </c>
      <c r="M625" s="5">
        <v>3</v>
      </c>
      <c r="N625" s="5" t="s">
        <v>3</v>
      </c>
      <c r="O625" s="5">
        <v>2</v>
      </c>
      <c r="P625" s="5">
        <f>ROUND(Source!EM606,O625)</f>
        <v>0</v>
      </c>
      <c r="Q625" s="5"/>
      <c r="R625" s="5"/>
      <c r="S625" s="5"/>
      <c r="T625" s="5"/>
      <c r="U625" s="5"/>
      <c r="V625" s="5"/>
      <c r="W625" s="5"/>
    </row>
    <row r="626" spans="1:255" x14ac:dyDescent="0.25">
      <c r="A626" s="5">
        <v>50</v>
      </c>
      <c r="B626" s="5">
        <v>0</v>
      </c>
      <c r="C626" s="5">
        <v>0</v>
      </c>
      <c r="D626" s="5">
        <v>1</v>
      </c>
      <c r="E626" s="5">
        <v>230</v>
      </c>
      <c r="F626" s="5">
        <f>ROUND(Source!BA606,O626)</f>
        <v>0</v>
      </c>
      <c r="G626" s="5" t="s">
        <v>140</v>
      </c>
      <c r="H626" s="5" t="s">
        <v>141</v>
      </c>
      <c r="I626" s="5"/>
      <c r="J626" s="5"/>
      <c r="K626" s="5">
        <v>230</v>
      </c>
      <c r="L626" s="5">
        <v>19</v>
      </c>
      <c r="M626" s="5">
        <v>3</v>
      </c>
      <c r="N626" s="5" t="s">
        <v>3</v>
      </c>
      <c r="O626" s="5">
        <v>2</v>
      </c>
      <c r="P626" s="5">
        <f>ROUND(Source!ES606,O626)</f>
        <v>0</v>
      </c>
      <c r="Q626" s="5"/>
      <c r="R626" s="5"/>
      <c r="S626" s="5"/>
      <c r="T626" s="5"/>
      <c r="U626" s="5"/>
      <c r="V626" s="5"/>
      <c r="W626" s="5"/>
    </row>
    <row r="627" spans="1:255" x14ac:dyDescent="0.25">
      <c r="A627" s="5">
        <v>50</v>
      </c>
      <c r="B627" s="5">
        <v>0</v>
      </c>
      <c r="C627" s="5">
        <v>0</v>
      </c>
      <c r="D627" s="5">
        <v>1</v>
      </c>
      <c r="E627" s="5">
        <v>206</v>
      </c>
      <c r="F627" s="5">
        <f>ROUND(Source!T606,O627)</f>
        <v>0</v>
      </c>
      <c r="G627" s="5" t="s">
        <v>142</v>
      </c>
      <c r="H627" s="5" t="s">
        <v>143</v>
      </c>
      <c r="I627" s="5"/>
      <c r="J627" s="5"/>
      <c r="K627" s="5">
        <v>206</v>
      </c>
      <c r="L627" s="5">
        <v>20</v>
      </c>
      <c r="M627" s="5">
        <v>3</v>
      </c>
      <c r="N627" s="5" t="s">
        <v>3</v>
      </c>
      <c r="O627" s="5">
        <v>2</v>
      </c>
      <c r="P627" s="5">
        <f>ROUND(Source!DL606,O627)</f>
        <v>0</v>
      </c>
      <c r="Q627" s="5"/>
      <c r="R627" s="5"/>
      <c r="S627" s="5"/>
      <c r="T627" s="5"/>
      <c r="U627" s="5"/>
      <c r="V627" s="5"/>
      <c r="W627" s="5"/>
    </row>
    <row r="628" spans="1:255" x14ac:dyDescent="0.25">
      <c r="A628" s="5">
        <v>50</v>
      </c>
      <c r="B628" s="5">
        <v>0</v>
      </c>
      <c r="C628" s="5">
        <v>0</v>
      </c>
      <c r="D628" s="5">
        <v>1</v>
      </c>
      <c r="E628" s="5">
        <v>207</v>
      </c>
      <c r="F628" s="5">
        <f>Source!U606</f>
        <v>31.135359999999999</v>
      </c>
      <c r="G628" s="5" t="s">
        <v>144</v>
      </c>
      <c r="H628" s="5" t="s">
        <v>145</v>
      </c>
      <c r="I628" s="5"/>
      <c r="J628" s="5"/>
      <c r="K628" s="5">
        <v>207</v>
      </c>
      <c r="L628" s="5">
        <v>21</v>
      </c>
      <c r="M628" s="5">
        <v>3</v>
      </c>
      <c r="N628" s="5" t="s">
        <v>3</v>
      </c>
      <c r="O628" s="5">
        <v>-1</v>
      </c>
      <c r="P628" s="5">
        <f>Source!DM606</f>
        <v>31.135359999999999</v>
      </c>
      <c r="Q628" s="5"/>
      <c r="R628" s="5"/>
      <c r="S628" s="5"/>
      <c r="T628" s="5"/>
      <c r="U628" s="5"/>
      <c r="V628" s="5"/>
      <c r="W628" s="5"/>
    </row>
    <row r="629" spans="1:255" x14ac:dyDescent="0.25">
      <c r="A629" s="5">
        <v>50</v>
      </c>
      <c r="B629" s="5">
        <v>0</v>
      </c>
      <c r="C629" s="5">
        <v>0</v>
      </c>
      <c r="D629" s="5">
        <v>1</v>
      </c>
      <c r="E629" s="5">
        <v>208</v>
      </c>
      <c r="F629" s="5">
        <f>Source!V606</f>
        <v>15.61688</v>
      </c>
      <c r="G629" s="5" t="s">
        <v>146</v>
      </c>
      <c r="H629" s="5" t="s">
        <v>147</v>
      </c>
      <c r="I629" s="5"/>
      <c r="J629" s="5"/>
      <c r="K629" s="5">
        <v>208</v>
      </c>
      <c r="L629" s="5">
        <v>22</v>
      </c>
      <c r="M629" s="5">
        <v>3</v>
      </c>
      <c r="N629" s="5" t="s">
        <v>3</v>
      </c>
      <c r="O629" s="5">
        <v>-1</v>
      </c>
      <c r="P629" s="5">
        <f>Source!DN606</f>
        <v>15.61688</v>
      </c>
      <c r="Q629" s="5"/>
      <c r="R629" s="5"/>
      <c r="S629" s="5"/>
      <c r="T629" s="5"/>
      <c r="U629" s="5"/>
      <c r="V629" s="5"/>
      <c r="W629" s="5"/>
    </row>
    <row r="630" spans="1:255" x14ac:dyDescent="0.25">
      <c r="A630" s="5">
        <v>50</v>
      </c>
      <c r="B630" s="5">
        <v>0</v>
      </c>
      <c r="C630" s="5">
        <v>0</v>
      </c>
      <c r="D630" s="5">
        <v>1</v>
      </c>
      <c r="E630" s="5">
        <v>209</v>
      </c>
      <c r="F630" s="5">
        <f>ROUND(Source!W606,O630)</f>
        <v>0</v>
      </c>
      <c r="G630" s="5" t="s">
        <v>148</v>
      </c>
      <c r="H630" s="5" t="s">
        <v>149</v>
      </c>
      <c r="I630" s="5"/>
      <c r="J630" s="5"/>
      <c r="K630" s="5">
        <v>209</v>
      </c>
      <c r="L630" s="5">
        <v>23</v>
      </c>
      <c r="M630" s="5">
        <v>3</v>
      </c>
      <c r="N630" s="5" t="s">
        <v>3</v>
      </c>
      <c r="O630" s="5">
        <v>2</v>
      </c>
      <c r="P630" s="5">
        <f>ROUND(Source!DO606,O630)</f>
        <v>0</v>
      </c>
      <c r="Q630" s="5"/>
      <c r="R630" s="5"/>
      <c r="S630" s="5"/>
      <c r="T630" s="5"/>
      <c r="U630" s="5"/>
      <c r="V630" s="5"/>
      <c r="W630" s="5"/>
    </row>
    <row r="631" spans="1:255" x14ac:dyDescent="0.25">
      <c r="A631" s="5">
        <v>50</v>
      </c>
      <c r="B631" s="5">
        <v>0</v>
      </c>
      <c r="C631" s="5">
        <v>0</v>
      </c>
      <c r="D631" s="5">
        <v>1</v>
      </c>
      <c r="E631" s="5">
        <v>233</v>
      </c>
      <c r="F631" s="5">
        <f>ROUND(Source!BD606,O631)</f>
        <v>0</v>
      </c>
      <c r="G631" s="5" t="s">
        <v>150</v>
      </c>
      <c r="H631" s="5" t="s">
        <v>151</v>
      </c>
      <c r="I631" s="5"/>
      <c r="J631" s="5"/>
      <c r="K631" s="5">
        <v>233</v>
      </c>
      <c r="L631" s="5">
        <v>24</v>
      </c>
      <c r="M631" s="5">
        <v>3</v>
      </c>
      <c r="N631" s="5" t="s">
        <v>3</v>
      </c>
      <c r="O631" s="5">
        <v>2</v>
      </c>
      <c r="P631" s="5">
        <f>ROUND(Source!EV606,O631)</f>
        <v>0</v>
      </c>
      <c r="Q631" s="5"/>
      <c r="R631" s="5"/>
      <c r="S631" s="5"/>
      <c r="T631" s="5"/>
      <c r="U631" s="5"/>
      <c r="V631" s="5"/>
      <c r="W631" s="5"/>
    </row>
    <row r="632" spans="1:255" x14ac:dyDescent="0.25">
      <c r="A632" s="5">
        <v>50</v>
      </c>
      <c r="B632" s="5">
        <v>0</v>
      </c>
      <c r="C632" s="5">
        <v>0</v>
      </c>
      <c r="D632" s="5">
        <v>1</v>
      </c>
      <c r="E632" s="5">
        <v>210</v>
      </c>
      <c r="F632" s="5">
        <f>ROUND(Source!X606,O632)</f>
        <v>484.87</v>
      </c>
      <c r="G632" s="5" t="s">
        <v>152</v>
      </c>
      <c r="H632" s="5" t="s">
        <v>153</v>
      </c>
      <c r="I632" s="5"/>
      <c r="J632" s="5"/>
      <c r="K632" s="5">
        <v>210</v>
      </c>
      <c r="L632" s="5">
        <v>25</v>
      </c>
      <c r="M632" s="5">
        <v>3</v>
      </c>
      <c r="N632" s="5" t="s">
        <v>3</v>
      </c>
      <c r="O632" s="5">
        <v>2</v>
      </c>
      <c r="P632" s="5">
        <f>ROUND(Source!DP606,O632)</f>
        <v>16087.53</v>
      </c>
      <c r="Q632" s="5"/>
      <c r="R632" s="5"/>
      <c r="S632" s="5"/>
      <c r="T632" s="5"/>
      <c r="U632" s="5"/>
      <c r="V632" s="5"/>
      <c r="W632" s="5"/>
    </row>
    <row r="633" spans="1:255" x14ac:dyDescent="0.25">
      <c r="A633" s="5">
        <v>50</v>
      </c>
      <c r="B633" s="5">
        <v>0</v>
      </c>
      <c r="C633" s="5">
        <v>0</v>
      </c>
      <c r="D633" s="5">
        <v>1</v>
      </c>
      <c r="E633" s="5">
        <v>211</v>
      </c>
      <c r="F633" s="5">
        <f>ROUND(Source!Y606,O633)</f>
        <v>331.75</v>
      </c>
      <c r="G633" s="5" t="s">
        <v>154</v>
      </c>
      <c r="H633" s="5" t="s">
        <v>155</v>
      </c>
      <c r="I633" s="5"/>
      <c r="J633" s="5"/>
      <c r="K633" s="5">
        <v>211</v>
      </c>
      <c r="L633" s="5">
        <v>26</v>
      </c>
      <c r="M633" s="5">
        <v>3</v>
      </c>
      <c r="N633" s="5" t="s">
        <v>3</v>
      </c>
      <c r="O633" s="5">
        <v>2</v>
      </c>
      <c r="P633" s="5">
        <f>ROUND(Source!DQ606,O633)</f>
        <v>11007.27</v>
      </c>
      <c r="Q633" s="5"/>
      <c r="R633" s="5"/>
      <c r="S633" s="5"/>
      <c r="T633" s="5"/>
      <c r="U633" s="5"/>
      <c r="V633" s="5"/>
      <c r="W633" s="5"/>
    </row>
    <row r="634" spans="1:255" x14ac:dyDescent="0.25">
      <c r="A634" s="5">
        <v>50</v>
      </c>
      <c r="B634" s="5">
        <v>0</v>
      </c>
      <c r="C634" s="5">
        <v>0</v>
      </c>
      <c r="D634" s="5">
        <v>1</v>
      </c>
      <c r="E634" s="5">
        <v>224</v>
      </c>
      <c r="F634" s="5">
        <f>ROUND(Source!AR606,O634)</f>
        <v>3767.99</v>
      </c>
      <c r="G634" s="5" t="s">
        <v>156</v>
      </c>
      <c r="H634" s="5" t="s">
        <v>157</v>
      </c>
      <c r="I634" s="5"/>
      <c r="J634" s="5"/>
      <c r="K634" s="5">
        <v>224</v>
      </c>
      <c r="L634" s="5">
        <v>27</v>
      </c>
      <c r="M634" s="5">
        <v>3</v>
      </c>
      <c r="N634" s="5" t="s">
        <v>3</v>
      </c>
      <c r="O634" s="5">
        <v>2</v>
      </c>
      <c r="P634" s="5">
        <f>ROUND(Source!EJ606,O634)</f>
        <v>57655.54</v>
      </c>
      <c r="Q634" s="5"/>
      <c r="R634" s="5"/>
      <c r="S634" s="5"/>
      <c r="T634" s="5"/>
      <c r="U634" s="5"/>
      <c r="V634" s="5"/>
      <c r="W634" s="5"/>
    </row>
    <row r="636" spans="1:255" x14ac:dyDescent="0.25">
      <c r="A636" s="1">
        <v>4</v>
      </c>
      <c r="B636" s="1">
        <v>1</v>
      </c>
      <c r="C636" s="1"/>
      <c r="D636" s="1">
        <f>ROW(A653)</f>
        <v>653</v>
      </c>
      <c r="E636" s="1"/>
      <c r="F636" s="1" t="s">
        <v>38</v>
      </c>
      <c r="G636" s="1" t="s">
        <v>175</v>
      </c>
      <c r="H636" s="1" t="s">
        <v>3</v>
      </c>
      <c r="I636" s="1">
        <v>0</v>
      </c>
      <c r="J636" s="1"/>
      <c r="K636" s="1">
        <v>-1</v>
      </c>
      <c r="L636" s="1"/>
      <c r="M636" s="1" t="s">
        <v>3</v>
      </c>
      <c r="N636" s="1"/>
      <c r="O636" s="1"/>
      <c r="P636" s="1"/>
      <c r="Q636" s="1"/>
      <c r="R636" s="1"/>
      <c r="S636" s="1">
        <v>0</v>
      </c>
      <c r="T636" s="1">
        <v>0</v>
      </c>
      <c r="U636" s="1" t="s">
        <v>3</v>
      </c>
      <c r="V636" s="1">
        <v>0</v>
      </c>
      <c r="W636" s="1"/>
      <c r="X636" s="1"/>
      <c r="Y636" s="1"/>
      <c r="Z636" s="1"/>
      <c r="AA636" s="1"/>
      <c r="AB636" s="1" t="s">
        <v>3</v>
      </c>
      <c r="AC636" s="1" t="s">
        <v>3</v>
      </c>
      <c r="AD636" s="1" t="s">
        <v>3</v>
      </c>
      <c r="AE636" s="1" t="s">
        <v>3</v>
      </c>
      <c r="AF636" s="1" t="s">
        <v>3</v>
      </c>
      <c r="AG636" s="1" t="s">
        <v>3</v>
      </c>
      <c r="AH636" s="1"/>
      <c r="AI636" s="1"/>
      <c r="AJ636" s="1"/>
      <c r="AK636" s="1"/>
      <c r="AL636" s="1"/>
      <c r="AM636" s="1"/>
      <c r="AN636" s="1"/>
      <c r="AO636" s="1"/>
      <c r="AP636" s="1" t="s">
        <v>3</v>
      </c>
      <c r="AQ636" s="1" t="s">
        <v>3</v>
      </c>
      <c r="AR636" s="1" t="s">
        <v>3</v>
      </c>
      <c r="AS636" s="1"/>
      <c r="AT636" s="1"/>
      <c r="AU636" s="1"/>
      <c r="AV636" s="1"/>
      <c r="AW636" s="1"/>
      <c r="AX636" s="1"/>
      <c r="AY636" s="1"/>
      <c r="AZ636" s="1" t="s">
        <v>3</v>
      </c>
      <c r="BA636" s="1"/>
      <c r="BB636" s="1" t="s">
        <v>3</v>
      </c>
      <c r="BC636" s="1" t="s">
        <v>3</v>
      </c>
      <c r="BD636" s="1" t="s">
        <v>3</v>
      </c>
      <c r="BE636" s="1" t="s">
        <v>3</v>
      </c>
      <c r="BF636" s="1" t="s">
        <v>3</v>
      </c>
      <c r="BG636" s="1" t="s">
        <v>3</v>
      </c>
      <c r="BH636" s="1" t="s">
        <v>3</v>
      </c>
      <c r="BI636" s="1" t="s">
        <v>3</v>
      </c>
      <c r="BJ636" s="1" t="s">
        <v>3</v>
      </c>
      <c r="BK636" s="1" t="s">
        <v>3</v>
      </c>
      <c r="BL636" s="1" t="s">
        <v>3</v>
      </c>
      <c r="BM636" s="1" t="s">
        <v>3</v>
      </c>
      <c r="BN636" s="1" t="s">
        <v>3</v>
      </c>
      <c r="BO636" s="1" t="s">
        <v>3</v>
      </c>
      <c r="BP636" s="1" t="s">
        <v>3</v>
      </c>
      <c r="BQ636" s="1"/>
      <c r="BR636" s="1"/>
      <c r="BS636" s="1"/>
      <c r="BT636" s="1"/>
      <c r="BU636" s="1"/>
      <c r="BV636" s="1"/>
      <c r="BW636" s="1"/>
      <c r="BX636" s="1">
        <v>0</v>
      </c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>
        <v>0</v>
      </c>
    </row>
    <row r="638" spans="1:255" x14ac:dyDescent="0.25">
      <c r="A638" s="3">
        <v>52</v>
      </c>
      <c r="B638" s="3">
        <f t="shared" ref="B638:G638" si="376">B653</f>
        <v>1</v>
      </c>
      <c r="C638" s="3">
        <f t="shared" si="376"/>
        <v>4</v>
      </c>
      <c r="D638" s="3">
        <f t="shared" si="376"/>
        <v>636</v>
      </c>
      <c r="E638" s="3">
        <f t="shared" si="376"/>
        <v>0</v>
      </c>
      <c r="F638" s="3" t="str">
        <f t="shared" si="376"/>
        <v>3</v>
      </c>
      <c r="G638" s="3" t="str">
        <f t="shared" si="376"/>
        <v>Материалы</v>
      </c>
      <c r="H638" s="3"/>
      <c r="I638" s="3"/>
      <c r="J638" s="3"/>
      <c r="K638" s="3"/>
      <c r="L638" s="3"/>
      <c r="M638" s="3"/>
      <c r="N638" s="3"/>
      <c r="O638" s="3">
        <f t="shared" ref="O638:AT638" si="377">O653</f>
        <v>13973.99</v>
      </c>
      <c r="P638" s="3">
        <f t="shared" si="377"/>
        <v>13973.99</v>
      </c>
      <c r="Q638" s="3">
        <f t="shared" si="377"/>
        <v>0</v>
      </c>
      <c r="R638" s="3">
        <f t="shared" si="377"/>
        <v>0</v>
      </c>
      <c r="S638" s="3">
        <f t="shared" si="377"/>
        <v>0</v>
      </c>
      <c r="T638" s="3">
        <f t="shared" si="377"/>
        <v>0</v>
      </c>
      <c r="U638" s="3">
        <f t="shared" si="377"/>
        <v>0</v>
      </c>
      <c r="V638" s="3">
        <f t="shared" si="377"/>
        <v>0</v>
      </c>
      <c r="W638" s="3">
        <f t="shared" si="377"/>
        <v>78.22</v>
      </c>
      <c r="X638" s="3">
        <f t="shared" si="377"/>
        <v>0</v>
      </c>
      <c r="Y638" s="3">
        <f t="shared" si="377"/>
        <v>0</v>
      </c>
      <c r="Z638" s="3">
        <f t="shared" si="377"/>
        <v>0</v>
      </c>
      <c r="AA638" s="3">
        <f t="shared" si="377"/>
        <v>0</v>
      </c>
      <c r="AB638" s="3">
        <f t="shared" si="377"/>
        <v>13973.99</v>
      </c>
      <c r="AC638" s="3">
        <f t="shared" si="377"/>
        <v>13973.99</v>
      </c>
      <c r="AD638" s="3">
        <f t="shared" si="377"/>
        <v>0</v>
      </c>
      <c r="AE638" s="3">
        <f t="shared" si="377"/>
        <v>0</v>
      </c>
      <c r="AF638" s="3">
        <f t="shared" si="377"/>
        <v>0</v>
      </c>
      <c r="AG638" s="3">
        <f t="shared" si="377"/>
        <v>0</v>
      </c>
      <c r="AH638" s="3">
        <f t="shared" si="377"/>
        <v>0</v>
      </c>
      <c r="AI638" s="3">
        <f t="shared" si="377"/>
        <v>0</v>
      </c>
      <c r="AJ638" s="3">
        <f t="shared" si="377"/>
        <v>78.22</v>
      </c>
      <c r="AK638" s="3">
        <f t="shared" si="377"/>
        <v>0</v>
      </c>
      <c r="AL638" s="3">
        <f t="shared" si="377"/>
        <v>0</v>
      </c>
      <c r="AM638" s="3">
        <f t="shared" si="377"/>
        <v>0</v>
      </c>
      <c r="AN638" s="3">
        <f t="shared" si="377"/>
        <v>0</v>
      </c>
      <c r="AO638" s="3">
        <f t="shared" si="377"/>
        <v>0</v>
      </c>
      <c r="AP638" s="3">
        <f t="shared" si="377"/>
        <v>0</v>
      </c>
      <c r="AQ638" s="3">
        <f t="shared" si="377"/>
        <v>0</v>
      </c>
      <c r="AR638" s="3">
        <f t="shared" si="377"/>
        <v>13973.99</v>
      </c>
      <c r="AS638" s="3">
        <f t="shared" si="377"/>
        <v>13973.99</v>
      </c>
      <c r="AT638" s="3">
        <f t="shared" si="377"/>
        <v>0</v>
      </c>
      <c r="AU638" s="3">
        <f t="shared" ref="AU638:BZ638" si="378">AU653</f>
        <v>0</v>
      </c>
      <c r="AV638" s="3">
        <f t="shared" si="378"/>
        <v>13973.99</v>
      </c>
      <c r="AW638" s="3">
        <f t="shared" si="378"/>
        <v>13973.99</v>
      </c>
      <c r="AX638" s="3">
        <f t="shared" si="378"/>
        <v>0</v>
      </c>
      <c r="AY638" s="3">
        <f t="shared" si="378"/>
        <v>13973.99</v>
      </c>
      <c r="AZ638" s="3">
        <f t="shared" si="378"/>
        <v>0</v>
      </c>
      <c r="BA638" s="3">
        <f t="shared" si="378"/>
        <v>0</v>
      </c>
      <c r="BB638" s="3">
        <f t="shared" si="378"/>
        <v>0</v>
      </c>
      <c r="BC638" s="3">
        <f t="shared" si="378"/>
        <v>0</v>
      </c>
      <c r="BD638" s="3">
        <f t="shared" si="378"/>
        <v>0</v>
      </c>
      <c r="BE638" s="3">
        <f t="shared" si="378"/>
        <v>0</v>
      </c>
      <c r="BF638" s="3">
        <f t="shared" si="378"/>
        <v>0</v>
      </c>
      <c r="BG638" s="3">
        <f t="shared" si="378"/>
        <v>0</v>
      </c>
      <c r="BH638" s="3">
        <f t="shared" si="378"/>
        <v>0</v>
      </c>
      <c r="BI638" s="3">
        <f t="shared" si="378"/>
        <v>0</v>
      </c>
      <c r="BJ638" s="3">
        <f t="shared" si="378"/>
        <v>0</v>
      </c>
      <c r="BK638" s="3">
        <f t="shared" si="378"/>
        <v>0</v>
      </c>
      <c r="BL638" s="3">
        <f t="shared" si="378"/>
        <v>0</v>
      </c>
      <c r="BM638" s="3">
        <f t="shared" si="378"/>
        <v>0</v>
      </c>
      <c r="BN638" s="3">
        <f t="shared" si="378"/>
        <v>0</v>
      </c>
      <c r="BO638" s="3">
        <f t="shared" si="378"/>
        <v>0</v>
      </c>
      <c r="BP638" s="3">
        <f t="shared" si="378"/>
        <v>0</v>
      </c>
      <c r="BQ638" s="3">
        <f t="shared" si="378"/>
        <v>0</v>
      </c>
      <c r="BR638" s="3">
        <f t="shared" si="378"/>
        <v>0</v>
      </c>
      <c r="BS638" s="3">
        <f t="shared" si="378"/>
        <v>0</v>
      </c>
      <c r="BT638" s="3">
        <f t="shared" si="378"/>
        <v>0</v>
      </c>
      <c r="BU638" s="3">
        <f t="shared" si="378"/>
        <v>0</v>
      </c>
      <c r="BV638" s="3">
        <f t="shared" si="378"/>
        <v>0</v>
      </c>
      <c r="BW638" s="3">
        <f t="shared" si="378"/>
        <v>0</v>
      </c>
      <c r="BX638" s="3">
        <f t="shared" si="378"/>
        <v>0</v>
      </c>
      <c r="BY638" s="3">
        <f t="shared" si="378"/>
        <v>0</v>
      </c>
      <c r="BZ638" s="3">
        <f t="shared" si="378"/>
        <v>0</v>
      </c>
      <c r="CA638" s="3">
        <f t="shared" ref="CA638:DF638" si="379">CA653</f>
        <v>13973.99</v>
      </c>
      <c r="CB638" s="3">
        <f t="shared" si="379"/>
        <v>13973.99</v>
      </c>
      <c r="CC638" s="3">
        <f t="shared" si="379"/>
        <v>0</v>
      </c>
      <c r="CD638" s="3">
        <f t="shared" si="379"/>
        <v>0</v>
      </c>
      <c r="CE638" s="3">
        <f t="shared" si="379"/>
        <v>13973.99</v>
      </c>
      <c r="CF638" s="3">
        <f t="shared" si="379"/>
        <v>13973.99</v>
      </c>
      <c r="CG638" s="3">
        <f t="shared" si="379"/>
        <v>0</v>
      </c>
      <c r="CH638" s="3">
        <f t="shared" si="379"/>
        <v>13973.99</v>
      </c>
      <c r="CI638" s="3">
        <f t="shared" si="379"/>
        <v>0</v>
      </c>
      <c r="CJ638" s="3">
        <f t="shared" si="379"/>
        <v>0</v>
      </c>
      <c r="CK638" s="3">
        <f t="shared" si="379"/>
        <v>0</v>
      </c>
      <c r="CL638" s="3">
        <f t="shared" si="379"/>
        <v>0</v>
      </c>
      <c r="CM638" s="3">
        <f t="shared" si="379"/>
        <v>0</v>
      </c>
      <c r="CN638" s="3">
        <f t="shared" si="379"/>
        <v>0</v>
      </c>
      <c r="CO638" s="3">
        <f t="shared" si="379"/>
        <v>0</v>
      </c>
      <c r="CP638" s="3">
        <f t="shared" si="379"/>
        <v>0</v>
      </c>
      <c r="CQ638" s="3">
        <f t="shared" si="379"/>
        <v>0</v>
      </c>
      <c r="CR638" s="3">
        <f t="shared" si="379"/>
        <v>0</v>
      </c>
      <c r="CS638" s="3">
        <f t="shared" si="379"/>
        <v>0</v>
      </c>
      <c r="CT638" s="3">
        <f t="shared" si="379"/>
        <v>0</v>
      </c>
      <c r="CU638" s="3">
        <f t="shared" si="379"/>
        <v>0</v>
      </c>
      <c r="CV638" s="3">
        <f t="shared" si="379"/>
        <v>0</v>
      </c>
      <c r="CW638" s="3">
        <f t="shared" si="379"/>
        <v>0</v>
      </c>
      <c r="CX638" s="3">
        <f t="shared" si="379"/>
        <v>0</v>
      </c>
      <c r="CY638" s="3">
        <f t="shared" si="379"/>
        <v>0</v>
      </c>
      <c r="CZ638" s="3">
        <f t="shared" si="379"/>
        <v>0</v>
      </c>
      <c r="DA638" s="3">
        <f t="shared" si="379"/>
        <v>0</v>
      </c>
      <c r="DB638" s="3">
        <f t="shared" si="379"/>
        <v>0</v>
      </c>
      <c r="DC638" s="3">
        <f t="shared" si="379"/>
        <v>0</v>
      </c>
      <c r="DD638" s="3">
        <f t="shared" si="379"/>
        <v>0</v>
      </c>
      <c r="DE638" s="3">
        <f t="shared" si="379"/>
        <v>0</v>
      </c>
      <c r="DF638" s="3">
        <f t="shared" si="379"/>
        <v>0</v>
      </c>
      <c r="DG638" s="4">
        <f t="shared" ref="DG638:EL638" si="380">DG653</f>
        <v>98748.25</v>
      </c>
      <c r="DH638" s="4">
        <f t="shared" si="380"/>
        <v>98748.25</v>
      </c>
      <c r="DI638" s="4">
        <f t="shared" si="380"/>
        <v>0</v>
      </c>
      <c r="DJ638" s="4">
        <f t="shared" si="380"/>
        <v>0</v>
      </c>
      <c r="DK638" s="4">
        <f t="shared" si="380"/>
        <v>0</v>
      </c>
      <c r="DL638" s="4">
        <f t="shared" si="380"/>
        <v>0</v>
      </c>
      <c r="DM638" s="4">
        <f t="shared" si="380"/>
        <v>0</v>
      </c>
      <c r="DN638" s="4">
        <f t="shared" si="380"/>
        <v>0</v>
      </c>
      <c r="DO638" s="4">
        <f t="shared" si="380"/>
        <v>78.22</v>
      </c>
      <c r="DP638" s="4">
        <f t="shared" si="380"/>
        <v>0</v>
      </c>
      <c r="DQ638" s="4">
        <f t="shared" si="380"/>
        <v>0</v>
      </c>
      <c r="DR638" s="4">
        <f t="shared" si="380"/>
        <v>0</v>
      </c>
      <c r="DS638" s="4">
        <f t="shared" si="380"/>
        <v>0</v>
      </c>
      <c r="DT638" s="4">
        <f t="shared" si="380"/>
        <v>98748.25</v>
      </c>
      <c r="DU638" s="4">
        <f t="shared" si="380"/>
        <v>98748.25</v>
      </c>
      <c r="DV638" s="4">
        <f t="shared" si="380"/>
        <v>0</v>
      </c>
      <c r="DW638" s="4">
        <f t="shared" si="380"/>
        <v>0</v>
      </c>
      <c r="DX638" s="4">
        <f t="shared" si="380"/>
        <v>0</v>
      </c>
      <c r="DY638" s="4">
        <f t="shared" si="380"/>
        <v>0</v>
      </c>
      <c r="DZ638" s="4">
        <f t="shared" si="380"/>
        <v>0</v>
      </c>
      <c r="EA638" s="4">
        <f t="shared" si="380"/>
        <v>0</v>
      </c>
      <c r="EB638" s="4">
        <f t="shared" si="380"/>
        <v>78.22</v>
      </c>
      <c r="EC638" s="4">
        <f t="shared" si="380"/>
        <v>0</v>
      </c>
      <c r="ED638" s="4">
        <f t="shared" si="380"/>
        <v>0</v>
      </c>
      <c r="EE638" s="4">
        <f t="shared" si="380"/>
        <v>0</v>
      </c>
      <c r="EF638" s="4">
        <f t="shared" si="380"/>
        <v>0</v>
      </c>
      <c r="EG638" s="4">
        <f t="shared" si="380"/>
        <v>0</v>
      </c>
      <c r="EH638" s="4">
        <f t="shared" si="380"/>
        <v>0</v>
      </c>
      <c r="EI638" s="4">
        <f t="shared" si="380"/>
        <v>0</v>
      </c>
      <c r="EJ638" s="4">
        <f t="shared" si="380"/>
        <v>98748.25</v>
      </c>
      <c r="EK638" s="4">
        <f t="shared" si="380"/>
        <v>98748.25</v>
      </c>
      <c r="EL638" s="4">
        <f t="shared" si="380"/>
        <v>0</v>
      </c>
      <c r="EM638" s="4">
        <f t="shared" ref="EM638:FR638" si="381">EM653</f>
        <v>0</v>
      </c>
      <c r="EN638" s="4">
        <f t="shared" si="381"/>
        <v>98748.25</v>
      </c>
      <c r="EO638" s="4">
        <f t="shared" si="381"/>
        <v>98748.25</v>
      </c>
      <c r="EP638" s="4">
        <f t="shared" si="381"/>
        <v>0</v>
      </c>
      <c r="EQ638" s="4">
        <f t="shared" si="381"/>
        <v>98748.25</v>
      </c>
      <c r="ER638" s="4">
        <f t="shared" si="381"/>
        <v>0</v>
      </c>
      <c r="ES638" s="4">
        <f t="shared" si="381"/>
        <v>0</v>
      </c>
      <c r="ET638" s="4">
        <f t="shared" si="381"/>
        <v>0</v>
      </c>
      <c r="EU638" s="4">
        <f t="shared" si="381"/>
        <v>0</v>
      </c>
      <c r="EV638" s="4">
        <f t="shared" si="381"/>
        <v>0</v>
      </c>
      <c r="EW638" s="4">
        <f t="shared" si="381"/>
        <v>0</v>
      </c>
      <c r="EX638" s="4">
        <f t="shared" si="381"/>
        <v>0</v>
      </c>
      <c r="EY638" s="4">
        <f t="shared" si="381"/>
        <v>0</v>
      </c>
      <c r="EZ638" s="4">
        <f t="shared" si="381"/>
        <v>0</v>
      </c>
      <c r="FA638" s="4">
        <f t="shared" si="381"/>
        <v>0</v>
      </c>
      <c r="FB638" s="4">
        <f t="shared" si="381"/>
        <v>0</v>
      </c>
      <c r="FC638" s="4">
        <f t="shared" si="381"/>
        <v>0</v>
      </c>
      <c r="FD638" s="4">
        <f t="shared" si="381"/>
        <v>0</v>
      </c>
      <c r="FE638" s="4">
        <f t="shared" si="381"/>
        <v>0</v>
      </c>
      <c r="FF638" s="4">
        <f t="shared" si="381"/>
        <v>0</v>
      </c>
      <c r="FG638" s="4">
        <f t="shared" si="381"/>
        <v>0</v>
      </c>
      <c r="FH638" s="4">
        <f t="shared" si="381"/>
        <v>0</v>
      </c>
      <c r="FI638" s="4">
        <f t="shared" si="381"/>
        <v>0</v>
      </c>
      <c r="FJ638" s="4">
        <f t="shared" si="381"/>
        <v>0</v>
      </c>
      <c r="FK638" s="4">
        <f t="shared" si="381"/>
        <v>0</v>
      </c>
      <c r="FL638" s="4">
        <f t="shared" si="381"/>
        <v>0</v>
      </c>
      <c r="FM638" s="4">
        <f t="shared" si="381"/>
        <v>0</v>
      </c>
      <c r="FN638" s="4">
        <f t="shared" si="381"/>
        <v>0</v>
      </c>
      <c r="FO638" s="4">
        <f t="shared" si="381"/>
        <v>0</v>
      </c>
      <c r="FP638" s="4">
        <f t="shared" si="381"/>
        <v>0</v>
      </c>
      <c r="FQ638" s="4">
        <f t="shared" si="381"/>
        <v>0</v>
      </c>
      <c r="FR638" s="4">
        <f t="shared" si="381"/>
        <v>0</v>
      </c>
      <c r="FS638" s="4">
        <f t="shared" ref="FS638:GX638" si="382">FS653</f>
        <v>98748.25</v>
      </c>
      <c r="FT638" s="4">
        <f t="shared" si="382"/>
        <v>98748.25</v>
      </c>
      <c r="FU638" s="4">
        <f t="shared" si="382"/>
        <v>0</v>
      </c>
      <c r="FV638" s="4">
        <f t="shared" si="382"/>
        <v>0</v>
      </c>
      <c r="FW638" s="4">
        <f t="shared" si="382"/>
        <v>98748.25</v>
      </c>
      <c r="FX638" s="4">
        <f t="shared" si="382"/>
        <v>98748.25</v>
      </c>
      <c r="FY638" s="4">
        <f t="shared" si="382"/>
        <v>0</v>
      </c>
      <c r="FZ638" s="4">
        <f t="shared" si="382"/>
        <v>98748.25</v>
      </c>
      <c r="GA638" s="4">
        <f t="shared" si="382"/>
        <v>0</v>
      </c>
      <c r="GB638" s="4">
        <f t="shared" si="382"/>
        <v>0</v>
      </c>
      <c r="GC638" s="4">
        <f t="shared" si="382"/>
        <v>0</v>
      </c>
      <c r="GD638" s="4">
        <f t="shared" si="382"/>
        <v>0</v>
      </c>
      <c r="GE638" s="4">
        <f t="shared" si="382"/>
        <v>0</v>
      </c>
      <c r="GF638" s="4">
        <f t="shared" si="382"/>
        <v>0</v>
      </c>
      <c r="GG638" s="4">
        <f t="shared" si="382"/>
        <v>0</v>
      </c>
      <c r="GH638" s="4">
        <f t="shared" si="382"/>
        <v>0</v>
      </c>
      <c r="GI638" s="4">
        <f t="shared" si="382"/>
        <v>0</v>
      </c>
      <c r="GJ638" s="4">
        <f t="shared" si="382"/>
        <v>0</v>
      </c>
      <c r="GK638" s="4">
        <f t="shared" si="382"/>
        <v>0</v>
      </c>
      <c r="GL638" s="4">
        <f t="shared" si="382"/>
        <v>0</v>
      </c>
      <c r="GM638" s="4">
        <f t="shared" si="382"/>
        <v>0</v>
      </c>
      <c r="GN638" s="4">
        <f t="shared" si="382"/>
        <v>0</v>
      </c>
      <c r="GO638" s="4">
        <f t="shared" si="382"/>
        <v>0</v>
      </c>
      <c r="GP638" s="4">
        <f t="shared" si="382"/>
        <v>0</v>
      </c>
      <c r="GQ638" s="4">
        <f t="shared" si="382"/>
        <v>0</v>
      </c>
      <c r="GR638" s="4">
        <f t="shared" si="382"/>
        <v>0</v>
      </c>
      <c r="GS638" s="4">
        <f t="shared" si="382"/>
        <v>0</v>
      </c>
      <c r="GT638" s="4">
        <f t="shared" si="382"/>
        <v>0</v>
      </c>
      <c r="GU638" s="4">
        <f t="shared" si="382"/>
        <v>0</v>
      </c>
      <c r="GV638" s="4">
        <f t="shared" si="382"/>
        <v>0</v>
      </c>
      <c r="GW638" s="4">
        <f t="shared" si="382"/>
        <v>0</v>
      </c>
      <c r="GX638" s="4">
        <f t="shared" si="382"/>
        <v>0</v>
      </c>
    </row>
    <row r="640" spans="1:255" x14ac:dyDescent="0.25">
      <c r="A640" s="2">
        <v>17</v>
      </c>
      <c r="B640" s="2">
        <v>1</v>
      </c>
      <c r="C640" s="2"/>
      <c r="D640" s="2"/>
      <c r="E640" s="2" t="s">
        <v>85</v>
      </c>
      <c r="F640" s="2" t="s">
        <v>275</v>
      </c>
      <c r="G640" s="2" t="s">
        <v>276</v>
      </c>
      <c r="H640" s="2" t="s">
        <v>48</v>
      </c>
      <c r="I640" s="2">
        <v>2.7</v>
      </c>
      <c r="J640" s="2">
        <v>0</v>
      </c>
      <c r="K640" s="2"/>
      <c r="L640" s="2"/>
      <c r="M640" s="2"/>
      <c r="N640" s="2"/>
      <c r="O640" s="2">
        <f t="shared" ref="O640:O651" si="383">ROUND(CP640,2)</f>
        <v>149.19999999999999</v>
      </c>
      <c r="P640" s="2">
        <f t="shared" ref="P640:P651" si="384">ROUND(CQ640*I640,2)</f>
        <v>149.19999999999999</v>
      </c>
      <c r="Q640" s="2">
        <f t="shared" ref="Q640:Q651" si="385">ROUND(CR640*I640,2)</f>
        <v>0</v>
      </c>
      <c r="R640" s="2">
        <f t="shared" ref="R640:R651" si="386">ROUND(CS640*I640,2)</f>
        <v>0</v>
      </c>
      <c r="S640" s="2">
        <f t="shared" ref="S640:S651" si="387">ROUND(CT640*I640,2)</f>
        <v>0</v>
      </c>
      <c r="T640" s="2">
        <f t="shared" ref="T640:T651" si="388">ROUND(CU640*I640,2)</f>
        <v>0</v>
      </c>
      <c r="U640" s="2">
        <f t="shared" ref="U640:U651" si="389">CV640*I640</f>
        <v>0</v>
      </c>
      <c r="V640" s="2">
        <f t="shared" ref="V640:V651" si="390">CW640*I640</f>
        <v>0</v>
      </c>
      <c r="W640" s="2">
        <f t="shared" ref="W640:W651" si="391">ROUND(CX640*I640,2)</f>
        <v>78.14</v>
      </c>
      <c r="X640" s="2">
        <f t="shared" ref="X640:X651" si="392">ROUND(CY640,2)</f>
        <v>0</v>
      </c>
      <c r="Y640" s="2">
        <f t="shared" ref="Y640:Y651" si="393">ROUND(CZ640,2)</f>
        <v>0</v>
      </c>
      <c r="Z640" s="2"/>
      <c r="AA640" s="2">
        <v>51613416</v>
      </c>
      <c r="AB640" s="2">
        <f t="shared" ref="AB640:AB651" si="394">ROUND((AC640+AD640+AF640),6)</f>
        <v>55.26</v>
      </c>
      <c r="AC640" s="2">
        <f>ROUND((ES640),6)</f>
        <v>55.26</v>
      </c>
      <c r="AD640" s="2">
        <f t="shared" ref="AD640:AD651" si="395">ROUND((((ET640)-(EU640))+AE640),6)</f>
        <v>0</v>
      </c>
      <c r="AE640" s="2">
        <f t="shared" ref="AE640:AE651" si="396">ROUND((EU640),6)</f>
        <v>0</v>
      </c>
      <c r="AF640" s="2">
        <f t="shared" ref="AF640:AF651" si="397">ROUND((EV640),6)</f>
        <v>0</v>
      </c>
      <c r="AG640" s="2">
        <f t="shared" ref="AG640:AG651" si="398">ROUND((AP640),6)</f>
        <v>0</v>
      </c>
      <c r="AH640" s="2">
        <f t="shared" ref="AH640:AH651" si="399">(EW640)</f>
        <v>0</v>
      </c>
      <c r="AI640" s="2">
        <f t="shared" ref="AI640:AI651" si="400">(EX640)</f>
        <v>0</v>
      </c>
      <c r="AJ640" s="2">
        <f t="shared" ref="AJ640:AJ651" si="401">(AS640)</f>
        <v>28.94</v>
      </c>
      <c r="AK640" s="2">
        <v>55.26</v>
      </c>
      <c r="AL640" s="2">
        <v>55.26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28.94</v>
      </c>
      <c r="AT640" s="2">
        <v>0</v>
      </c>
      <c r="AU640" s="2">
        <v>0</v>
      </c>
      <c r="AV640" s="2">
        <v>1</v>
      </c>
      <c r="AW640" s="2">
        <v>1</v>
      </c>
      <c r="AX640" s="2"/>
      <c r="AY640" s="2"/>
      <c r="AZ640" s="2">
        <v>1</v>
      </c>
      <c r="BA640" s="2">
        <v>1</v>
      </c>
      <c r="BB640" s="2">
        <v>1</v>
      </c>
      <c r="BC640" s="2">
        <v>1</v>
      </c>
      <c r="BD640" s="2" t="s">
        <v>3</v>
      </c>
      <c r="BE640" s="2" t="s">
        <v>3</v>
      </c>
      <c r="BF640" s="2" t="s">
        <v>3</v>
      </c>
      <c r="BG640" s="2" t="s">
        <v>3</v>
      </c>
      <c r="BH640" s="2">
        <v>3</v>
      </c>
      <c r="BI640" s="2">
        <v>1</v>
      </c>
      <c r="BJ640" s="2" t="s">
        <v>277</v>
      </c>
      <c r="BK640" s="2"/>
      <c r="BL640" s="2"/>
      <c r="BM640" s="2">
        <v>500001</v>
      </c>
      <c r="BN640" s="2">
        <v>0</v>
      </c>
      <c r="BO640" s="2" t="s">
        <v>3</v>
      </c>
      <c r="BP640" s="2">
        <v>0</v>
      </c>
      <c r="BQ640" s="2">
        <v>8</v>
      </c>
      <c r="BR640" s="2">
        <v>0</v>
      </c>
      <c r="BS640" s="2">
        <v>1</v>
      </c>
      <c r="BT640" s="2">
        <v>1</v>
      </c>
      <c r="BU640" s="2">
        <v>1</v>
      </c>
      <c r="BV640" s="2">
        <v>1</v>
      </c>
      <c r="BW640" s="2">
        <v>1</v>
      </c>
      <c r="BX640" s="2">
        <v>1</v>
      </c>
      <c r="BY640" s="2" t="s">
        <v>3</v>
      </c>
      <c r="BZ640" s="2">
        <v>0</v>
      </c>
      <c r="CA640" s="2">
        <v>0</v>
      </c>
      <c r="CB640" s="2"/>
      <c r="CC640" s="2"/>
      <c r="CD640" s="2"/>
      <c r="CE640" s="2">
        <v>0</v>
      </c>
      <c r="CF640" s="2">
        <v>0</v>
      </c>
      <c r="CG640" s="2">
        <v>0</v>
      </c>
      <c r="CH640" s="2"/>
      <c r="CI640" s="2"/>
      <c r="CJ640" s="2"/>
      <c r="CK640" s="2"/>
      <c r="CL640" s="2"/>
      <c r="CM640" s="2">
        <v>0</v>
      </c>
      <c r="CN640" s="2" t="s">
        <v>3</v>
      </c>
      <c r="CO640" s="2">
        <v>0</v>
      </c>
      <c r="CP640" s="2">
        <f t="shared" ref="CP640:CP651" si="402">(P640+Q640+S640)</f>
        <v>149.19999999999999</v>
      </c>
      <c r="CQ640" s="2">
        <f t="shared" ref="CQ640:CQ651" si="403">AC640*BC640</f>
        <v>55.26</v>
      </c>
      <c r="CR640" s="2">
        <f t="shared" ref="CR640:CR651" si="404">AD640*BB640</f>
        <v>0</v>
      </c>
      <c r="CS640" s="2">
        <f t="shared" ref="CS640:CS651" si="405">AE640*BS640</f>
        <v>0</v>
      </c>
      <c r="CT640" s="2">
        <f t="shared" ref="CT640:CT651" si="406">AF640*BA640</f>
        <v>0</v>
      </c>
      <c r="CU640" s="2">
        <f t="shared" ref="CU640:CU651" si="407">AG640</f>
        <v>0</v>
      </c>
      <c r="CV640" s="2">
        <f t="shared" ref="CV640:CV651" si="408">AH640</f>
        <v>0</v>
      </c>
      <c r="CW640" s="2">
        <f t="shared" ref="CW640:CW651" si="409">AI640</f>
        <v>0</v>
      </c>
      <c r="CX640" s="2">
        <f t="shared" ref="CX640:CX651" si="410">AJ640</f>
        <v>28.94</v>
      </c>
      <c r="CY640" s="2">
        <f t="shared" ref="CY640:CY651" si="411">(((S640+R640)*AT640)/100)</f>
        <v>0</v>
      </c>
      <c r="CZ640" s="2">
        <f t="shared" ref="CZ640:CZ651" si="412">(((S640+R640)*AU640)/100)</f>
        <v>0</v>
      </c>
      <c r="DA640" s="2"/>
      <c r="DB640" s="2"/>
      <c r="DC640" s="2" t="s">
        <v>3</v>
      </c>
      <c r="DD640" s="2" t="s">
        <v>3</v>
      </c>
      <c r="DE640" s="2" t="s">
        <v>3</v>
      </c>
      <c r="DF640" s="2" t="s">
        <v>3</v>
      </c>
      <c r="DG640" s="2" t="s">
        <v>3</v>
      </c>
      <c r="DH640" s="2" t="s">
        <v>3</v>
      </c>
      <c r="DI640" s="2" t="s">
        <v>3</v>
      </c>
      <c r="DJ640" s="2" t="s">
        <v>3</v>
      </c>
      <c r="DK640" s="2" t="s">
        <v>3</v>
      </c>
      <c r="DL640" s="2" t="s">
        <v>3</v>
      </c>
      <c r="DM640" s="2" t="s">
        <v>3</v>
      </c>
      <c r="DN640" s="2">
        <v>0</v>
      </c>
      <c r="DO640" s="2">
        <v>0</v>
      </c>
      <c r="DP640" s="2">
        <v>1</v>
      </c>
      <c r="DQ640" s="2">
        <v>1</v>
      </c>
      <c r="DR640" s="2"/>
      <c r="DS640" s="2"/>
      <c r="DT640" s="2"/>
      <c r="DU640" s="2">
        <v>1007</v>
      </c>
      <c r="DV640" s="2" t="s">
        <v>48</v>
      </c>
      <c r="DW640" s="2" t="s">
        <v>48</v>
      </c>
      <c r="DX640" s="2">
        <v>1</v>
      </c>
      <c r="DY640" s="2"/>
      <c r="DZ640" s="2" t="s">
        <v>3</v>
      </c>
      <c r="EA640" s="2" t="s">
        <v>3</v>
      </c>
      <c r="EB640" s="2" t="s">
        <v>3</v>
      </c>
      <c r="EC640" s="2" t="s">
        <v>3</v>
      </c>
      <c r="ED640" s="2"/>
      <c r="EE640" s="2">
        <v>51133530</v>
      </c>
      <c r="EF640" s="2">
        <v>8</v>
      </c>
      <c r="EG640" s="2" t="s">
        <v>50</v>
      </c>
      <c r="EH640" s="2">
        <v>0</v>
      </c>
      <c r="EI640" s="2" t="s">
        <v>3</v>
      </c>
      <c r="EJ640" s="2">
        <v>1</v>
      </c>
      <c r="EK640" s="2">
        <v>500001</v>
      </c>
      <c r="EL640" s="2" t="s">
        <v>51</v>
      </c>
      <c r="EM640" s="2" t="s">
        <v>52</v>
      </c>
      <c r="EN640" s="2"/>
      <c r="EO640" s="2" t="s">
        <v>3</v>
      </c>
      <c r="EP640" s="2"/>
      <c r="EQ640" s="2">
        <v>0</v>
      </c>
      <c r="ER640" s="2">
        <v>55.26</v>
      </c>
      <c r="ES640" s="2">
        <v>55.26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>
        <v>0</v>
      </c>
      <c r="FR640" s="2">
        <f t="shared" ref="FR640:FR651" si="413">ROUND(IF(AND(BH640=3,BI640=3),P640,0),2)</f>
        <v>0</v>
      </c>
      <c r="FS640" s="2">
        <v>0</v>
      </c>
      <c r="FT640" s="2"/>
      <c r="FU640" s="2"/>
      <c r="FV640" s="2"/>
      <c r="FW640" s="2"/>
      <c r="FX640" s="2">
        <v>0</v>
      </c>
      <c r="FY640" s="2">
        <v>0</v>
      </c>
      <c r="FZ640" s="2"/>
      <c r="GA640" s="2" t="s">
        <v>3</v>
      </c>
      <c r="GB640" s="2"/>
      <c r="GC640" s="2"/>
      <c r="GD640" s="2">
        <v>1</v>
      </c>
      <c r="GE640" s="2"/>
      <c r="GF640" s="2">
        <v>-1147251145</v>
      </c>
      <c r="GG640" s="2">
        <v>2</v>
      </c>
      <c r="GH640" s="2">
        <v>1</v>
      </c>
      <c r="GI640" s="2">
        <v>-2</v>
      </c>
      <c r="GJ640" s="2">
        <v>0</v>
      </c>
      <c r="GK640" s="2">
        <v>0</v>
      </c>
      <c r="GL640" s="2">
        <f t="shared" ref="GL640:GL651" si="414">ROUND(IF(AND(BH640=3,BI640=3,FS640&lt;&gt;0),P640,0),2)</f>
        <v>0</v>
      </c>
      <c r="GM640" s="2">
        <f t="shared" ref="GM640:GM651" si="415">ROUND(O640+X640+Y640,2)+GX640</f>
        <v>149.19999999999999</v>
      </c>
      <c r="GN640" s="2">
        <f t="shared" ref="GN640:GN651" si="416">IF(OR(BI640=0,BI640=1),ROUND(O640+X640+Y640,2),0)</f>
        <v>149.19999999999999</v>
      </c>
      <c r="GO640" s="2">
        <f t="shared" ref="GO640:GO651" si="417">IF(BI640=2,ROUND(O640+X640+Y640,2),0)</f>
        <v>0</v>
      </c>
      <c r="GP640" s="2">
        <f t="shared" ref="GP640:GP651" si="418">IF(BI640=4,ROUND(O640+X640+Y640,2)+GX640,0)</f>
        <v>0</v>
      </c>
      <c r="GQ640" s="2"/>
      <c r="GR640" s="2">
        <v>0</v>
      </c>
      <c r="GS640" s="2">
        <v>3</v>
      </c>
      <c r="GT640" s="2">
        <v>0</v>
      </c>
      <c r="GU640" s="2" t="s">
        <v>3</v>
      </c>
      <c r="GV640" s="2">
        <f t="shared" ref="GV640:GV651" si="419">ROUND((GT640),6)</f>
        <v>0</v>
      </c>
      <c r="GW640" s="2">
        <v>1</v>
      </c>
      <c r="GX640" s="2">
        <f t="shared" ref="GX640:GX651" si="420">ROUND(HC640*I640,2)</f>
        <v>0</v>
      </c>
      <c r="GY640" s="2"/>
      <c r="GZ640" s="2"/>
      <c r="HA640" s="2">
        <v>0</v>
      </c>
      <c r="HB640" s="2">
        <v>0</v>
      </c>
      <c r="HC640" s="2">
        <f t="shared" ref="HC640:HC651" si="421">GV640*GW640</f>
        <v>0</v>
      </c>
      <c r="HD640" s="2"/>
      <c r="HE640" s="2" t="s">
        <v>3</v>
      </c>
      <c r="HF640" s="2" t="s">
        <v>3</v>
      </c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>
        <v>0</v>
      </c>
      <c r="IL640" s="2"/>
      <c r="IM640" s="2"/>
      <c r="IN640" s="2"/>
      <c r="IO640" s="2"/>
      <c r="IP640" s="2"/>
      <c r="IQ640" s="2"/>
      <c r="IR640" s="2"/>
      <c r="IS640" s="2"/>
      <c r="IT640" s="2"/>
      <c r="IU640" s="2"/>
    </row>
    <row r="641" spans="1:255" x14ac:dyDescent="0.25">
      <c r="A641">
        <v>17</v>
      </c>
      <c r="B641">
        <v>1</v>
      </c>
      <c r="E641" t="s">
        <v>85</v>
      </c>
      <c r="F641" t="s">
        <v>275</v>
      </c>
      <c r="G641" t="s">
        <v>276</v>
      </c>
      <c r="H641" t="s">
        <v>48</v>
      </c>
      <c r="I641">
        <v>2.7</v>
      </c>
      <c r="J641">
        <v>0</v>
      </c>
      <c r="O641">
        <f t="shared" si="383"/>
        <v>1517.38</v>
      </c>
      <c r="P641">
        <f t="shared" si="384"/>
        <v>1517.38</v>
      </c>
      <c r="Q641">
        <f t="shared" si="385"/>
        <v>0</v>
      </c>
      <c r="R641">
        <f t="shared" si="386"/>
        <v>0</v>
      </c>
      <c r="S641">
        <f t="shared" si="387"/>
        <v>0</v>
      </c>
      <c r="T641">
        <f t="shared" si="388"/>
        <v>0</v>
      </c>
      <c r="U641">
        <f t="shared" si="389"/>
        <v>0</v>
      </c>
      <c r="V641">
        <f t="shared" si="390"/>
        <v>0</v>
      </c>
      <c r="W641">
        <f t="shared" si="391"/>
        <v>78.14</v>
      </c>
      <c r="X641">
        <f t="shared" si="392"/>
        <v>0</v>
      </c>
      <c r="Y641">
        <f t="shared" si="393"/>
        <v>0</v>
      </c>
      <c r="AA641">
        <v>51613430</v>
      </c>
      <c r="AB641">
        <f t="shared" si="394"/>
        <v>55.26</v>
      </c>
      <c r="AC641">
        <f>ROUND((ES641),6)</f>
        <v>55.26</v>
      </c>
      <c r="AD641">
        <f t="shared" si="395"/>
        <v>0</v>
      </c>
      <c r="AE641">
        <f t="shared" si="396"/>
        <v>0</v>
      </c>
      <c r="AF641">
        <f t="shared" si="397"/>
        <v>0</v>
      </c>
      <c r="AG641">
        <f t="shared" si="398"/>
        <v>0</v>
      </c>
      <c r="AH641">
        <f t="shared" si="399"/>
        <v>0</v>
      </c>
      <c r="AI641">
        <f t="shared" si="400"/>
        <v>0</v>
      </c>
      <c r="AJ641">
        <f t="shared" si="401"/>
        <v>28.94</v>
      </c>
      <c r="AK641">
        <v>55.26</v>
      </c>
      <c r="AL641">
        <v>55.26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28.94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10.17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277</v>
      </c>
      <c r="BM641">
        <v>500001</v>
      </c>
      <c r="BN641">
        <v>0</v>
      </c>
      <c r="BO641" t="s">
        <v>275</v>
      </c>
      <c r="BP641">
        <v>1</v>
      </c>
      <c r="BQ641">
        <v>8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02"/>
        <v>1517.38</v>
      </c>
      <c r="CQ641">
        <f t="shared" si="403"/>
        <v>561.99419999999998</v>
      </c>
      <c r="CR641">
        <f t="shared" si="404"/>
        <v>0</v>
      </c>
      <c r="CS641">
        <f t="shared" si="405"/>
        <v>0</v>
      </c>
      <c r="CT641">
        <f t="shared" si="406"/>
        <v>0</v>
      </c>
      <c r="CU641">
        <f t="shared" si="407"/>
        <v>0</v>
      </c>
      <c r="CV641">
        <f t="shared" si="408"/>
        <v>0</v>
      </c>
      <c r="CW641">
        <f t="shared" si="409"/>
        <v>0</v>
      </c>
      <c r="CX641">
        <f t="shared" si="410"/>
        <v>28.94</v>
      </c>
      <c r="CY641">
        <f t="shared" si="411"/>
        <v>0</v>
      </c>
      <c r="CZ641">
        <f t="shared" si="412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1007</v>
      </c>
      <c r="DV641" t="s">
        <v>48</v>
      </c>
      <c r="DW641" t="s">
        <v>48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51133530</v>
      </c>
      <c r="EF641">
        <v>8</v>
      </c>
      <c r="EG641" t="s">
        <v>50</v>
      </c>
      <c r="EH641">
        <v>0</v>
      </c>
      <c r="EI641" t="s">
        <v>3</v>
      </c>
      <c r="EJ641">
        <v>1</v>
      </c>
      <c r="EK641">
        <v>500001</v>
      </c>
      <c r="EL641" t="s">
        <v>51</v>
      </c>
      <c r="EM641" t="s">
        <v>52</v>
      </c>
      <c r="EO641" t="s">
        <v>3</v>
      </c>
      <c r="EQ641">
        <v>0</v>
      </c>
      <c r="ER641">
        <v>55.26</v>
      </c>
      <c r="ES641">
        <v>55.26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13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-1147251145</v>
      </c>
      <c r="GG641">
        <v>2</v>
      </c>
      <c r="GH641">
        <v>1</v>
      </c>
      <c r="GI641">
        <v>2</v>
      </c>
      <c r="GJ641">
        <v>0</v>
      </c>
      <c r="GK641">
        <v>0</v>
      </c>
      <c r="GL641">
        <f t="shared" si="414"/>
        <v>0</v>
      </c>
      <c r="GM641">
        <f t="shared" si="415"/>
        <v>1517.38</v>
      </c>
      <c r="GN641">
        <f t="shared" si="416"/>
        <v>1517.38</v>
      </c>
      <c r="GO641">
        <f t="shared" si="417"/>
        <v>0</v>
      </c>
      <c r="GP641">
        <f t="shared" si="418"/>
        <v>0</v>
      </c>
      <c r="GR641">
        <v>0</v>
      </c>
      <c r="GS641">
        <v>3</v>
      </c>
      <c r="GT641">
        <v>0</v>
      </c>
      <c r="GU641" t="s">
        <v>3</v>
      </c>
      <c r="GV641">
        <f t="shared" si="419"/>
        <v>0</v>
      </c>
      <c r="GW641">
        <v>1</v>
      </c>
      <c r="GX641">
        <f t="shared" si="420"/>
        <v>0</v>
      </c>
      <c r="HA641">
        <v>0</v>
      </c>
      <c r="HB641">
        <v>0</v>
      </c>
      <c r="HC641">
        <f t="shared" si="421"/>
        <v>0</v>
      </c>
      <c r="HE641" t="s">
        <v>3</v>
      </c>
      <c r="HF641" t="s">
        <v>3</v>
      </c>
      <c r="IK641">
        <v>0</v>
      </c>
    </row>
    <row r="642" spans="1:255" x14ac:dyDescent="0.25">
      <c r="A642" s="2">
        <v>17</v>
      </c>
      <c r="B642" s="2">
        <v>1</v>
      </c>
      <c r="C642" s="2"/>
      <c r="D642" s="2"/>
      <c r="E642" s="2" t="s">
        <v>89</v>
      </c>
      <c r="F642" s="2" t="s">
        <v>178</v>
      </c>
      <c r="G642" s="2" t="s">
        <v>322</v>
      </c>
      <c r="H642" s="2" t="s">
        <v>3</v>
      </c>
      <c r="I642" s="2">
        <v>50</v>
      </c>
      <c r="J642" s="2">
        <v>0</v>
      </c>
      <c r="K642" s="2"/>
      <c r="L642" s="2"/>
      <c r="M642" s="2"/>
      <c r="N642" s="2"/>
      <c r="O642" s="2">
        <f t="shared" si="383"/>
        <v>10910.55</v>
      </c>
      <c r="P642" s="2">
        <f t="shared" si="384"/>
        <v>10910.55</v>
      </c>
      <c r="Q642" s="2">
        <f t="shared" si="385"/>
        <v>0</v>
      </c>
      <c r="R642" s="2">
        <f t="shared" si="386"/>
        <v>0</v>
      </c>
      <c r="S642" s="2">
        <f t="shared" si="387"/>
        <v>0</v>
      </c>
      <c r="T642" s="2">
        <f t="shared" si="388"/>
        <v>0</v>
      </c>
      <c r="U642" s="2">
        <f t="shared" si="389"/>
        <v>0</v>
      </c>
      <c r="V642" s="2">
        <f t="shared" si="390"/>
        <v>0</v>
      </c>
      <c r="W642" s="2">
        <f t="shared" si="391"/>
        <v>0</v>
      </c>
      <c r="X642" s="2">
        <f t="shared" si="392"/>
        <v>0</v>
      </c>
      <c r="Y642" s="2">
        <f t="shared" si="393"/>
        <v>0</v>
      </c>
      <c r="Z642" s="2"/>
      <c r="AA642" s="2">
        <v>51613416</v>
      </c>
      <c r="AB642" s="2">
        <f t="shared" si="394"/>
        <v>218.21100000000001</v>
      </c>
      <c r="AC642" s="2">
        <f>ROUND(((ES642*1.05)),6)</f>
        <v>218.21100000000001</v>
      </c>
      <c r="AD642" s="2">
        <f t="shared" si="395"/>
        <v>0</v>
      </c>
      <c r="AE642" s="2">
        <f t="shared" si="396"/>
        <v>0</v>
      </c>
      <c r="AF642" s="2">
        <f t="shared" si="397"/>
        <v>0</v>
      </c>
      <c r="AG642" s="2">
        <f t="shared" si="398"/>
        <v>0</v>
      </c>
      <c r="AH642" s="2">
        <f t="shared" si="399"/>
        <v>0</v>
      </c>
      <c r="AI642" s="2">
        <f t="shared" si="400"/>
        <v>0</v>
      </c>
      <c r="AJ642" s="2">
        <f t="shared" si="401"/>
        <v>0</v>
      </c>
      <c r="AK642" s="2">
        <v>207.82</v>
      </c>
      <c r="AL642" s="2">
        <v>207.82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1</v>
      </c>
      <c r="AW642" s="2">
        <v>1</v>
      </c>
      <c r="AX642" s="2"/>
      <c r="AY642" s="2"/>
      <c r="AZ642" s="2">
        <v>1</v>
      </c>
      <c r="BA642" s="2">
        <v>1</v>
      </c>
      <c r="BB642" s="2">
        <v>1</v>
      </c>
      <c r="BC642" s="2">
        <v>1</v>
      </c>
      <c r="BD642" s="2" t="s">
        <v>3</v>
      </c>
      <c r="BE642" s="2" t="s">
        <v>3</v>
      </c>
      <c r="BF642" s="2" t="s">
        <v>3</v>
      </c>
      <c r="BG642" s="2" t="s">
        <v>3</v>
      </c>
      <c r="BH642" s="2">
        <v>3</v>
      </c>
      <c r="BI642" s="2">
        <v>1</v>
      </c>
      <c r="BJ642" s="2" t="s">
        <v>3</v>
      </c>
      <c r="BK642" s="2"/>
      <c r="BL642" s="2"/>
      <c r="BM642" s="2">
        <v>1100</v>
      </c>
      <c r="BN642" s="2">
        <v>0</v>
      </c>
      <c r="BO642" s="2" t="s">
        <v>3</v>
      </c>
      <c r="BP642" s="2">
        <v>0</v>
      </c>
      <c r="BQ642" s="2">
        <v>8</v>
      </c>
      <c r="BR642" s="2">
        <v>0</v>
      </c>
      <c r="BS642" s="2">
        <v>1</v>
      </c>
      <c r="BT642" s="2">
        <v>1</v>
      </c>
      <c r="BU642" s="2">
        <v>1</v>
      </c>
      <c r="BV642" s="2">
        <v>1</v>
      </c>
      <c r="BW642" s="2">
        <v>1</v>
      </c>
      <c r="BX642" s="2">
        <v>1</v>
      </c>
      <c r="BY642" s="2" t="s">
        <v>3</v>
      </c>
      <c r="BZ642" s="2">
        <v>0</v>
      </c>
      <c r="CA642" s="2">
        <v>0</v>
      </c>
      <c r="CB642" s="2"/>
      <c r="CC642" s="2"/>
      <c r="CD642" s="2"/>
      <c r="CE642" s="2">
        <v>0</v>
      </c>
      <c r="CF642" s="2">
        <v>0</v>
      </c>
      <c r="CG642" s="2">
        <v>0</v>
      </c>
      <c r="CH642" s="2"/>
      <c r="CI642" s="2"/>
      <c r="CJ642" s="2"/>
      <c r="CK642" s="2"/>
      <c r="CL642" s="2"/>
      <c r="CM642" s="2">
        <v>0</v>
      </c>
      <c r="CN642" s="2" t="s">
        <v>3</v>
      </c>
      <c r="CO642" s="2">
        <v>0</v>
      </c>
      <c r="CP642" s="2">
        <f t="shared" si="402"/>
        <v>10910.55</v>
      </c>
      <c r="CQ642" s="2">
        <f t="shared" si="403"/>
        <v>218.21100000000001</v>
      </c>
      <c r="CR642" s="2">
        <f t="shared" si="404"/>
        <v>0</v>
      </c>
      <c r="CS642" s="2">
        <f t="shared" si="405"/>
        <v>0</v>
      </c>
      <c r="CT642" s="2">
        <f t="shared" si="406"/>
        <v>0</v>
      </c>
      <c r="CU642" s="2">
        <f t="shared" si="407"/>
        <v>0</v>
      </c>
      <c r="CV642" s="2">
        <f t="shared" si="408"/>
        <v>0</v>
      </c>
      <c r="CW642" s="2">
        <f t="shared" si="409"/>
        <v>0</v>
      </c>
      <c r="CX642" s="2">
        <f t="shared" si="410"/>
        <v>0</v>
      </c>
      <c r="CY642" s="2">
        <f t="shared" si="411"/>
        <v>0</v>
      </c>
      <c r="CZ642" s="2">
        <f t="shared" si="412"/>
        <v>0</v>
      </c>
      <c r="DA642" s="2"/>
      <c r="DB642" s="2"/>
      <c r="DC642" s="2" t="s">
        <v>3</v>
      </c>
      <c r="DD642" s="2" t="s">
        <v>290</v>
      </c>
      <c r="DE642" s="2" t="s">
        <v>3</v>
      </c>
      <c r="DF642" s="2" t="s">
        <v>3</v>
      </c>
      <c r="DG642" s="2" t="s">
        <v>3</v>
      </c>
      <c r="DH642" s="2" t="s">
        <v>3</v>
      </c>
      <c r="DI642" s="2" t="s">
        <v>3</v>
      </c>
      <c r="DJ642" s="2" t="s">
        <v>3</v>
      </c>
      <c r="DK642" s="2" t="s">
        <v>3</v>
      </c>
      <c r="DL642" s="2" t="s">
        <v>3</v>
      </c>
      <c r="DM642" s="2" t="s">
        <v>3</v>
      </c>
      <c r="DN642" s="2">
        <v>0</v>
      </c>
      <c r="DO642" s="2">
        <v>0</v>
      </c>
      <c r="DP642" s="2">
        <v>1</v>
      </c>
      <c r="DQ642" s="2">
        <v>1</v>
      </c>
      <c r="DR642" s="2"/>
      <c r="DS642" s="2"/>
      <c r="DT642" s="2"/>
      <c r="DU642" s="2"/>
      <c r="DV642" s="2"/>
      <c r="DW642" s="2"/>
      <c r="DX642" s="2"/>
      <c r="DY642" s="2"/>
      <c r="DZ642" s="2" t="s">
        <v>3</v>
      </c>
      <c r="EA642" s="2" t="s">
        <v>3</v>
      </c>
      <c r="EB642" s="2" t="s">
        <v>3</v>
      </c>
      <c r="EC642" s="2" t="s">
        <v>3</v>
      </c>
      <c r="ED642" s="2"/>
      <c r="EE642" s="2">
        <v>51133777</v>
      </c>
      <c r="EF642" s="2">
        <v>8</v>
      </c>
      <c r="EG642" s="2" t="s">
        <v>50</v>
      </c>
      <c r="EH642" s="2">
        <v>0</v>
      </c>
      <c r="EI642" s="2" t="s">
        <v>3</v>
      </c>
      <c r="EJ642" s="2">
        <v>1</v>
      </c>
      <c r="EK642" s="2">
        <v>1100</v>
      </c>
      <c r="EL642" s="2" t="s">
        <v>183</v>
      </c>
      <c r="EM642" s="2" t="s">
        <v>184</v>
      </c>
      <c r="EN642" s="2"/>
      <c r="EO642" s="2" t="s">
        <v>3</v>
      </c>
      <c r="EP642" s="2"/>
      <c r="EQ642" s="2">
        <v>0</v>
      </c>
      <c r="ER642" s="2">
        <v>0</v>
      </c>
      <c r="ES642" s="2">
        <v>207.82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>
        <v>0</v>
      </c>
      <c r="FR642" s="2">
        <f t="shared" si="413"/>
        <v>0</v>
      </c>
      <c r="FS642" s="2">
        <v>0</v>
      </c>
      <c r="FT642" s="2"/>
      <c r="FU642" s="2"/>
      <c r="FV642" s="2"/>
      <c r="FW642" s="2"/>
      <c r="FX642" s="2">
        <v>0</v>
      </c>
      <c r="FY642" s="2">
        <v>0</v>
      </c>
      <c r="FZ642" s="2"/>
      <c r="GA642" s="2" t="s">
        <v>323</v>
      </c>
      <c r="GB642" s="2"/>
      <c r="GC642" s="2"/>
      <c r="GD642" s="2">
        <v>1</v>
      </c>
      <c r="GE642" s="2"/>
      <c r="GF642" s="2">
        <v>977191163</v>
      </c>
      <c r="GG642" s="2">
        <v>2</v>
      </c>
      <c r="GH642" s="2">
        <v>4</v>
      </c>
      <c r="GI642" s="2">
        <v>-2</v>
      </c>
      <c r="GJ642" s="2">
        <v>0</v>
      </c>
      <c r="GK642" s="2">
        <v>0</v>
      </c>
      <c r="GL642" s="2">
        <f t="shared" si="414"/>
        <v>0</v>
      </c>
      <c r="GM642" s="2">
        <f t="shared" si="415"/>
        <v>10910.55</v>
      </c>
      <c r="GN642" s="2">
        <f t="shared" si="416"/>
        <v>10910.55</v>
      </c>
      <c r="GO642" s="2">
        <f t="shared" si="417"/>
        <v>0</v>
      </c>
      <c r="GP642" s="2">
        <f t="shared" si="418"/>
        <v>0</v>
      </c>
      <c r="GQ642" s="2"/>
      <c r="GR642" s="2">
        <v>0</v>
      </c>
      <c r="GS642" s="2">
        <v>2</v>
      </c>
      <c r="GT642" s="2">
        <v>0</v>
      </c>
      <c r="GU642" s="2" t="s">
        <v>3</v>
      </c>
      <c r="GV642" s="2">
        <f t="shared" si="419"/>
        <v>0</v>
      </c>
      <c r="GW642" s="2">
        <v>1</v>
      </c>
      <c r="GX642" s="2">
        <f t="shared" si="420"/>
        <v>0</v>
      </c>
      <c r="GY642" s="2"/>
      <c r="GZ642" s="2"/>
      <c r="HA642" s="2">
        <v>0</v>
      </c>
      <c r="HB642" s="2">
        <v>0</v>
      </c>
      <c r="HC642" s="2">
        <f t="shared" si="421"/>
        <v>0</v>
      </c>
      <c r="HD642" s="2"/>
      <c r="HE642" s="2" t="s">
        <v>174</v>
      </c>
      <c r="HF642" s="2" t="s">
        <v>174</v>
      </c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>
        <v>0</v>
      </c>
      <c r="IL642" s="2"/>
      <c r="IM642" s="2"/>
      <c r="IN642" s="2"/>
      <c r="IO642" s="2"/>
      <c r="IP642" s="2"/>
      <c r="IQ642" s="2"/>
      <c r="IR642" s="2"/>
      <c r="IS642" s="2"/>
      <c r="IT642" s="2"/>
      <c r="IU642" s="2"/>
    </row>
    <row r="643" spans="1:255" x14ac:dyDescent="0.25">
      <c r="A643">
        <v>17</v>
      </c>
      <c r="B643">
        <v>1</v>
      </c>
      <c r="E643" t="s">
        <v>89</v>
      </c>
      <c r="F643" t="s">
        <v>178</v>
      </c>
      <c r="G643" t="s">
        <v>322</v>
      </c>
      <c r="H643" t="s">
        <v>3</v>
      </c>
      <c r="I643">
        <v>50</v>
      </c>
      <c r="J643">
        <v>0</v>
      </c>
      <c r="O643">
        <f t="shared" si="383"/>
        <v>79537.91</v>
      </c>
      <c r="P643">
        <f t="shared" si="384"/>
        <v>79537.91</v>
      </c>
      <c r="Q643">
        <f t="shared" si="385"/>
        <v>0</v>
      </c>
      <c r="R643">
        <f t="shared" si="386"/>
        <v>0</v>
      </c>
      <c r="S643">
        <f t="shared" si="387"/>
        <v>0</v>
      </c>
      <c r="T643">
        <f t="shared" si="388"/>
        <v>0</v>
      </c>
      <c r="U643">
        <f t="shared" si="389"/>
        <v>0</v>
      </c>
      <c r="V643">
        <f t="shared" si="390"/>
        <v>0</v>
      </c>
      <c r="W643">
        <f t="shared" si="391"/>
        <v>0</v>
      </c>
      <c r="X643">
        <f t="shared" si="392"/>
        <v>0</v>
      </c>
      <c r="Y643">
        <f t="shared" si="393"/>
        <v>0</v>
      </c>
      <c r="AA643">
        <v>51613430</v>
      </c>
      <c r="AB643">
        <f t="shared" si="394"/>
        <v>218.21100000000001</v>
      </c>
      <c r="AC643">
        <f>ROUND(((ES643*1.05)),6)</f>
        <v>218.21100000000001</v>
      </c>
      <c r="AD643">
        <f t="shared" si="395"/>
        <v>0</v>
      </c>
      <c r="AE643">
        <f t="shared" si="396"/>
        <v>0</v>
      </c>
      <c r="AF643">
        <f t="shared" si="397"/>
        <v>0</v>
      </c>
      <c r="AG643">
        <f t="shared" si="398"/>
        <v>0</v>
      </c>
      <c r="AH643">
        <f t="shared" si="399"/>
        <v>0</v>
      </c>
      <c r="AI643">
        <f t="shared" si="400"/>
        <v>0</v>
      </c>
      <c r="AJ643">
        <f t="shared" si="401"/>
        <v>0</v>
      </c>
      <c r="AK643">
        <v>207.82</v>
      </c>
      <c r="AL643">
        <v>207.82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7.29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</v>
      </c>
      <c r="BM643">
        <v>1100</v>
      </c>
      <c r="BN643">
        <v>0</v>
      </c>
      <c r="BO643" t="s">
        <v>3</v>
      </c>
      <c r="BP643">
        <v>0</v>
      </c>
      <c r="BQ643">
        <v>8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02"/>
        <v>79537.91</v>
      </c>
      <c r="CQ643">
        <f t="shared" si="403"/>
        <v>1590.75819</v>
      </c>
      <c r="CR643">
        <f t="shared" si="404"/>
        <v>0</v>
      </c>
      <c r="CS643">
        <f t="shared" si="405"/>
        <v>0</v>
      </c>
      <c r="CT643">
        <f t="shared" si="406"/>
        <v>0</v>
      </c>
      <c r="CU643">
        <f t="shared" si="407"/>
        <v>0</v>
      </c>
      <c r="CV643">
        <f t="shared" si="408"/>
        <v>0</v>
      </c>
      <c r="CW643">
        <f t="shared" si="409"/>
        <v>0</v>
      </c>
      <c r="CX643">
        <f t="shared" si="410"/>
        <v>0</v>
      </c>
      <c r="CY643">
        <f t="shared" si="411"/>
        <v>0</v>
      </c>
      <c r="CZ643">
        <f t="shared" si="412"/>
        <v>0</v>
      </c>
      <c r="DC643" t="s">
        <v>3</v>
      </c>
      <c r="DD643" t="s">
        <v>290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51133777</v>
      </c>
      <c r="EF643">
        <v>8</v>
      </c>
      <c r="EG643" t="s">
        <v>50</v>
      </c>
      <c r="EH643">
        <v>0</v>
      </c>
      <c r="EI643" t="s">
        <v>3</v>
      </c>
      <c r="EJ643">
        <v>1</v>
      </c>
      <c r="EK643">
        <v>1100</v>
      </c>
      <c r="EL643" t="s">
        <v>183</v>
      </c>
      <c r="EM643" t="s">
        <v>184</v>
      </c>
      <c r="EO643" t="s">
        <v>3</v>
      </c>
      <c r="EQ643">
        <v>0</v>
      </c>
      <c r="ER643">
        <v>207.82</v>
      </c>
      <c r="ES643">
        <v>207.82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5</v>
      </c>
      <c r="FC643">
        <v>0</v>
      </c>
      <c r="FD643">
        <v>18</v>
      </c>
      <c r="FF643">
        <v>1515</v>
      </c>
      <c r="FQ643">
        <v>0</v>
      </c>
      <c r="FR643">
        <f t="shared" si="413"/>
        <v>0</v>
      </c>
      <c r="FS643">
        <v>0</v>
      </c>
      <c r="FX643">
        <v>0</v>
      </c>
      <c r="FY643">
        <v>0</v>
      </c>
      <c r="GA643" t="s">
        <v>323</v>
      </c>
      <c r="GD643">
        <v>1</v>
      </c>
      <c r="GF643">
        <v>977191163</v>
      </c>
      <c r="GG643">
        <v>2</v>
      </c>
      <c r="GH643">
        <v>3</v>
      </c>
      <c r="GI643">
        <v>3</v>
      </c>
      <c r="GJ643">
        <v>0</v>
      </c>
      <c r="GK643">
        <v>0</v>
      </c>
      <c r="GL643">
        <f t="shared" si="414"/>
        <v>0</v>
      </c>
      <c r="GM643">
        <f t="shared" si="415"/>
        <v>79537.91</v>
      </c>
      <c r="GN643">
        <f t="shared" si="416"/>
        <v>79537.91</v>
      </c>
      <c r="GO643">
        <f t="shared" si="417"/>
        <v>0</v>
      </c>
      <c r="GP643">
        <f t="shared" si="418"/>
        <v>0</v>
      </c>
      <c r="GR643">
        <v>1</v>
      </c>
      <c r="GS643">
        <v>1</v>
      </c>
      <c r="GT643">
        <v>0</v>
      </c>
      <c r="GU643" t="s">
        <v>3</v>
      </c>
      <c r="GV643">
        <f t="shared" si="419"/>
        <v>0</v>
      </c>
      <c r="GW643">
        <v>1</v>
      </c>
      <c r="GX643">
        <f t="shared" si="420"/>
        <v>0</v>
      </c>
      <c r="HA643">
        <v>0</v>
      </c>
      <c r="HB643">
        <v>0</v>
      </c>
      <c r="HC643">
        <f t="shared" si="421"/>
        <v>0</v>
      </c>
      <c r="HE643" t="s">
        <v>174</v>
      </c>
      <c r="HF643" t="s">
        <v>174</v>
      </c>
      <c r="IK643">
        <v>0</v>
      </c>
    </row>
    <row r="644" spans="1:255" x14ac:dyDescent="0.25">
      <c r="A644" s="2">
        <v>17</v>
      </c>
      <c r="B644" s="2">
        <v>1</v>
      </c>
      <c r="C644" s="2"/>
      <c r="D644" s="2"/>
      <c r="E644" s="2" t="s">
        <v>96</v>
      </c>
      <c r="F644" s="2" t="s">
        <v>178</v>
      </c>
      <c r="G644" s="2" t="s">
        <v>324</v>
      </c>
      <c r="H644" s="2" t="s">
        <v>180</v>
      </c>
      <c r="I644" s="2">
        <v>55</v>
      </c>
      <c r="J644" s="2">
        <v>0</v>
      </c>
      <c r="K644" s="2"/>
      <c r="L644" s="2"/>
      <c r="M644" s="2"/>
      <c r="N644" s="2"/>
      <c r="O644" s="2">
        <f t="shared" si="383"/>
        <v>364.4</v>
      </c>
      <c r="P644" s="2">
        <f t="shared" si="384"/>
        <v>364.4</v>
      </c>
      <c r="Q644" s="2">
        <f t="shared" si="385"/>
        <v>0</v>
      </c>
      <c r="R644" s="2">
        <f t="shared" si="386"/>
        <v>0</v>
      </c>
      <c r="S644" s="2">
        <f t="shared" si="387"/>
        <v>0</v>
      </c>
      <c r="T644" s="2">
        <f t="shared" si="388"/>
        <v>0</v>
      </c>
      <c r="U644" s="2">
        <f t="shared" si="389"/>
        <v>0</v>
      </c>
      <c r="V644" s="2">
        <f t="shared" si="390"/>
        <v>0</v>
      </c>
      <c r="W644" s="2">
        <f t="shared" si="391"/>
        <v>0</v>
      </c>
      <c r="X644" s="2">
        <f t="shared" si="392"/>
        <v>0</v>
      </c>
      <c r="Y644" s="2">
        <f t="shared" si="393"/>
        <v>0</v>
      </c>
      <c r="Z644" s="2"/>
      <c r="AA644" s="2">
        <v>51613416</v>
      </c>
      <c r="AB644" s="2">
        <f t="shared" si="394"/>
        <v>6.6254999999999997</v>
      </c>
      <c r="AC644" s="2">
        <f>ROUND(((ES644*1.05)),6)</f>
        <v>6.6254999999999997</v>
      </c>
      <c r="AD644" s="2">
        <f t="shared" si="395"/>
        <v>0</v>
      </c>
      <c r="AE644" s="2">
        <f t="shared" si="396"/>
        <v>0</v>
      </c>
      <c r="AF644" s="2">
        <f t="shared" si="397"/>
        <v>0</v>
      </c>
      <c r="AG644" s="2">
        <f t="shared" si="398"/>
        <v>0</v>
      </c>
      <c r="AH644" s="2">
        <f t="shared" si="399"/>
        <v>0</v>
      </c>
      <c r="AI644" s="2">
        <f t="shared" si="400"/>
        <v>0</v>
      </c>
      <c r="AJ644" s="2">
        <f t="shared" si="401"/>
        <v>0</v>
      </c>
      <c r="AK644" s="2">
        <v>6.31</v>
      </c>
      <c r="AL644" s="2">
        <v>6.31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1</v>
      </c>
      <c r="AW644" s="2">
        <v>1</v>
      </c>
      <c r="AX644" s="2"/>
      <c r="AY644" s="2"/>
      <c r="AZ644" s="2">
        <v>1</v>
      </c>
      <c r="BA644" s="2">
        <v>1</v>
      </c>
      <c r="BB644" s="2">
        <v>1</v>
      </c>
      <c r="BC644" s="2">
        <v>1</v>
      </c>
      <c r="BD644" s="2" t="s">
        <v>3</v>
      </c>
      <c r="BE644" s="2" t="s">
        <v>3</v>
      </c>
      <c r="BF644" s="2" t="s">
        <v>3</v>
      </c>
      <c r="BG644" s="2" t="s">
        <v>3</v>
      </c>
      <c r="BH644" s="2">
        <v>3</v>
      </c>
      <c r="BI644" s="2">
        <v>1</v>
      </c>
      <c r="BJ644" s="2" t="s">
        <v>3</v>
      </c>
      <c r="BK644" s="2"/>
      <c r="BL644" s="2"/>
      <c r="BM644" s="2">
        <v>1100</v>
      </c>
      <c r="BN644" s="2">
        <v>0</v>
      </c>
      <c r="BO644" s="2" t="s">
        <v>3</v>
      </c>
      <c r="BP644" s="2">
        <v>0</v>
      </c>
      <c r="BQ644" s="2">
        <v>8</v>
      </c>
      <c r="BR644" s="2">
        <v>0</v>
      </c>
      <c r="BS644" s="2">
        <v>1</v>
      </c>
      <c r="BT644" s="2">
        <v>1</v>
      </c>
      <c r="BU644" s="2">
        <v>1</v>
      </c>
      <c r="BV644" s="2">
        <v>1</v>
      </c>
      <c r="BW644" s="2">
        <v>1</v>
      </c>
      <c r="BX644" s="2">
        <v>1</v>
      </c>
      <c r="BY644" s="2" t="s">
        <v>3</v>
      </c>
      <c r="BZ644" s="2">
        <v>0</v>
      </c>
      <c r="CA644" s="2">
        <v>0</v>
      </c>
      <c r="CB644" s="2"/>
      <c r="CC644" s="2"/>
      <c r="CD644" s="2"/>
      <c r="CE644" s="2">
        <v>0</v>
      </c>
      <c r="CF644" s="2">
        <v>0</v>
      </c>
      <c r="CG644" s="2">
        <v>0</v>
      </c>
      <c r="CH644" s="2"/>
      <c r="CI644" s="2"/>
      <c r="CJ644" s="2"/>
      <c r="CK644" s="2"/>
      <c r="CL644" s="2"/>
      <c r="CM644" s="2">
        <v>0</v>
      </c>
      <c r="CN644" s="2" t="s">
        <v>3</v>
      </c>
      <c r="CO644" s="2">
        <v>0</v>
      </c>
      <c r="CP644" s="2">
        <f t="shared" si="402"/>
        <v>364.4</v>
      </c>
      <c r="CQ644" s="2">
        <f t="shared" si="403"/>
        <v>6.6254999999999997</v>
      </c>
      <c r="CR644" s="2">
        <f t="shared" si="404"/>
        <v>0</v>
      </c>
      <c r="CS644" s="2">
        <f t="shared" si="405"/>
        <v>0</v>
      </c>
      <c r="CT644" s="2">
        <f t="shared" si="406"/>
        <v>0</v>
      </c>
      <c r="CU644" s="2">
        <f t="shared" si="407"/>
        <v>0</v>
      </c>
      <c r="CV644" s="2">
        <f t="shared" si="408"/>
        <v>0</v>
      </c>
      <c r="CW644" s="2">
        <f t="shared" si="409"/>
        <v>0</v>
      </c>
      <c r="CX644" s="2">
        <f t="shared" si="410"/>
        <v>0</v>
      </c>
      <c r="CY644" s="2">
        <f t="shared" si="411"/>
        <v>0</v>
      </c>
      <c r="CZ644" s="2">
        <f t="shared" si="412"/>
        <v>0</v>
      </c>
      <c r="DA644" s="2"/>
      <c r="DB644" s="2"/>
      <c r="DC644" s="2" t="s">
        <v>3</v>
      </c>
      <c r="DD644" s="2" t="s">
        <v>290</v>
      </c>
      <c r="DE644" s="2" t="s">
        <v>3</v>
      </c>
      <c r="DF644" s="2" t="s">
        <v>3</v>
      </c>
      <c r="DG644" s="2" t="s">
        <v>3</v>
      </c>
      <c r="DH644" s="2" t="s">
        <v>3</v>
      </c>
      <c r="DI644" s="2" t="s">
        <v>3</v>
      </c>
      <c r="DJ644" s="2" t="s">
        <v>3</v>
      </c>
      <c r="DK644" s="2" t="s">
        <v>3</v>
      </c>
      <c r="DL644" s="2" t="s">
        <v>3</v>
      </c>
      <c r="DM644" s="2" t="s">
        <v>3</v>
      </c>
      <c r="DN644" s="2">
        <v>0</v>
      </c>
      <c r="DO644" s="2">
        <v>0</v>
      </c>
      <c r="DP644" s="2">
        <v>1</v>
      </c>
      <c r="DQ644" s="2">
        <v>1</v>
      </c>
      <c r="DR644" s="2"/>
      <c r="DS644" s="2"/>
      <c r="DT644" s="2"/>
      <c r="DU644" s="2">
        <v>1010</v>
      </c>
      <c r="DV644" s="2" t="s">
        <v>180</v>
      </c>
      <c r="DW644" s="2" t="s">
        <v>182</v>
      </c>
      <c r="DX644" s="2">
        <v>1</v>
      </c>
      <c r="DY644" s="2"/>
      <c r="DZ644" s="2" t="s">
        <v>3</v>
      </c>
      <c r="EA644" s="2" t="s">
        <v>3</v>
      </c>
      <c r="EB644" s="2" t="s">
        <v>3</v>
      </c>
      <c r="EC644" s="2" t="s">
        <v>3</v>
      </c>
      <c r="ED644" s="2"/>
      <c r="EE644" s="2">
        <v>51133777</v>
      </c>
      <c r="EF644" s="2">
        <v>8</v>
      </c>
      <c r="EG644" s="2" t="s">
        <v>50</v>
      </c>
      <c r="EH644" s="2">
        <v>0</v>
      </c>
      <c r="EI644" s="2" t="s">
        <v>3</v>
      </c>
      <c r="EJ644" s="2">
        <v>1</v>
      </c>
      <c r="EK644" s="2">
        <v>1100</v>
      </c>
      <c r="EL644" s="2" t="s">
        <v>183</v>
      </c>
      <c r="EM644" s="2" t="s">
        <v>184</v>
      </c>
      <c r="EN644" s="2"/>
      <c r="EO644" s="2" t="s">
        <v>3</v>
      </c>
      <c r="EP644" s="2"/>
      <c r="EQ644" s="2">
        <v>0</v>
      </c>
      <c r="ER644" s="2">
        <v>0</v>
      </c>
      <c r="ES644" s="2">
        <v>6.31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>
        <v>0</v>
      </c>
      <c r="FR644" s="2">
        <f t="shared" si="413"/>
        <v>0</v>
      </c>
      <c r="FS644" s="2">
        <v>0</v>
      </c>
      <c r="FT644" s="2"/>
      <c r="FU644" s="2"/>
      <c r="FV644" s="2"/>
      <c r="FW644" s="2"/>
      <c r="FX644" s="2">
        <v>0</v>
      </c>
      <c r="FY644" s="2">
        <v>0</v>
      </c>
      <c r="FZ644" s="2"/>
      <c r="GA644" s="2" t="s">
        <v>325</v>
      </c>
      <c r="GB644" s="2"/>
      <c r="GC644" s="2"/>
      <c r="GD644" s="2">
        <v>1</v>
      </c>
      <c r="GE644" s="2"/>
      <c r="GF644" s="2">
        <v>-1756423293</v>
      </c>
      <c r="GG644" s="2">
        <v>2</v>
      </c>
      <c r="GH644" s="2">
        <v>4</v>
      </c>
      <c r="GI644" s="2">
        <v>-2</v>
      </c>
      <c r="GJ644" s="2">
        <v>0</v>
      </c>
      <c r="GK644" s="2">
        <v>0</v>
      </c>
      <c r="GL644" s="2">
        <f t="shared" si="414"/>
        <v>0</v>
      </c>
      <c r="GM644" s="2">
        <f t="shared" si="415"/>
        <v>364.4</v>
      </c>
      <c r="GN644" s="2">
        <f t="shared" si="416"/>
        <v>364.4</v>
      </c>
      <c r="GO644" s="2">
        <f t="shared" si="417"/>
        <v>0</v>
      </c>
      <c r="GP644" s="2">
        <f t="shared" si="418"/>
        <v>0</v>
      </c>
      <c r="GQ644" s="2"/>
      <c r="GR644" s="2">
        <v>0</v>
      </c>
      <c r="GS644" s="2">
        <v>2</v>
      </c>
      <c r="GT644" s="2">
        <v>0</v>
      </c>
      <c r="GU644" s="2" t="s">
        <v>3</v>
      </c>
      <c r="GV644" s="2">
        <f t="shared" si="419"/>
        <v>0</v>
      </c>
      <c r="GW644" s="2">
        <v>1</v>
      </c>
      <c r="GX644" s="2">
        <f t="shared" si="420"/>
        <v>0</v>
      </c>
      <c r="GY644" s="2"/>
      <c r="GZ644" s="2"/>
      <c r="HA644" s="2">
        <v>0</v>
      </c>
      <c r="HB644" s="2">
        <v>0</v>
      </c>
      <c r="HC644" s="2">
        <f t="shared" si="421"/>
        <v>0</v>
      </c>
      <c r="HD644" s="2"/>
      <c r="HE644" s="2" t="s">
        <v>174</v>
      </c>
      <c r="HF644" s="2" t="s">
        <v>174</v>
      </c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>
        <v>0</v>
      </c>
      <c r="IL644" s="2"/>
      <c r="IM644" s="2"/>
      <c r="IN644" s="2"/>
      <c r="IO644" s="2"/>
      <c r="IP644" s="2"/>
      <c r="IQ644" s="2"/>
      <c r="IR644" s="2"/>
      <c r="IS644" s="2"/>
      <c r="IT644" s="2"/>
      <c r="IU644" s="2"/>
    </row>
    <row r="645" spans="1:255" x14ac:dyDescent="0.25">
      <c r="A645">
        <v>17</v>
      </c>
      <c r="B645">
        <v>1</v>
      </c>
      <c r="E645" t="s">
        <v>96</v>
      </c>
      <c r="F645" t="s">
        <v>178</v>
      </c>
      <c r="G645" t="s">
        <v>324</v>
      </c>
      <c r="H645" t="s">
        <v>180</v>
      </c>
      <c r="I645">
        <v>55</v>
      </c>
      <c r="J645">
        <v>0</v>
      </c>
      <c r="O645">
        <f t="shared" si="383"/>
        <v>2656.49</v>
      </c>
      <c r="P645">
        <f t="shared" si="384"/>
        <v>2656.49</v>
      </c>
      <c r="Q645">
        <f t="shared" si="385"/>
        <v>0</v>
      </c>
      <c r="R645">
        <f t="shared" si="386"/>
        <v>0</v>
      </c>
      <c r="S645">
        <f t="shared" si="387"/>
        <v>0</v>
      </c>
      <c r="T645">
        <f t="shared" si="388"/>
        <v>0</v>
      </c>
      <c r="U645">
        <f t="shared" si="389"/>
        <v>0</v>
      </c>
      <c r="V645">
        <f t="shared" si="390"/>
        <v>0</v>
      </c>
      <c r="W645">
        <f t="shared" si="391"/>
        <v>0</v>
      </c>
      <c r="X645">
        <f t="shared" si="392"/>
        <v>0</v>
      </c>
      <c r="Y645">
        <f t="shared" si="393"/>
        <v>0</v>
      </c>
      <c r="AA645">
        <v>51613430</v>
      </c>
      <c r="AB645">
        <f t="shared" si="394"/>
        <v>6.6254999999999997</v>
      </c>
      <c r="AC645">
        <f>ROUND(((ES645*1.05)),6)</f>
        <v>6.6254999999999997</v>
      </c>
      <c r="AD645">
        <f t="shared" si="395"/>
        <v>0</v>
      </c>
      <c r="AE645">
        <f t="shared" si="396"/>
        <v>0</v>
      </c>
      <c r="AF645">
        <f t="shared" si="397"/>
        <v>0</v>
      </c>
      <c r="AG645">
        <f t="shared" si="398"/>
        <v>0</v>
      </c>
      <c r="AH645">
        <f t="shared" si="399"/>
        <v>0</v>
      </c>
      <c r="AI645">
        <f t="shared" si="400"/>
        <v>0</v>
      </c>
      <c r="AJ645">
        <f t="shared" si="401"/>
        <v>0</v>
      </c>
      <c r="AK645">
        <v>6.31</v>
      </c>
      <c r="AL645">
        <v>6.31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7.29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1</v>
      </c>
      <c r="BJ645" t="s">
        <v>3</v>
      </c>
      <c r="BM645">
        <v>1100</v>
      </c>
      <c r="BN645">
        <v>0</v>
      </c>
      <c r="BO645" t="s">
        <v>3</v>
      </c>
      <c r="BP645">
        <v>0</v>
      </c>
      <c r="BQ645">
        <v>8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02"/>
        <v>2656.49</v>
      </c>
      <c r="CQ645">
        <f t="shared" si="403"/>
        <v>48.299894999999999</v>
      </c>
      <c r="CR645">
        <f t="shared" si="404"/>
        <v>0</v>
      </c>
      <c r="CS645">
        <f t="shared" si="405"/>
        <v>0</v>
      </c>
      <c r="CT645">
        <f t="shared" si="406"/>
        <v>0</v>
      </c>
      <c r="CU645">
        <f t="shared" si="407"/>
        <v>0</v>
      </c>
      <c r="CV645">
        <f t="shared" si="408"/>
        <v>0</v>
      </c>
      <c r="CW645">
        <f t="shared" si="409"/>
        <v>0</v>
      </c>
      <c r="CX645">
        <f t="shared" si="410"/>
        <v>0</v>
      </c>
      <c r="CY645">
        <f t="shared" si="411"/>
        <v>0</v>
      </c>
      <c r="CZ645">
        <f t="shared" si="412"/>
        <v>0</v>
      </c>
      <c r="DC645" t="s">
        <v>3</v>
      </c>
      <c r="DD645" t="s">
        <v>290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1010</v>
      </c>
      <c r="DV645" t="s">
        <v>180</v>
      </c>
      <c r="DW645" t="s">
        <v>182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51133777</v>
      </c>
      <c r="EF645">
        <v>8</v>
      </c>
      <c r="EG645" t="s">
        <v>50</v>
      </c>
      <c r="EH645">
        <v>0</v>
      </c>
      <c r="EI645" t="s">
        <v>3</v>
      </c>
      <c r="EJ645">
        <v>1</v>
      </c>
      <c r="EK645">
        <v>1100</v>
      </c>
      <c r="EL645" t="s">
        <v>183</v>
      </c>
      <c r="EM645" t="s">
        <v>184</v>
      </c>
      <c r="EO645" t="s">
        <v>3</v>
      </c>
      <c r="EQ645">
        <v>0</v>
      </c>
      <c r="ER645">
        <v>6.31</v>
      </c>
      <c r="ES645">
        <v>6.31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5</v>
      </c>
      <c r="FC645">
        <v>0</v>
      </c>
      <c r="FD645">
        <v>18</v>
      </c>
      <c r="FF645">
        <v>46</v>
      </c>
      <c r="FQ645">
        <v>0</v>
      </c>
      <c r="FR645">
        <f t="shared" si="413"/>
        <v>0</v>
      </c>
      <c r="FS645">
        <v>0</v>
      </c>
      <c r="FX645">
        <v>0</v>
      </c>
      <c r="FY645">
        <v>0</v>
      </c>
      <c r="GA645" t="s">
        <v>325</v>
      </c>
      <c r="GD645">
        <v>1</v>
      </c>
      <c r="GF645">
        <v>-1756423293</v>
      </c>
      <c r="GG645">
        <v>2</v>
      </c>
      <c r="GH645">
        <v>3</v>
      </c>
      <c r="GI645">
        <v>3</v>
      </c>
      <c r="GJ645">
        <v>0</v>
      </c>
      <c r="GK645">
        <v>0</v>
      </c>
      <c r="GL645">
        <f t="shared" si="414"/>
        <v>0</v>
      </c>
      <c r="GM645">
        <f t="shared" si="415"/>
        <v>2656.49</v>
      </c>
      <c r="GN645">
        <f t="shared" si="416"/>
        <v>2656.49</v>
      </c>
      <c r="GO645">
        <f t="shared" si="417"/>
        <v>0</v>
      </c>
      <c r="GP645">
        <f t="shared" si="418"/>
        <v>0</v>
      </c>
      <c r="GR645">
        <v>1</v>
      </c>
      <c r="GS645">
        <v>1</v>
      </c>
      <c r="GT645">
        <v>0</v>
      </c>
      <c r="GU645" t="s">
        <v>3</v>
      </c>
      <c r="GV645">
        <f t="shared" si="419"/>
        <v>0</v>
      </c>
      <c r="GW645">
        <v>1</v>
      </c>
      <c r="GX645">
        <f t="shared" si="420"/>
        <v>0</v>
      </c>
      <c r="HA645">
        <v>0</v>
      </c>
      <c r="HB645">
        <v>0</v>
      </c>
      <c r="HC645">
        <f t="shared" si="421"/>
        <v>0</v>
      </c>
      <c r="HE645" t="s">
        <v>174</v>
      </c>
      <c r="HF645" t="s">
        <v>174</v>
      </c>
      <c r="IK645">
        <v>0</v>
      </c>
    </row>
    <row r="646" spans="1:255" x14ac:dyDescent="0.25">
      <c r="A646" s="2">
        <v>17</v>
      </c>
      <c r="B646" s="2">
        <v>1</v>
      </c>
      <c r="C646" s="2"/>
      <c r="D646" s="2"/>
      <c r="E646" s="2" t="s">
        <v>159</v>
      </c>
      <c r="F646" s="2" t="s">
        <v>279</v>
      </c>
      <c r="G646" s="2" t="s">
        <v>280</v>
      </c>
      <c r="H646" s="2" t="s">
        <v>238</v>
      </c>
      <c r="I646" s="2">
        <v>2</v>
      </c>
      <c r="J646" s="2">
        <v>0</v>
      </c>
      <c r="K646" s="2"/>
      <c r="L646" s="2"/>
      <c r="M646" s="2"/>
      <c r="N646" s="2"/>
      <c r="O646" s="2">
        <f t="shared" si="383"/>
        <v>541.44000000000005</v>
      </c>
      <c r="P646" s="2">
        <f t="shared" si="384"/>
        <v>541.44000000000005</v>
      </c>
      <c r="Q646" s="2">
        <f t="shared" si="385"/>
        <v>0</v>
      </c>
      <c r="R646" s="2">
        <f t="shared" si="386"/>
        <v>0</v>
      </c>
      <c r="S646" s="2">
        <f t="shared" si="387"/>
        <v>0</v>
      </c>
      <c r="T646" s="2">
        <f t="shared" si="388"/>
        <v>0</v>
      </c>
      <c r="U646" s="2">
        <f t="shared" si="389"/>
        <v>0</v>
      </c>
      <c r="V646" s="2">
        <f t="shared" si="390"/>
        <v>0</v>
      </c>
      <c r="W646" s="2">
        <f t="shared" si="391"/>
        <v>0.08</v>
      </c>
      <c r="X646" s="2">
        <f t="shared" si="392"/>
        <v>0</v>
      </c>
      <c r="Y646" s="2">
        <f t="shared" si="393"/>
        <v>0</v>
      </c>
      <c r="Z646" s="2"/>
      <c r="AA646" s="2">
        <v>51613416</v>
      </c>
      <c r="AB646" s="2">
        <f t="shared" si="394"/>
        <v>270.72000000000003</v>
      </c>
      <c r="AC646" s="2">
        <f>ROUND((ES646),6)</f>
        <v>270.72000000000003</v>
      </c>
      <c r="AD646" s="2">
        <f t="shared" si="395"/>
        <v>0</v>
      </c>
      <c r="AE646" s="2">
        <f t="shared" si="396"/>
        <v>0</v>
      </c>
      <c r="AF646" s="2">
        <f t="shared" si="397"/>
        <v>0</v>
      </c>
      <c r="AG646" s="2">
        <f t="shared" si="398"/>
        <v>0</v>
      </c>
      <c r="AH646" s="2">
        <f t="shared" si="399"/>
        <v>0</v>
      </c>
      <c r="AI646" s="2">
        <f t="shared" si="400"/>
        <v>0</v>
      </c>
      <c r="AJ646" s="2">
        <f t="shared" si="401"/>
        <v>0.04</v>
      </c>
      <c r="AK646" s="2">
        <v>270.72000000000003</v>
      </c>
      <c r="AL646" s="2">
        <v>270.72000000000003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0.04</v>
      </c>
      <c r="AT646" s="2">
        <v>0</v>
      </c>
      <c r="AU646" s="2">
        <v>0</v>
      </c>
      <c r="AV646" s="2">
        <v>1</v>
      </c>
      <c r="AW646" s="2">
        <v>1</v>
      </c>
      <c r="AX646" s="2"/>
      <c r="AY646" s="2"/>
      <c r="AZ646" s="2">
        <v>1</v>
      </c>
      <c r="BA646" s="2">
        <v>1</v>
      </c>
      <c r="BB646" s="2">
        <v>1</v>
      </c>
      <c r="BC646" s="2">
        <v>1</v>
      </c>
      <c r="BD646" s="2" t="s">
        <v>3</v>
      </c>
      <c r="BE646" s="2" t="s">
        <v>3</v>
      </c>
      <c r="BF646" s="2" t="s">
        <v>3</v>
      </c>
      <c r="BG646" s="2" t="s">
        <v>3</v>
      </c>
      <c r="BH646" s="2">
        <v>3</v>
      </c>
      <c r="BI646" s="2">
        <v>1</v>
      </c>
      <c r="BJ646" s="2" t="s">
        <v>281</v>
      </c>
      <c r="BK646" s="2"/>
      <c r="BL646" s="2"/>
      <c r="BM646" s="2">
        <v>500001</v>
      </c>
      <c r="BN646" s="2">
        <v>0</v>
      </c>
      <c r="BO646" s="2" t="s">
        <v>3</v>
      </c>
      <c r="BP646" s="2">
        <v>0</v>
      </c>
      <c r="BQ646" s="2">
        <v>8</v>
      </c>
      <c r="BR646" s="2">
        <v>0</v>
      </c>
      <c r="BS646" s="2">
        <v>1</v>
      </c>
      <c r="BT646" s="2">
        <v>1</v>
      </c>
      <c r="BU646" s="2">
        <v>1</v>
      </c>
      <c r="BV646" s="2">
        <v>1</v>
      </c>
      <c r="BW646" s="2">
        <v>1</v>
      </c>
      <c r="BX646" s="2">
        <v>1</v>
      </c>
      <c r="BY646" s="2" t="s">
        <v>3</v>
      </c>
      <c r="BZ646" s="2">
        <v>0</v>
      </c>
      <c r="CA646" s="2">
        <v>0</v>
      </c>
      <c r="CB646" s="2"/>
      <c r="CC646" s="2"/>
      <c r="CD646" s="2"/>
      <c r="CE646" s="2">
        <v>0</v>
      </c>
      <c r="CF646" s="2">
        <v>0</v>
      </c>
      <c r="CG646" s="2">
        <v>0</v>
      </c>
      <c r="CH646" s="2"/>
      <c r="CI646" s="2"/>
      <c r="CJ646" s="2"/>
      <c r="CK646" s="2"/>
      <c r="CL646" s="2"/>
      <c r="CM646" s="2">
        <v>0</v>
      </c>
      <c r="CN646" s="2" t="s">
        <v>3</v>
      </c>
      <c r="CO646" s="2">
        <v>0</v>
      </c>
      <c r="CP646" s="2">
        <f t="shared" si="402"/>
        <v>541.44000000000005</v>
      </c>
      <c r="CQ646" s="2">
        <f t="shared" si="403"/>
        <v>270.72000000000003</v>
      </c>
      <c r="CR646" s="2">
        <f t="shared" si="404"/>
        <v>0</v>
      </c>
      <c r="CS646" s="2">
        <f t="shared" si="405"/>
        <v>0</v>
      </c>
      <c r="CT646" s="2">
        <f t="shared" si="406"/>
        <v>0</v>
      </c>
      <c r="CU646" s="2">
        <f t="shared" si="407"/>
        <v>0</v>
      </c>
      <c r="CV646" s="2">
        <f t="shared" si="408"/>
        <v>0</v>
      </c>
      <c r="CW646" s="2">
        <f t="shared" si="409"/>
        <v>0</v>
      </c>
      <c r="CX646" s="2">
        <f t="shared" si="410"/>
        <v>0.04</v>
      </c>
      <c r="CY646" s="2">
        <f t="shared" si="411"/>
        <v>0</v>
      </c>
      <c r="CZ646" s="2">
        <f t="shared" si="412"/>
        <v>0</v>
      </c>
      <c r="DA646" s="2"/>
      <c r="DB646" s="2"/>
      <c r="DC646" s="2" t="s">
        <v>3</v>
      </c>
      <c r="DD646" s="2" t="s">
        <v>3</v>
      </c>
      <c r="DE646" s="2" t="s">
        <v>3</v>
      </c>
      <c r="DF646" s="2" t="s">
        <v>3</v>
      </c>
      <c r="DG646" s="2" t="s">
        <v>3</v>
      </c>
      <c r="DH646" s="2" t="s">
        <v>3</v>
      </c>
      <c r="DI646" s="2" t="s">
        <v>3</v>
      </c>
      <c r="DJ646" s="2" t="s">
        <v>3</v>
      </c>
      <c r="DK646" s="2" t="s">
        <v>3</v>
      </c>
      <c r="DL646" s="2" t="s">
        <v>3</v>
      </c>
      <c r="DM646" s="2" t="s">
        <v>3</v>
      </c>
      <c r="DN646" s="2">
        <v>0</v>
      </c>
      <c r="DO646" s="2">
        <v>0</v>
      </c>
      <c r="DP646" s="2">
        <v>1</v>
      </c>
      <c r="DQ646" s="2">
        <v>1</v>
      </c>
      <c r="DR646" s="2"/>
      <c r="DS646" s="2"/>
      <c r="DT646" s="2"/>
      <c r="DU646" s="2">
        <v>1010</v>
      </c>
      <c r="DV646" s="2" t="s">
        <v>238</v>
      </c>
      <c r="DW646" s="2" t="s">
        <v>238</v>
      </c>
      <c r="DX646" s="2">
        <v>1</v>
      </c>
      <c r="DY646" s="2"/>
      <c r="DZ646" s="2" t="s">
        <v>3</v>
      </c>
      <c r="EA646" s="2" t="s">
        <v>3</v>
      </c>
      <c r="EB646" s="2" t="s">
        <v>3</v>
      </c>
      <c r="EC646" s="2" t="s">
        <v>3</v>
      </c>
      <c r="ED646" s="2"/>
      <c r="EE646" s="2">
        <v>51133530</v>
      </c>
      <c r="EF646" s="2">
        <v>8</v>
      </c>
      <c r="EG646" s="2" t="s">
        <v>50</v>
      </c>
      <c r="EH646" s="2">
        <v>0</v>
      </c>
      <c r="EI646" s="2" t="s">
        <v>3</v>
      </c>
      <c r="EJ646" s="2">
        <v>1</v>
      </c>
      <c r="EK646" s="2">
        <v>500001</v>
      </c>
      <c r="EL646" s="2" t="s">
        <v>51</v>
      </c>
      <c r="EM646" s="2" t="s">
        <v>52</v>
      </c>
      <c r="EN646" s="2"/>
      <c r="EO646" s="2" t="s">
        <v>3</v>
      </c>
      <c r="EP646" s="2"/>
      <c r="EQ646" s="2">
        <v>0</v>
      </c>
      <c r="ER646" s="2">
        <v>270.72000000000003</v>
      </c>
      <c r="ES646" s="2">
        <v>270.72000000000003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>
        <v>0</v>
      </c>
      <c r="FR646" s="2">
        <f t="shared" si="413"/>
        <v>0</v>
      </c>
      <c r="FS646" s="2">
        <v>0</v>
      </c>
      <c r="FT646" s="2"/>
      <c r="FU646" s="2"/>
      <c r="FV646" s="2"/>
      <c r="FW646" s="2"/>
      <c r="FX646" s="2">
        <v>0</v>
      </c>
      <c r="FY646" s="2">
        <v>0</v>
      </c>
      <c r="FZ646" s="2"/>
      <c r="GA646" s="2" t="s">
        <v>3</v>
      </c>
      <c r="GB646" s="2"/>
      <c r="GC646" s="2"/>
      <c r="GD646" s="2">
        <v>1</v>
      </c>
      <c r="GE646" s="2"/>
      <c r="GF646" s="2">
        <v>1140833786</v>
      </c>
      <c r="GG646" s="2">
        <v>2</v>
      </c>
      <c r="GH646" s="2">
        <v>1</v>
      </c>
      <c r="GI646" s="2">
        <v>-2</v>
      </c>
      <c r="GJ646" s="2">
        <v>0</v>
      </c>
      <c r="GK646" s="2">
        <v>0</v>
      </c>
      <c r="GL646" s="2">
        <f t="shared" si="414"/>
        <v>0</v>
      </c>
      <c r="GM646" s="2">
        <f t="shared" si="415"/>
        <v>541.44000000000005</v>
      </c>
      <c r="GN646" s="2">
        <f t="shared" si="416"/>
        <v>541.44000000000005</v>
      </c>
      <c r="GO646" s="2">
        <f t="shared" si="417"/>
        <v>0</v>
      </c>
      <c r="GP646" s="2">
        <f t="shared" si="418"/>
        <v>0</v>
      </c>
      <c r="GQ646" s="2"/>
      <c r="GR646" s="2">
        <v>0</v>
      </c>
      <c r="GS646" s="2">
        <v>3</v>
      </c>
      <c r="GT646" s="2">
        <v>0</v>
      </c>
      <c r="GU646" s="2" t="s">
        <v>3</v>
      </c>
      <c r="GV646" s="2">
        <f t="shared" si="419"/>
        <v>0</v>
      </c>
      <c r="GW646" s="2">
        <v>1</v>
      </c>
      <c r="GX646" s="2">
        <f t="shared" si="420"/>
        <v>0</v>
      </c>
      <c r="GY646" s="2"/>
      <c r="GZ646" s="2"/>
      <c r="HA646" s="2">
        <v>0</v>
      </c>
      <c r="HB646" s="2">
        <v>0</v>
      </c>
      <c r="HC646" s="2">
        <f t="shared" si="421"/>
        <v>0</v>
      </c>
      <c r="HD646" s="2"/>
      <c r="HE646" s="2" t="s">
        <v>3</v>
      </c>
      <c r="HF646" s="2" t="s">
        <v>3</v>
      </c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>
        <v>0</v>
      </c>
      <c r="IL646" s="2"/>
      <c r="IM646" s="2"/>
      <c r="IN646" s="2"/>
      <c r="IO646" s="2"/>
      <c r="IP646" s="2"/>
      <c r="IQ646" s="2"/>
      <c r="IR646" s="2"/>
      <c r="IS646" s="2"/>
      <c r="IT646" s="2"/>
      <c r="IU646" s="2"/>
    </row>
    <row r="647" spans="1:255" x14ac:dyDescent="0.25">
      <c r="A647">
        <v>17</v>
      </c>
      <c r="B647">
        <v>1</v>
      </c>
      <c r="E647" t="s">
        <v>159</v>
      </c>
      <c r="F647" t="s">
        <v>279</v>
      </c>
      <c r="G647" t="s">
        <v>280</v>
      </c>
      <c r="H647" t="s">
        <v>238</v>
      </c>
      <c r="I647">
        <v>2</v>
      </c>
      <c r="J647">
        <v>0</v>
      </c>
      <c r="O647">
        <f t="shared" si="383"/>
        <v>395.25</v>
      </c>
      <c r="P647">
        <f t="shared" si="384"/>
        <v>395.25</v>
      </c>
      <c r="Q647">
        <f t="shared" si="385"/>
        <v>0</v>
      </c>
      <c r="R647">
        <f t="shared" si="386"/>
        <v>0</v>
      </c>
      <c r="S647">
        <f t="shared" si="387"/>
        <v>0</v>
      </c>
      <c r="T647">
        <f t="shared" si="388"/>
        <v>0</v>
      </c>
      <c r="U647">
        <f t="shared" si="389"/>
        <v>0</v>
      </c>
      <c r="V647">
        <f t="shared" si="390"/>
        <v>0</v>
      </c>
      <c r="W647">
        <f t="shared" si="391"/>
        <v>0.08</v>
      </c>
      <c r="X647">
        <f t="shared" si="392"/>
        <v>0</v>
      </c>
      <c r="Y647">
        <f t="shared" si="393"/>
        <v>0</v>
      </c>
      <c r="AA647">
        <v>51613430</v>
      </c>
      <c r="AB647">
        <f t="shared" si="394"/>
        <v>270.72000000000003</v>
      </c>
      <c r="AC647">
        <f>ROUND((ES647),6)</f>
        <v>270.72000000000003</v>
      </c>
      <c r="AD647">
        <f t="shared" si="395"/>
        <v>0</v>
      </c>
      <c r="AE647">
        <f t="shared" si="396"/>
        <v>0</v>
      </c>
      <c r="AF647">
        <f t="shared" si="397"/>
        <v>0</v>
      </c>
      <c r="AG647">
        <f t="shared" si="398"/>
        <v>0</v>
      </c>
      <c r="AH647">
        <f t="shared" si="399"/>
        <v>0</v>
      </c>
      <c r="AI647">
        <f t="shared" si="400"/>
        <v>0</v>
      </c>
      <c r="AJ647">
        <f t="shared" si="401"/>
        <v>0.04</v>
      </c>
      <c r="AK647">
        <v>270.72000000000003</v>
      </c>
      <c r="AL647">
        <v>270.72000000000003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0.04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0.73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1</v>
      </c>
      <c r="BJ647" t="s">
        <v>281</v>
      </c>
      <c r="BM647">
        <v>500001</v>
      </c>
      <c r="BN647">
        <v>0</v>
      </c>
      <c r="BO647" t="s">
        <v>279</v>
      </c>
      <c r="BP647">
        <v>1</v>
      </c>
      <c r="BQ647">
        <v>8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402"/>
        <v>395.25</v>
      </c>
      <c r="CQ647">
        <f t="shared" si="403"/>
        <v>197.62559999999999</v>
      </c>
      <c r="CR647">
        <f t="shared" si="404"/>
        <v>0</v>
      </c>
      <c r="CS647">
        <f t="shared" si="405"/>
        <v>0</v>
      </c>
      <c r="CT647">
        <f t="shared" si="406"/>
        <v>0</v>
      </c>
      <c r="CU647">
        <f t="shared" si="407"/>
        <v>0</v>
      </c>
      <c r="CV647">
        <f t="shared" si="408"/>
        <v>0</v>
      </c>
      <c r="CW647">
        <f t="shared" si="409"/>
        <v>0</v>
      </c>
      <c r="CX647">
        <f t="shared" si="410"/>
        <v>0.04</v>
      </c>
      <c r="CY647">
        <f t="shared" si="411"/>
        <v>0</v>
      </c>
      <c r="CZ647">
        <f t="shared" si="412"/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238</v>
      </c>
      <c r="DW647" t="s">
        <v>238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51133530</v>
      </c>
      <c r="EF647">
        <v>8</v>
      </c>
      <c r="EG647" t="s">
        <v>50</v>
      </c>
      <c r="EH647">
        <v>0</v>
      </c>
      <c r="EI647" t="s">
        <v>3</v>
      </c>
      <c r="EJ647">
        <v>1</v>
      </c>
      <c r="EK647">
        <v>500001</v>
      </c>
      <c r="EL647" t="s">
        <v>51</v>
      </c>
      <c r="EM647" t="s">
        <v>52</v>
      </c>
      <c r="EO647" t="s">
        <v>3</v>
      </c>
      <c r="EQ647">
        <v>0</v>
      </c>
      <c r="ER647">
        <v>270.72000000000003</v>
      </c>
      <c r="ES647">
        <v>270.72000000000003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si="413"/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1140833786</v>
      </c>
      <c r="GG647">
        <v>2</v>
      </c>
      <c r="GH647">
        <v>1</v>
      </c>
      <c r="GI647">
        <v>2</v>
      </c>
      <c r="GJ647">
        <v>0</v>
      </c>
      <c r="GK647">
        <v>0</v>
      </c>
      <c r="GL647">
        <f t="shared" si="414"/>
        <v>0</v>
      </c>
      <c r="GM647">
        <f t="shared" si="415"/>
        <v>395.25</v>
      </c>
      <c r="GN647">
        <f t="shared" si="416"/>
        <v>395.25</v>
      </c>
      <c r="GO647">
        <f t="shared" si="417"/>
        <v>0</v>
      </c>
      <c r="GP647">
        <f t="shared" si="418"/>
        <v>0</v>
      </c>
      <c r="GR647">
        <v>0</v>
      </c>
      <c r="GS647">
        <v>3</v>
      </c>
      <c r="GT647">
        <v>0</v>
      </c>
      <c r="GU647" t="s">
        <v>3</v>
      </c>
      <c r="GV647">
        <f t="shared" si="419"/>
        <v>0</v>
      </c>
      <c r="GW647">
        <v>1</v>
      </c>
      <c r="GX647">
        <f t="shared" si="420"/>
        <v>0</v>
      </c>
      <c r="HA647">
        <v>0</v>
      </c>
      <c r="HB647">
        <v>0</v>
      </c>
      <c r="HC647">
        <f t="shared" si="421"/>
        <v>0</v>
      </c>
      <c r="HE647" t="s">
        <v>3</v>
      </c>
      <c r="HF647" t="s">
        <v>3</v>
      </c>
      <c r="IK647">
        <v>0</v>
      </c>
    </row>
    <row r="648" spans="1:255" x14ac:dyDescent="0.25">
      <c r="A648" s="2">
        <v>17</v>
      </c>
      <c r="B648" s="2">
        <v>1</v>
      </c>
      <c r="C648" s="2"/>
      <c r="D648" s="2"/>
      <c r="E648" s="2" t="s">
        <v>164</v>
      </c>
      <c r="F648" s="2" t="s">
        <v>178</v>
      </c>
      <c r="G648" s="2" t="s">
        <v>326</v>
      </c>
      <c r="H648" s="2" t="s">
        <v>180</v>
      </c>
      <c r="I648" s="2">
        <v>1</v>
      </c>
      <c r="J648" s="2">
        <v>0</v>
      </c>
      <c r="K648" s="2"/>
      <c r="L648" s="2"/>
      <c r="M648" s="2"/>
      <c r="N648" s="2"/>
      <c r="O648" s="2">
        <f t="shared" si="383"/>
        <v>900.54</v>
      </c>
      <c r="P648" s="2">
        <f t="shared" si="384"/>
        <v>900.54</v>
      </c>
      <c r="Q648" s="2">
        <f t="shared" si="385"/>
        <v>0</v>
      </c>
      <c r="R648" s="2">
        <f t="shared" si="386"/>
        <v>0</v>
      </c>
      <c r="S648" s="2">
        <f t="shared" si="387"/>
        <v>0</v>
      </c>
      <c r="T648" s="2">
        <f t="shared" si="388"/>
        <v>0</v>
      </c>
      <c r="U648" s="2">
        <f t="shared" si="389"/>
        <v>0</v>
      </c>
      <c r="V648" s="2">
        <f t="shared" si="390"/>
        <v>0</v>
      </c>
      <c r="W648" s="2">
        <f t="shared" si="391"/>
        <v>0</v>
      </c>
      <c r="X648" s="2">
        <f t="shared" si="392"/>
        <v>0</v>
      </c>
      <c r="Y648" s="2">
        <f t="shared" si="393"/>
        <v>0</v>
      </c>
      <c r="Z648" s="2"/>
      <c r="AA648" s="2">
        <v>51613416</v>
      </c>
      <c r="AB648" s="2">
        <f t="shared" si="394"/>
        <v>900.54300000000001</v>
      </c>
      <c r="AC648" s="2">
        <f>ROUND(((ES648*1.05)),6)</f>
        <v>900.54300000000001</v>
      </c>
      <c r="AD648" s="2">
        <f t="shared" si="395"/>
        <v>0</v>
      </c>
      <c r="AE648" s="2">
        <f t="shared" si="396"/>
        <v>0</v>
      </c>
      <c r="AF648" s="2">
        <f t="shared" si="397"/>
        <v>0</v>
      </c>
      <c r="AG648" s="2">
        <f t="shared" si="398"/>
        <v>0</v>
      </c>
      <c r="AH648" s="2">
        <f t="shared" si="399"/>
        <v>0</v>
      </c>
      <c r="AI648" s="2">
        <f t="shared" si="400"/>
        <v>0</v>
      </c>
      <c r="AJ648" s="2">
        <f t="shared" si="401"/>
        <v>0</v>
      </c>
      <c r="AK648" s="2">
        <v>857.66</v>
      </c>
      <c r="AL648" s="2">
        <v>857.66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1</v>
      </c>
      <c r="AW648" s="2">
        <v>1</v>
      </c>
      <c r="AX648" s="2"/>
      <c r="AY648" s="2"/>
      <c r="AZ648" s="2">
        <v>1</v>
      </c>
      <c r="BA648" s="2">
        <v>1</v>
      </c>
      <c r="BB648" s="2">
        <v>1</v>
      </c>
      <c r="BC648" s="2">
        <v>1</v>
      </c>
      <c r="BD648" s="2" t="s">
        <v>3</v>
      </c>
      <c r="BE648" s="2" t="s">
        <v>3</v>
      </c>
      <c r="BF648" s="2" t="s">
        <v>3</v>
      </c>
      <c r="BG648" s="2" t="s">
        <v>3</v>
      </c>
      <c r="BH648" s="2">
        <v>3</v>
      </c>
      <c r="BI648" s="2">
        <v>1</v>
      </c>
      <c r="BJ648" s="2" t="s">
        <v>3</v>
      </c>
      <c r="BK648" s="2"/>
      <c r="BL648" s="2"/>
      <c r="BM648" s="2">
        <v>1100</v>
      </c>
      <c r="BN648" s="2">
        <v>0</v>
      </c>
      <c r="BO648" s="2" t="s">
        <v>3</v>
      </c>
      <c r="BP648" s="2">
        <v>0</v>
      </c>
      <c r="BQ648" s="2">
        <v>8</v>
      </c>
      <c r="BR648" s="2">
        <v>0</v>
      </c>
      <c r="BS648" s="2">
        <v>1</v>
      </c>
      <c r="BT648" s="2">
        <v>1</v>
      </c>
      <c r="BU648" s="2">
        <v>1</v>
      </c>
      <c r="BV648" s="2">
        <v>1</v>
      </c>
      <c r="BW648" s="2">
        <v>1</v>
      </c>
      <c r="BX648" s="2">
        <v>1</v>
      </c>
      <c r="BY648" s="2" t="s">
        <v>3</v>
      </c>
      <c r="BZ648" s="2">
        <v>0</v>
      </c>
      <c r="CA648" s="2">
        <v>0</v>
      </c>
      <c r="CB648" s="2"/>
      <c r="CC648" s="2"/>
      <c r="CD648" s="2"/>
      <c r="CE648" s="2">
        <v>0</v>
      </c>
      <c r="CF648" s="2">
        <v>0</v>
      </c>
      <c r="CG648" s="2">
        <v>0</v>
      </c>
      <c r="CH648" s="2"/>
      <c r="CI648" s="2"/>
      <c r="CJ648" s="2"/>
      <c r="CK648" s="2"/>
      <c r="CL648" s="2"/>
      <c r="CM648" s="2">
        <v>0</v>
      </c>
      <c r="CN648" s="2" t="s">
        <v>3</v>
      </c>
      <c r="CO648" s="2">
        <v>0</v>
      </c>
      <c r="CP648" s="2">
        <f t="shared" si="402"/>
        <v>900.54</v>
      </c>
      <c r="CQ648" s="2">
        <f t="shared" si="403"/>
        <v>900.54300000000001</v>
      </c>
      <c r="CR648" s="2">
        <f t="shared" si="404"/>
        <v>0</v>
      </c>
      <c r="CS648" s="2">
        <f t="shared" si="405"/>
        <v>0</v>
      </c>
      <c r="CT648" s="2">
        <f t="shared" si="406"/>
        <v>0</v>
      </c>
      <c r="CU648" s="2">
        <f t="shared" si="407"/>
        <v>0</v>
      </c>
      <c r="CV648" s="2">
        <f t="shared" si="408"/>
        <v>0</v>
      </c>
      <c r="CW648" s="2">
        <f t="shared" si="409"/>
        <v>0</v>
      </c>
      <c r="CX648" s="2">
        <f t="shared" si="410"/>
        <v>0</v>
      </c>
      <c r="CY648" s="2">
        <f t="shared" si="411"/>
        <v>0</v>
      </c>
      <c r="CZ648" s="2">
        <f t="shared" si="412"/>
        <v>0</v>
      </c>
      <c r="DA648" s="2"/>
      <c r="DB648" s="2"/>
      <c r="DC648" s="2" t="s">
        <v>3</v>
      </c>
      <c r="DD648" s="2" t="s">
        <v>290</v>
      </c>
      <c r="DE648" s="2" t="s">
        <v>3</v>
      </c>
      <c r="DF648" s="2" t="s">
        <v>3</v>
      </c>
      <c r="DG648" s="2" t="s">
        <v>3</v>
      </c>
      <c r="DH648" s="2" t="s">
        <v>3</v>
      </c>
      <c r="DI648" s="2" t="s">
        <v>3</v>
      </c>
      <c r="DJ648" s="2" t="s">
        <v>3</v>
      </c>
      <c r="DK648" s="2" t="s">
        <v>3</v>
      </c>
      <c r="DL648" s="2" t="s">
        <v>3</v>
      </c>
      <c r="DM648" s="2" t="s">
        <v>3</v>
      </c>
      <c r="DN648" s="2">
        <v>0</v>
      </c>
      <c r="DO648" s="2">
        <v>0</v>
      </c>
      <c r="DP648" s="2">
        <v>1</v>
      </c>
      <c r="DQ648" s="2">
        <v>1</v>
      </c>
      <c r="DR648" s="2"/>
      <c r="DS648" s="2"/>
      <c r="DT648" s="2"/>
      <c r="DU648" s="2">
        <v>1010</v>
      </c>
      <c r="DV648" s="2" t="s">
        <v>180</v>
      </c>
      <c r="DW648" s="2" t="s">
        <v>182</v>
      </c>
      <c r="DX648" s="2">
        <v>1</v>
      </c>
      <c r="DY648" s="2"/>
      <c r="DZ648" s="2" t="s">
        <v>3</v>
      </c>
      <c r="EA648" s="2" t="s">
        <v>3</v>
      </c>
      <c r="EB648" s="2" t="s">
        <v>3</v>
      </c>
      <c r="EC648" s="2" t="s">
        <v>3</v>
      </c>
      <c r="ED648" s="2"/>
      <c r="EE648" s="2">
        <v>51133777</v>
      </c>
      <c r="EF648" s="2">
        <v>8</v>
      </c>
      <c r="EG648" s="2" t="s">
        <v>50</v>
      </c>
      <c r="EH648" s="2">
        <v>0</v>
      </c>
      <c r="EI648" s="2" t="s">
        <v>3</v>
      </c>
      <c r="EJ648" s="2">
        <v>1</v>
      </c>
      <c r="EK648" s="2">
        <v>1100</v>
      </c>
      <c r="EL648" s="2" t="s">
        <v>183</v>
      </c>
      <c r="EM648" s="2" t="s">
        <v>184</v>
      </c>
      <c r="EN648" s="2"/>
      <c r="EO648" s="2" t="s">
        <v>3</v>
      </c>
      <c r="EP648" s="2"/>
      <c r="EQ648" s="2">
        <v>0</v>
      </c>
      <c r="ER648" s="2">
        <v>0</v>
      </c>
      <c r="ES648" s="2">
        <v>857.66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>
        <v>0</v>
      </c>
      <c r="FR648" s="2">
        <f t="shared" si="413"/>
        <v>0</v>
      </c>
      <c r="FS648" s="2">
        <v>0</v>
      </c>
      <c r="FT648" s="2"/>
      <c r="FU648" s="2"/>
      <c r="FV648" s="2"/>
      <c r="FW648" s="2"/>
      <c r="FX648" s="2">
        <v>0</v>
      </c>
      <c r="FY648" s="2">
        <v>0</v>
      </c>
      <c r="FZ648" s="2"/>
      <c r="GA648" s="2" t="s">
        <v>327</v>
      </c>
      <c r="GB648" s="2"/>
      <c r="GC648" s="2"/>
      <c r="GD648" s="2">
        <v>1</v>
      </c>
      <c r="GE648" s="2"/>
      <c r="GF648" s="2">
        <v>580902502</v>
      </c>
      <c r="GG648" s="2">
        <v>2</v>
      </c>
      <c r="GH648" s="2">
        <v>4</v>
      </c>
      <c r="GI648" s="2">
        <v>-2</v>
      </c>
      <c r="GJ648" s="2">
        <v>0</v>
      </c>
      <c r="GK648" s="2">
        <v>0</v>
      </c>
      <c r="GL648" s="2">
        <f t="shared" si="414"/>
        <v>0</v>
      </c>
      <c r="GM648" s="2">
        <f t="shared" si="415"/>
        <v>900.54</v>
      </c>
      <c r="GN648" s="2">
        <f t="shared" si="416"/>
        <v>900.54</v>
      </c>
      <c r="GO648" s="2">
        <f t="shared" si="417"/>
        <v>0</v>
      </c>
      <c r="GP648" s="2">
        <f t="shared" si="418"/>
        <v>0</v>
      </c>
      <c r="GQ648" s="2"/>
      <c r="GR648" s="2">
        <v>0</v>
      </c>
      <c r="GS648" s="2">
        <v>2</v>
      </c>
      <c r="GT648" s="2">
        <v>0</v>
      </c>
      <c r="GU648" s="2" t="s">
        <v>3</v>
      </c>
      <c r="GV648" s="2">
        <f t="shared" si="419"/>
        <v>0</v>
      </c>
      <c r="GW648" s="2">
        <v>1</v>
      </c>
      <c r="GX648" s="2">
        <f t="shared" si="420"/>
        <v>0</v>
      </c>
      <c r="GY648" s="2"/>
      <c r="GZ648" s="2"/>
      <c r="HA648" s="2">
        <v>0</v>
      </c>
      <c r="HB648" s="2">
        <v>0</v>
      </c>
      <c r="HC648" s="2">
        <f t="shared" si="421"/>
        <v>0</v>
      </c>
      <c r="HD648" s="2"/>
      <c r="HE648" s="2" t="s">
        <v>174</v>
      </c>
      <c r="HF648" s="2" t="s">
        <v>174</v>
      </c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>
        <v>0</v>
      </c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x14ac:dyDescent="0.25">
      <c r="A649">
        <v>17</v>
      </c>
      <c r="B649">
        <v>1</v>
      </c>
      <c r="E649" t="s">
        <v>164</v>
      </c>
      <c r="F649" t="s">
        <v>178</v>
      </c>
      <c r="G649" t="s">
        <v>326</v>
      </c>
      <c r="H649" t="s">
        <v>180</v>
      </c>
      <c r="I649">
        <v>1</v>
      </c>
      <c r="J649">
        <v>0</v>
      </c>
      <c r="O649">
        <f t="shared" si="383"/>
        <v>6564.96</v>
      </c>
      <c r="P649">
        <f t="shared" si="384"/>
        <v>6564.96</v>
      </c>
      <c r="Q649">
        <f t="shared" si="385"/>
        <v>0</v>
      </c>
      <c r="R649">
        <f t="shared" si="386"/>
        <v>0</v>
      </c>
      <c r="S649">
        <f t="shared" si="387"/>
        <v>0</v>
      </c>
      <c r="T649">
        <f t="shared" si="388"/>
        <v>0</v>
      </c>
      <c r="U649">
        <f t="shared" si="389"/>
        <v>0</v>
      </c>
      <c r="V649">
        <f t="shared" si="390"/>
        <v>0</v>
      </c>
      <c r="W649">
        <f t="shared" si="391"/>
        <v>0</v>
      </c>
      <c r="X649">
        <f t="shared" si="392"/>
        <v>0</v>
      </c>
      <c r="Y649">
        <f t="shared" si="393"/>
        <v>0</v>
      </c>
      <c r="AA649">
        <v>51613430</v>
      </c>
      <c r="AB649">
        <f t="shared" si="394"/>
        <v>900.54300000000001</v>
      </c>
      <c r="AC649">
        <f>ROUND(((ES649*1.05)),6)</f>
        <v>900.54300000000001</v>
      </c>
      <c r="AD649">
        <f t="shared" si="395"/>
        <v>0</v>
      </c>
      <c r="AE649">
        <f t="shared" si="396"/>
        <v>0</v>
      </c>
      <c r="AF649">
        <f t="shared" si="397"/>
        <v>0</v>
      </c>
      <c r="AG649">
        <f t="shared" si="398"/>
        <v>0</v>
      </c>
      <c r="AH649">
        <f t="shared" si="399"/>
        <v>0</v>
      </c>
      <c r="AI649">
        <f t="shared" si="400"/>
        <v>0</v>
      </c>
      <c r="AJ649">
        <f t="shared" si="401"/>
        <v>0</v>
      </c>
      <c r="AK649">
        <v>857.66</v>
      </c>
      <c r="AL649">
        <v>857.66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7.29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1</v>
      </c>
      <c r="BJ649" t="s">
        <v>3</v>
      </c>
      <c r="BM649">
        <v>1100</v>
      </c>
      <c r="BN649">
        <v>0</v>
      </c>
      <c r="BO649" t="s">
        <v>3</v>
      </c>
      <c r="BP649">
        <v>0</v>
      </c>
      <c r="BQ649">
        <v>8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402"/>
        <v>6564.96</v>
      </c>
      <c r="CQ649">
        <f t="shared" si="403"/>
        <v>6564.9584699999996</v>
      </c>
      <c r="CR649">
        <f t="shared" si="404"/>
        <v>0</v>
      </c>
      <c r="CS649">
        <f t="shared" si="405"/>
        <v>0</v>
      </c>
      <c r="CT649">
        <f t="shared" si="406"/>
        <v>0</v>
      </c>
      <c r="CU649">
        <f t="shared" si="407"/>
        <v>0</v>
      </c>
      <c r="CV649">
        <f t="shared" si="408"/>
        <v>0</v>
      </c>
      <c r="CW649">
        <f t="shared" si="409"/>
        <v>0</v>
      </c>
      <c r="CX649">
        <f t="shared" si="410"/>
        <v>0</v>
      </c>
      <c r="CY649">
        <f t="shared" si="411"/>
        <v>0</v>
      </c>
      <c r="CZ649">
        <f t="shared" si="412"/>
        <v>0</v>
      </c>
      <c r="DC649" t="s">
        <v>3</v>
      </c>
      <c r="DD649" t="s">
        <v>290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180</v>
      </c>
      <c r="DW649" t="s">
        <v>182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51133777</v>
      </c>
      <c r="EF649">
        <v>8</v>
      </c>
      <c r="EG649" t="s">
        <v>50</v>
      </c>
      <c r="EH649">
        <v>0</v>
      </c>
      <c r="EI649" t="s">
        <v>3</v>
      </c>
      <c r="EJ649">
        <v>1</v>
      </c>
      <c r="EK649">
        <v>1100</v>
      </c>
      <c r="EL649" t="s">
        <v>183</v>
      </c>
      <c r="EM649" t="s">
        <v>184</v>
      </c>
      <c r="EO649" t="s">
        <v>3</v>
      </c>
      <c r="EQ649">
        <v>0</v>
      </c>
      <c r="ER649">
        <v>857.66</v>
      </c>
      <c r="ES649">
        <v>857.66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5</v>
      </c>
      <c r="FC649">
        <v>0</v>
      </c>
      <c r="FD649">
        <v>18</v>
      </c>
      <c r="FF649">
        <v>6252.35</v>
      </c>
      <c r="FQ649">
        <v>0</v>
      </c>
      <c r="FR649">
        <f t="shared" si="413"/>
        <v>0</v>
      </c>
      <c r="FS649">
        <v>0</v>
      </c>
      <c r="FX649">
        <v>0</v>
      </c>
      <c r="FY649">
        <v>0</v>
      </c>
      <c r="GA649" t="s">
        <v>327</v>
      </c>
      <c r="GD649">
        <v>1</v>
      </c>
      <c r="GF649">
        <v>580902502</v>
      </c>
      <c r="GG649">
        <v>2</v>
      </c>
      <c r="GH649">
        <v>3</v>
      </c>
      <c r="GI649">
        <v>3</v>
      </c>
      <c r="GJ649">
        <v>0</v>
      </c>
      <c r="GK649">
        <v>0</v>
      </c>
      <c r="GL649">
        <f t="shared" si="414"/>
        <v>0</v>
      </c>
      <c r="GM649">
        <f t="shared" si="415"/>
        <v>6564.96</v>
      </c>
      <c r="GN649">
        <f t="shared" si="416"/>
        <v>6564.96</v>
      </c>
      <c r="GO649">
        <f t="shared" si="417"/>
        <v>0</v>
      </c>
      <c r="GP649">
        <f t="shared" si="418"/>
        <v>0</v>
      </c>
      <c r="GR649">
        <v>1</v>
      </c>
      <c r="GS649">
        <v>1</v>
      </c>
      <c r="GT649">
        <v>0</v>
      </c>
      <c r="GU649" t="s">
        <v>3</v>
      </c>
      <c r="GV649">
        <f t="shared" si="419"/>
        <v>0</v>
      </c>
      <c r="GW649">
        <v>1</v>
      </c>
      <c r="GX649">
        <f t="shared" si="420"/>
        <v>0</v>
      </c>
      <c r="HA649">
        <v>0</v>
      </c>
      <c r="HB649">
        <v>0</v>
      </c>
      <c r="HC649">
        <f t="shared" si="421"/>
        <v>0</v>
      </c>
      <c r="HE649" t="s">
        <v>174</v>
      </c>
      <c r="HF649" t="s">
        <v>174</v>
      </c>
      <c r="IK649">
        <v>0</v>
      </c>
    </row>
    <row r="650" spans="1:255" x14ac:dyDescent="0.25">
      <c r="A650" s="2">
        <v>17</v>
      </c>
      <c r="B650" s="2">
        <v>1</v>
      </c>
      <c r="C650" s="2"/>
      <c r="D650" s="2"/>
      <c r="E650" s="2" t="s">
        <v>168</v>
      </c>
      <c r="F650" s="2" t="s">
        <v>178</v>
      </c>
      <c r="G650" s="2" t="s">
        <v>328</v>
      </c>
      <c r="H650" s="2" t="s">
        <v>180</v>
      </c>
      <c r="I650" s="2">
        <v>1</v>
      </c>
      <c r="J650" s="2">
        <v>0</v>
      </c>
      <c r="K650" s="2"/>
      <c r="L650" s="2"/>
      <c r="M650" s="2"/>
      <c r="N650" s="2"/>
      <c r="O650" s="2">
        <f t="shared" si="383"/>
        <v>1107.8599999999999</v>
      </c>
      <c r="P650" s="2">
        <f t="shared" si="384"/>
        <v>1107.8599999999999</v>
      </c>
      <c r="Q650" s="2">
        <f t="shared" si="385"/>
        <v>0</v>
      </c>
      <c r="R650" s="2">
        <f t="shared" si="386"/>
        <v>0</v>
      </c>
      <c r="S650" s="2">
        <f t="shared" si="387"/>
        <v>0</v>
      </c>
      <c r="T650" s="2">
        <f t="shared" si="388"/>
        <v>0</v>
      </c>
      <c r="U650" s="2">
        <f t="shared" si="389"/>
        <v>0</v>
      </c>
      <c r="V650" s="2">
        <f t="shared" si="390"/>
        <v>0</v>
      </c>
      <c r="W650" s="2">
        <f t="shared" si="391"/>
        <v>0</v>
      </c>
      <c r="X650" s="2">
        <f t="shared" si="392"/>
        <v>0</v>
      </c>
      <c r="Y650" s="2">
        <f t="shared" si="393"/>
        <v>0</v>
      </c>
      <c r="Z650" s="2"/>
      <c r="AA650" s="2">
        <v>51613416</v>
      </c>
      <c r="AB650" s="2">
        <f t="shared" si="394"/>
        <v>1107.855</v>
      </c>
      <c r="AC650" s="2">
        <f>ROUND(((ES650*1.05)),6)</f>
        <v>1107.855</v>
      </c>
      <c r="AD650" s="2">
        <f t="shared" si="395"/>
        <v>0</v>
      </c>
      <c r="AE650" s="2">
        <f t="shared" si="396"/>
        <v>0</v>
      </c>
      <c r="AF650" s="2">
        <f t="shared" si="397"/>
        <v>0</v>
      </c>
      <c r="AG650" s="2">
        <f t="shared" si="398"/>
        <v>0</v>
      </c>
      <c r="AH650" s="2">
        <f t="shared" si="399"/>
        <v>0</v>
      </c>
      <c r="AI650" s="2">
        <f t="shared" si="400"/>
        <v>0</v>
      </c>
      <c r="AJ650" s="2">
        <f t="shared" si="401"/>
        <v>0</v>
      </c>
      <c r="AK650" s="2">
        <v>1055.0999999999999</v>
      </c>
      <c r="AL650" s="2">
        <v>1055.0999999999999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1</v>
      </c>
      <c r="AW650" s="2">
        <v>1</v>
      </c>
      <c r="AX650" s="2"/>
      <c r="AY650" s="2"/>
      <c r="AZ650" s="2">
        <v>1</v>
      </c>
      <c r="BA650" s="2">
        <v>1</v>
      </c>
      <c r="BB650" s="2">
        <v>1</v>
      </c>
      <c r="BC650" s="2">
        <v>1</v>
      </c>
      <c r="BD650" s="2" t="s">
        <v>3</v>
      </c>
      <c r="BE650" s="2" t="s">
        <v>3</v>
      </c>
      <c r="BF650" s="2" t="s">
        <v>3</v>
      </c>
      <c r="BG650" s="2" t="s">
        <v>3</v>
      </c>
      <c r="BH650" s="2">
        <v>3</v>
      </c>
      <c r="BI650" s="2">
        <v>1</v>
      </c>
      <c r="BJ650" s="2" t="s">
        <v>3</v>
      </c>
      <c r="BK650" s="2"/>
      <c r="BL650" s="2"/>
      <c r="BM650" s="2">
        <v>1100</v>
      </c>
      <c r="BN650" s="2">
        <v>0</v>
      </c>
      <c r="BO650" s="2" t="s">
        <v>3</v>
      </c>
      <c r="BP650" s="2">
        <v>0</v>
      </c>
      <c r="BQ650" s="2">
        <v>8</v>
      </c>
      <c r="BR650" s="2">
        <v>0</v>
      </c>
      <c r="BS650" s="2">
        <v>1</v>
      </c>
      <c r="BT650" s="2">
        <v>1</v>
      </c>
      <c r="BU650" s="2">
        <v>1</v>
      </c>
      <c r="BV650" s="2">
        <v>1</v>
      </c>
      <c r="BW650" s="2">
        <v>1</v>
      </c>
      <c r="BX650" s="2">
        <v>1</v>
      </c>
      <c r="BY650" s="2" t="s">
        <v>3</v>
      </c>
      <c r="BZ650" s="2">
        <v>0</v>
      </c>
      <c r="CA650" s="2">
        <v>0</v>
      </c>
      <c r="CB650" s="2"/>
      <c r="CC650" s="2"/>
      <c r="CD650" s="2"/>
      <c r="CE650" s="2">
        <v>0</v>
      </c>
      <c r="CF650" s="2">
        <v>0</v>
      </c>
      <c r="CG650" s="2">
        <v>0</v>
      </c>
      <c r="CH650" s="2"/>
      <c r="CI650" s="2"/>
      <c r="CJ650" s="2"/>
      <c r="CK650" s="2"/>
      <c r="CL650" s="2"/>
      <c r="CM650" s="2">
        <v>0</v>
      </c>
      <c r="CN650" s="2" t="s">
        <v>3</v>
      </c>
      <c r="CO650" s="2">
        <v>0</v>
      </c>
      <c r="CP650" s="2">
        <f t="shared" si="402"/>
        <v>1107.8599999999999</v>
      </c>
      <c r="CQ650" s="2">
        <f t="shared" si="403"/>
        <v>1107.855</v>
      </c>
      <c r="CR650" s="2">
        <f t="shared" si="404"/>
        <v>0</v>
      </c>
      <c r="CS650" s="2">
        <f t="shared" si="405"/>
        <v>0</v>
      </c>
      <c r="CT650" s="2">
        <f t="shared" si="406"/>
        <v>0</v>
      </c>
      <c r="CU650" s="2">
        <f t="shared" si="407"/>
        <v>0</v>
      </c>
      <c r="CV650" s="2">
        <f t="shared" si="408"/>
        <v>0</v>
      </c>
      <c r="CW650" s="2">
        <f t="shared" si="409"/>
        <v>0</v>
      </c>
      <c r="CX650" s="2">
        <f t="shared" si="410"/>
        <v>0</v>
      </c>
      <c r="CY650" s="2">
        <f t="shared" si="411"/>
        <v>0</v>
      </c>
      <c r="CZ650" s="2">
        <f t="shared" si="412"/>
        <v>0</v>
      </c>
      <c r="DA650" s="2"/>
      <c r="DB650" s="2"/>
      <c r="DC650" s="2" t="s">
        <v>3</v>
      </c>
      <c r="DD650" s="2" t="s">
        <v>290</v>
      </c>
      <c r="DE650" s="2" t="s">
        <v>3</v>
      </c>
      <c r="DF650" s="2" t="s">
        <v>3</v>
      </c>
      <c r="DG650" s="2" t="s">
        <v>3</v>
      </c>
      <c r="DH650" s="2" t="s">
        <v>3</v>
      </c>
      <c r="DI650" s="2" t="s">
        <v>3</v>
      </c>
      <c r="DJ650" s="2" t="s">
        <v>3</v>
      </c>
      <c r="DK650" s="2" t="s">
        <v>3</v>
      </c>
      <c r="DL650" s="2" t="s">
        <v>3</v>
      </c>
      <c r="DM650" s="2" t="s">
        <v>3</v>
      </c>
      <c r="DN650" s="2">
        <v>0</v>
      </c>
      <c r="DO650" s="2">
        <v>0</v>
      </c>
      <c r="DP650" s="2">
        <v>1</v>
      </c>
      <c r="DQ650" s="2">
        <v>1</v>
      </c>
      <c r="DR650" s="2"/>
      <c r="DS650" s="2"/>
      <c r="DT650" s="2"/>
      <c r="DU650" s="2">
        <v>1010</v>
      </c>
      <c r="DV650" s="2" t="s">
        <v>180</v>
      </c>
      <c r="DW650" s="2" t="s">
        <v>182</v>
      </c>
      <c r="DX650" s="2">
        <v>1</v>
      </c>
      <c r="DY650" s="2"/>
      <c r="DZ650" s="2" t="s">
        <v>3</v>
      </c>
      <c r="EA650" s="2" t="s">
        <v>3</v>
      </c>
      <c r="EB650" s="2" t="s">
        <v>3</v>
      </c>
      <c r="EC650" s="2" t="s">
        <v>3</v>
      </c>
      <c r="ED650" s="2"/>
      <c r="EE650" s="2">
        <v>51133777</v>
      </c>
      <c r="EF650" s="2">
        <v>8</v>
      </c>
      <c r="EG650" s="2" t="s">
        <v>50</v>
      </c>
      <c r="EH650" s="2">
        <v>0</v>
      </c>
      <c r="EI650" s="2" t="s">
        <v>3</v>
      </c>
      <c r="EJ650" s="2">
        <v>1</v>
      </c>
      <c r="EK650" s="2">
        <v>1100</v>
      </c>
      <c r="EL650" s="2" t="s">
        <v>183</v>
      </c>
      <c r="EM650" s="2" t="s">
        <v>184</v>
      </c>
      <c r="EN650" s="2"/>
      <c r="EO650" s="2" t="s">
        <v>3</v>
      </c>
      <c r="EP650" s="2"/>
      <c r="EQ650" s="2">
        <v>0</v>
      </c>
      <c r="ER650" s="2">
        <v>0</v>
      </c>
      <c r="ES650" s="2">
        <v>1055.0999999999999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>
        <v>0</v>
      </c>
      <c r="FR650" s="2">
        <f t="shared" si="413"/>
        <v>0</v>
      </c>
      <c r="FS650" s="2">
        <v>0</v>
      </c>
      <c r="FT650" s="2"/>
      <c r="FU650" s="2"/>
      <c r="FV650" s="2"/>
      <c r="FW650" s="2"/>
      <c r="FX650" s="2">
        <v>0</v>
      </c>
      <c r="FY650" s="2">
        <v>0</v>
      </c>
      <c r="FZ650" s="2"/>
      <c r="GA650" s="2" t="s">
        <v>329</v>
      </c>
      <c r="GB650" s="2"/>
      <c r="GC650" s="2"/>
      <c r="GD650" s="2">
        <v>1</v>
      </c>
      <c r="GE650" s="2"/>
      <c r="GF650" s="2">
        <v>94349717</v>
      </c>
      <c r="GG650" s="2">
        <v>2</v>
      </c>
      <c r="GH650" s="2">
        <v>4</v>
      </c>
      <c r="GI650" s="2">
        <v>-2</v>
      </c>
      <c r="GJ650" s="2">
        <v>0</v>
      </c>
      <c r="GK650" s="2">
        <v>0</v>
      </c>
      <c r="GL650" s="2">
        <f t="shared" si="414"/>
        <v>0</v>
      </c>
      <c r="GM650" s="2">
        <f t="shared" si="415"/>
        <v>1107.8599999999999</v>
      </c>
      <c r="GN650" s="2">
        <f t="shared" si="416"/>
        <v>1107.8599999999999</v>
      </c>
      <c r="GO650" s="2">
        <f t="shared" si="417"/>
        <v>0</v>
      </c>
      <c r="GP650" s="2">
        <f t="shared" si="418"/>
        <v>0</v>
      </c>
      <c r="GQ650" s="2"/>
      <c r="GR650" s="2">
        <v>0</v>
      </c>
      <c r="GS650" s="2">
        <v>2</v>
      </c>
      <c r="GT650" s="2">
        <v>0</v>
      </c>
      <c r="GU650" s="2" t="s">
        <v>3</v>
      </c>
      <c r="GV650" s="2">
        <f t="shared" si="419"/>
        <v>0</v>
      </c>
      <c r="GW650" s="2">
        <v>1</v>
      </c>
      <c r="GX650" s="2">
        <f t="shared" si="420"/>
        <v>0</v>
      </c>
      <c r="GY650" s="2"/>
      <c r="GZ650" s="2"/>
      <c r="HA650" s="2">
        <v>0</v>
      </c>
      <c r="HB650" s="2">
        <v>0</v>
      </c>
      <c r="HC650" s="2">
        <f t="shared" si="421"/>
        <v>0</v>
      </c>
      <c r="HD650" s="2"/>
      <c r="HE650" s="2" t="s">
        <v>174</v>
      </c>
      <c r="HF650" s="2" t="s">
        <v>174</v>
      </c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>
        <v>0</v>
      </c>
      <c r="IL650" s="2"/>
      <c r="IM650" s="2"/>
      <c r="IN650" s="2"/>
      <c r="IO650" s="2"/>
      <c r="IP650" s="2"/>
      <c r="IQ650" s="2"/>
      <c r="IR650" s="2"/>
      <c r="IS650" s="2"/>
      <c r="IT650" s="2"/>
      <c r="IU650" s="2"/>
    </row>
    <row r="651" spans="1:255" x14ac:dyDescent="0.25">
      <c r="A651">
        <v>17</v>
      </c>
      <c r="B651">
        <v>1</v>
      </c>
      <c r="E651" t="s">
        <v>168</v>
      </c>
      <c r="F651" t="s">
        <v>178</v>
      </c>
      <c r="G651" t="s">
        <v>328</v>
      </c>
      <c r="H651" t="s">
        <v>180</v>
      </c>
      <c r="I651">
        <v>1</v>
      </c>
      <c r="J651">
        <v>0</v>
      </c>
      <c r="O651">
        <f t="shared" si="383"/>
        <v>8076.26</v>
      </c>
      <c r="P651">
        <f t="shared" si="384"/>
        <v>8076.26</v>
      </c>
      <c r="Q651">
        <f t="shared" si="385"/>
        <v>0</v>
      </c>
      <c r="R651">
        <f t="shared" si="386"/>
        <v>0</v>
      </c>
      <c r="S651">
        <f t="shared" si="387"/>
        <v>0</v>
      </c>
      <c r="T651">
        <f t="shared" si="388"/>
        <v>0</v>
      </c>
      <c r="U651">
        <f t="shared" si="389"/>
        <v>0</v>
      </c>
      <c r="V651">
        <f t="shared" si="390"/>
        <v>0</v>
      </c>
      <c r="W651">
        <f t="shared" si="391"/>
        <v>0</v>
      </c>
      <c r="X651">
        <f t="shared" si="392"/>
        <v>0</v>
      </c>
      <c r="Y651">
        <f t="shared" si="393"/>
        <v>0</v>
      </c>
      <c r="AA651">
        <v>51613430</v>
      </c>
      <c r="AB651">
        <f t="shared" si="394"/>
        <v>1107.855</v>
      </c>
      <c r="AC651">
        <f>ROUND(((ES651*1.05)),6)</f>
        <v>1107.855</v>
      </c>
      <c r="AD651">
        <f t="shared" si="395"/>
        <v>0</v>
      </c>
      <c r="AE651">
        <f t="shared" si="396"/>
        <v>0</v>
      </c>
      <c r="AF651">
        <f t="shared" si="397"/>
        <v>0</v>
      </c>
      <c r="AG651">
        <f t="shared" si="398"/>
        <v>0</v>
      </c>
      <c r="AH651">
        <f t="shared" si="399"/>
        <v>0</v>
      </c>
      <c r="AI651">
        <f t="shared" si="400"/>
        <v>0</v>
      </c>
      <c r="AJ651">
        <f t="shared" si="401"/>
        <v>0</v>
      </c>
      <c r="AK651">
        <v>1055.0999999999999</v>
      </c>
      <c r="AL651">
        <v>1055.0999999999999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7.29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1</v>
      </c>
      <c r="BJ651" t="s">
        <v>3</v>
      </c>
      <c r="BM651">
        <v>1100</v>
      </c>
      <c r="BN651">
        <v>0</v>
      </c>
      <c r="BO651" t="s">
        <v>3</v>
      </c>
      <c r="BP651">
        <v>0</v>
      </c>
      <c r="BQ651">
        <v>8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402"/>
        <v>8076.26</v>
      </c>
      <c r="CQ651">
        <f t="shared" si="403"/>
        <v>8076.2629500000003</v>
      </c>
      <c r="CR651">
        <f t="shared" si="404"/>
        <v>0</v>
      </c>
      <c r="CS651">
        <f t="shared" si="405"/>
        <v>0</v>
      </c>
      <c r="CT651">
        <f t="shared" si="406"/>
        <v>0</v>
      </c>
      <c r="CU651">
        <f t="shared" si="407"/>
        <v>0</v>
      </c>
      <c r="CV651">
        <f t="shared" si="408"/>
        <v>0</v>
      </c>
      <c r="CW651">
        <f t="shared" si="409"/>
        <v>0</v>
      </c>
      <c r="CX651">
        <f t="shared" si="410"/>
        <v>0</v>
      </c>
      <c r="CY651">
        <f t="shared" si="411"/>
        <v>0</v>
      </c>
      <c r="CZ651">
        <f t="shared" si="412"/>
        <v>0</v>
      </c>
      <c r="DC651" t="s">
        <v>3</v>
      </c>
      <c r="DD651" t="s">
        <v>290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180</v>
      </c>
      <c r="DW651" t="s">
        <v>182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51133777</v>
      </c>
      <c r="EF651">
        <v>8</v>
      </c>
      <c r="EG651" t="s">
        <v>50</v>
      </c>
      <c r="EH651">
        <v>0</v>
      </c>
      <c r="EI651" t="s">
        <v>3</v>
      </c>
      <c r="EJ651">
        <v>1</v>
      </c>
      <c r="EK651">
        <v>1100</v>
      </c>
      <c r="EL651" t="s">
        <v>183</v>
      </c>
      <c r="EM651" t="s">
        <v>184</v>
      </c>
      <c r="EO651" t="s">
        <v>3</v>
      </c>
      <c r="EQ651">
        <v>0</v>
      </c>
      <c r="ER651">
        <v>1055.0999999999999</v>
      </c>
      <c r="ES651">
        <v>1055.0999999999999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5</v>
      </c>
      <c r="FC651">
        <v>0</v>
      </c>
      <c r="FD651">
        <v>18</v>
      </c>
      <c r="FF651">
        <v>7691.65</v>
      </c>
      <c r="FQ651">
        <v>0</v>
      </c>
      <c r="FR651">
        <f t="shared" si="413"/>
        <v>0</v>
      </c>
      <c r="FS651">
        <v>0</v>
      </c>
      <c r="FX651">
        <v>0</v>
      </c>
      <c r="FY651">
        <v>0</v>
      </c>
      <c r="GA651" t="s">
        <v>329</v>
      </c>
      <c r="GD651">
        <v>1</v>
      </c>
      <c r="GF651">
        <v>94349717</v>
      </c>
      <c r="GG651">
        <v>2</v>
      </c>
      <c r="GH651">
        <v>3</v>
      </c>
      <c r="GI651">
        <v>3</v>
      </c>
      <c r="GJ651">
        <v>0</v>
      </c>
      <c r="GK651">
        <v>0</v>
      </c>
      <c r="GL651">
        <f t="shared" si="414"/>
        <v>0</v>
      </c>
      <c r="GM651">
        <f t="shared" si="415"/>
        <v>8076.26</v>
      </c>
      <c r="GN651">
        <f t="shared" si="416"/>
        <v>8076.26</v>
      </c>
      <c r="GO651">
        <f t="shared" si="417"/>
        <v>0</v>
      </c>
      <c r="GP651">
        <f t="shared" si="418"/>
        <v>0</v>
      </c>
      <c r="GR651">
        <v>1</v>
      </c>
      <c r="GS651">
        <v>1</v>
      </c>
      <c r="GT651">
        <v>0</v>
      </c>
      <c r="GU651" t="s">
        <v>3</v>
      </c>
      <c r="GV651">
        <f t="shared" si="419"/>
        <v>0</v>
      </c>
      <c r="GW651">
        <v>1</v>
      </c>
      <c r="GX651">
        <f t="shared" si="420"/>
        <v>0</v>
      </c>
      <c r="HA651">
        <v>0</v>
      </c>
      <c r="HB651">
        <v>0</v>
      </c>
      <c r="HC651">
        <f t="shared" si="421"/>
        <v>0</v>
      </c>
      <c r="HE651" t="s">
        <v>174</v>
      </c>
      <c r="HF651" t="s">
        <v>174</v>
      </c>
      <c r="IK651">
        <v>0</v>
      </c>
    </row>
    <row r="653" spans="1:255" x14ac:dyDescent="0.25">
      <c r="A653" s="3">
        <v>51</v>
      </c>
      <c r="B653" s="3">
        <f>B636</f>
        <v>1</v>
      </c>
      <c r="C653" s="3">
        <f>A636</f>
        <v>4</v>
      </c>
      <c r="D653" s="3">
        <f>ROW(A636)</f>
        <v>636</v>
      </c>
      <c r="E653" s="3"/>
      <c r="F653" s="3" t="str">
        <f>IF(F636&lt;&gt;"",F636,"")</f>
        <v>3</v>
      </c>
      <c r="G653" s="3" t="str">
        <f>IF(G636&lt;&gt;"",G636,"")</f>
        <v>Материалы</v>
      </c>
      <c r="H653" s="3">
        <v>0</v>
      </c>
      <c r="I653" s="3"/>
      <c r="J653" s="3"/>
      <c r="K653" s="3"/>
      <c r="L653" s="3"/>
      <c r="M653" s="3"/>
      <c r="N653" s="3"/>
      <c r="O653" s="3">
        <f t="shared" ref="O653:T653" si="422">ROUND(AB653,2)</f>
        <v>13973.99</v>
      </c>
      <c r="P653" s="3">
        <f t="shared" si="422"/>
        <v>13973.99</v>
      </c>
      <c r="Q653" s="3">
        <f t="shared" si="422"/>
        <v>0</v>
      </c>
      <c r="R653" s="3">
        <f t="shared" si="422"/>
        <v>0</v>
      </c>
      <c r="S653" s="3">
        <f t="shared" si="422"/>
        <v>0</v>
      </c>
      <c r="T653" s="3">
        <f t="shared" si="422"/>
        <v>0</v>
      </c>
      <c r="U653" s="3">
        <f>AH653</f>
        <v>0</v>
      </c>
      <c r="V653" s="3">
        <f>AI653</f>
        <v>0</v>
      </c>
      <c r="W653" s="3">
        <f>ROUND(AJ653,2)</f>
        <v>78.22</v>
      </c>
      <c r="X653" s="3">
        <f>ROUND(AK653,2)</f>
        <v>0</v>
      </c>
      <c r="Y653" s="3">
        <f>ROUND(AL653,2)</f>
        <v>0</v>
      </c>
      <c r="Z653" s="3"/>
      <c r="AA653" s="3"/>
      <c r="AB653" s="3">
        <f>ROUND(SUMIF(AA640:AA651,"=51613416",O640:O651),2)</f>
        <v>13973.99</v>
      </c>
      <c r="AC653" s="3">
        <f>ROUND(SUMIF(AA640:AA651,"=51613416",P640:P651),2)</f>
        <v>13973.99</v>
      </c>
      <c r="AD653" s="3">
        <f>ROUND(SUMIF(AA640:AA651,"=51613416",Q640:Q651),2)</f>
        <v>0</v>
      </c>
      <c r="AE653" s="3">
        <f>ROUND(SUMIF(AA640:AA651,"=51613416",R640:R651),2)</f>
        <v>0</v>
      </c>
      <c r="AF653" s="3">
        <f>ROUND(SUMIF(AA640:AA651,"=51613416",S640:S651),2)</f>
        <v>0</v>
      </c>
      <c r="AG653" s="3">
        <f>ROUND(SUMIF(AA640:AA651,"=51613416",T640:T651),2)</f>
        <v>0</v>
      </c>
      <c r="AH653" s="3">
        <f>SUMIF(AA640:AA651,"=51613416",U640:U651)</f>
        <v>0</v>
      </c>
      <c r="AI653" s="3">
        <f>SUMIF(AA640:AA651,"=51613416",V640:V651)</f>
        <v>0</v>
      </c>
      <c r="AJ653" s="3">
        <f>ROUND(SUMIF(AA640:AA651,"=51613416",W640:W651),2)</f>
        <v>78.22</v>
      </c>
      <c r="AK653" s="3">
        <f>ROUND(SUMIF(AA640:AA651,"=51613416",X640:X651),2)</f>
        <v>0</v>
      </c>
      <c r="AL653" s="3">
        <f>ROUND(SUMIF(AA640:AA651,"=51613416",Y640:Y651),2)</f>
        <v>0</v>
      </c>
      <c r="AM653" s="3"/>
      <c r="AN653" s="3"/>
      <c r="AO653" s="3">
        <f t="shared" ref="AO653:BD653" si="423">ROUND(BX653,2)</f>
        <v>0</v>
      </c>
      <c r="AP653" s="3">
        <f t="shared" si="423"/>
        <v>0</v>
      </c>
      <c r="AQ653" s="3">
        <f t="shared" si="423"/>
        <v>0</v>
      </c>
      <c r="AR653" s="3">
        <f t="shared" si="423"/>
        <v>13973.99</v>
      </c>
      <c r="AS653" s="3">
        <f t="shared" si="423"/>
        <v>13973.99</v>
      </c>
      <c r="AT653" s="3">
        <f t="shared" si="423"/>
        <v>0</v>
      </c>
      <c r="AU653" s="3">
        <f t="shared" si="423"/>
        <v>0</v>
      </c>
      <c r="AV653" s="3">
        <f t="shared" si="423"/>
        <v>13973.99</v>
      </c>
      <c r="AW653" s="3">
        <f t="shared" si="423"/>
        <v>13973.99</v>
      </c>
      <c r="AX653" s="3">
        <f t="shared" si="423"/>
        <v>0</v>
      </c>
      <c r="AY653" s="3">
        <f t="shared" si="423"/>
        <v>13973.99</v>
      </c>
      <c r="AZ653" s="3">
        <f t="shared" si="423"/>
        <v>0</v>
      </c>
      <c r="BA653" s="3">
        <f t="shared" si="423"/>
        <v>0</v>
      </c>
      <c r="BB653" s="3">
        <f t="shared" si="423"/>
        <v>0</v>
      </c>
      <c r="BC653" s="3">
        <f t="shared" si="423"/>
        <v>0</v>
      </c>
      <c r="BD653" s="3">
        <f t="shared" si="423"/>
        <v>0</v>
      </c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>
        <f>ROUND(SUMIF(AA640:AA651,"=51613416",FQ640:FQ651),2)</f>
        <v>0</v>
      </c>
      <c r="BY653" s="3">
        <f>ROUND(SUMIF(AA640:AA651,"=51613416",FR640:FR651),2)</f>
        <v>0</v>
      </c>
      <c r="BZ653" s="3">
        <f>ROUND(SUMIF(AA640:AA651,"=51613416",GL640:GL651),2)</f>
        <v>0</v>
      </c>
      <c r="CA653" s="3">
        <f>ROUND(SUMIF(AA640:AA651,"=51613416",GM640:GM651),2)</f>
        <v>13973.99</v>
      </c>
      <c r="CB653" s="3">
        <f>ROUND(SUMIF(AA640:AA651,"=51613416",GN640:GN651),2)</f>
        <v>13973.99</v>
      </c>
      <c r="CC653" s="3">
        <f>ROUND(SUMIF(AA640:AA651,"=51613416",GO640:GO651),2)</f>
        <v>0</v>
      </c>
      <c r="CD653" s="3">
        <f>ROUND(SUMIF(AA640:AA651,"=51613416",GP640:GP651),2)</f>
        <v>0</v>
      </c>
      <c r="CE653" s="3">
        <f>AC653-BX653</f>
        <v>13973.99</v>
      </c>
      <c r="CF653" s="3">
        <f>AC653-BY653</f>
        <v>13973.99</v>
      </c>
      <c r="CG653" s="3">
        <f>BX653-BZ653</f>
        <v>0</v>
      </c>
      <c r="CH653" s="3">
        <f>AC653-BX653-BY653+BZ653</f>
        <v>13973.99</v>
      </c>
      <c r="CI653" s="3">
        <f>BY653-BZ653</f>
        <v>0</v>
      </c>
      <c r="CJ653" s="3">
        <f>ROUND(SUMIF(AA640:AA651,"=51613416",GX640:GX651),2)</f>
        <v>0</v>
      </c>
      <c r="CK653" s="3">
        <f>ROUND(SUMIF(AA640:AA651,"=51613416",GY640:GY651),2)</f>
        <v>0</v>
      </c>
      <c r="CL653" s="3">
        <f>ROUND(SUMIF(AA640:AA651,"=51613416",GZ640:GZ651),2)</f>
        <v>0</v>
      </c>
      <c r="CM653" s="3">
        <f>ROUND(SUMIF(AA640:AA651,"=51613416",HD640:HD651),2)</f>
        <v>0</v>
      </c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4">
        <f t="shared" ref="DG653:DL653" si="424">ROUND(DT653,2)</f>
        <v>98748.25</v>
      </c>
      <c r="DH653" s="4">
        <f t="shared" si="424"/>
        <v>98748.25</v>
      </c>
      <c r="DI653" s="4">
        <f t="shared" si="424"/>
        <v>0</v>
      </c>
      <c r="DJ653" s="4">
        <f t="shared" si="424"/>
        <v>0</v>
      </c>
      <c r="DK653" s="4">
        <f t="shared" si="424"/>
        <v>0</v>
      </c>
      <c r="DL653" s="4">
        <f t="shared" si="424"/>
        <v>0</v>
      </c>
      <c r="DM653" s="4">
        <f>DZ653</f>
        <v>0</v>
      </c>
      <c r="DN653" s="4">
        <f>EA653</f>
        <v>0</v>
      </c>
      <c r="DO653" s="4">
        <f>ROUND(EB653,2)</f>
        <v>78.22</v>
      </c>
      <c r="DP653" s="4">
        <f>ROUND(EC653,2)</f>
        <v>0</v>
      </c>
      <c r="DQ653" s="4">
        <f>ROUND(ED653,2)</f>
        <v>0</v>
      </c>
      <c r="DR653" s="4"/>
      <c r="DS653" s="4"/>
      <c r="DT653" s="4">
        <f>ROUND(SUMIF(AA640:AA651,"=51613430",O640:O651),2)</f>
        <v>98748.25</v>
      </c>
      <c r="DU653" s="4">
        <f>ROUND(SUMIF(AA640:AA651,"=51613430",P640:P651),2)</f>
        <v>98748.25</v>
      </c>
      <c r="DV653" s="4">
        <f>ROUND(SUMIF(AA640:AA651,"=51613430",Q640:Q651),2)</f>
        <v>0</v>
      </c>
      <c r="DW653" s="4">
        <f>ROUND(SUMIF(AA640:AA651,"=51613430",R640:R651),2)</f>
        <v>0</v>
      </c>
      <c r="DX653" s="4">
        <f>ROUND(SUMIF(AA640:AA651,"=51613430",S640:S651),2)</f>
        <v>0</v>
      </c>
      <c r="DY653" s="4">
        <f>ROUND(SUMIF(AA640:AA651,"=51613430",T640:T651),2)</f>
        <v>0</v>
      </c>
      <c r="DZ653" s="4">
        <f>SUMIF(AA640:AA651,"=51613430",U640:U651)</f>
        <v>0</v>
      </c>
      <c r="EA653" s="4">
        <f>SUMIF(AA640:AA651,"=51613430",V640:V651)</f>
        <v>0</v>
      </c>
      <c r="EB653" s="4">
        <f>ROUND(SUMIF(AA640:AA651,"=51613430",W640:W651),2)</f>
        <v>78.22</v>
      </c>
      <c r="EC653" s="4">
        <f>ROUND(SUMIF(AA640:AA651,"=51613430",X640:X651),2)</f>
        <v>0</v>
      </c>
      <c r="ED653" s="4">
        <f>ROUND(SUMIF(AA640:AA651,"=51613430",Y640:Y651),2)</f>
        <v>0</v>
      </c>
      <c r="EE653" s="4"/>
      <c r="EF653" s="4"/>
      <c r="EG653" s="4">
        <f t="shared" ref="EG653:EV653" si="425">ROUND(FP653,2)</f>
        <v>0</v>
      </c>
      <c r="EH653" s="4">
        <f t="shared" si="425"/>
        <v>0</v>
      </c>
      <c r="EI653" s="4">
        <f t="shared" si="425"/>
        <v>0</v>
      </c>
      <c r="EJ653" s="4">
        <f t="shared" si="425"/>
        <v>98748.25</v>
      </c>
      <c r="EK653" s="4">
        <f t="shared" si="425"/>
        <v>98748.25</v>
      </c>
      <c r="EL653" s="4">
        <f t="shared" si="425"/>
        <v>0</v>
      </c>
      <c r="EM653" s="4">
        <f t="shared" si="425"/>
        <v>0</v>
      </c>
      <c r="EN653" s="4">
        <f t="shared" si="425"/>
        <v>98748.25</v>
      </c>
      <c r="EO653" s="4">
        <f t="shared" si="425"/>
        <v>98748.25</v>
      </c>
      <c r="EP653" s="4">
        <f t="shared" si="425"/>
        <v>0</v>
      </c>
      <c r="EQ653" s="4">
        <f t="shared" si="425"/>
        <v>98748.25</v>
      </c>
      <c r="ER653" s="4">
        <f t="shared" si="425"/>
        <v>0</v>
      </c>
      <c r="ES653" s="4">
        <f t="shared" si="425"/>
        <v>0</v>
      </c>
      <c r="ET653" s="4">
        <f t="shared" si="425"/>
        <v>0</v>
      </c>
      <c r="EU653" s="4">
        <f t="shared" si="425"/>
        <v>0</v>
      </c>
      <c r="EV653" s="4">
        <f t="shared" si="425"/>
        <v>0</v>
      </c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>
        <f>ROUND(SUMIF(AA640:AA651,"=51613430",FQ640:FQ651),2)</f>
        <v>0</v>
      </c>
      <c r="FQ653" s="4">
        <f>ROUND(SUMIF(AA640:AA651,"=51613430",FR640:FR651),2)</f>
        <v>0</v>
      </c>
      <c r="FR653" s="4">
        <f>ROUND(SUMIF(AA640:AA651,"=51613430",GL640:GL651),2)</f>
        <v>0</v>
      </c>
      <c r="FS653" s="4">
        <f>ROUND(SUMIF(AA640:AA651,"=51613430",GM640:GM651),2)</f>
        <v>98748.25</v>
      </c>
      <c r="FT653" s="4">
        <f>ROUND(SUMIF(AA640:AA651,"=51613430",GN640:GN651),2)</f>
        <v>98748.25</v>
      </c>
      <c r="FU653" s="4">
        <f>ROUND(SUMIF(AA640:AA651,"=51613430",GO640:GO651),2)</f>
        <v>0</v>
      </c>
      <c r="FV653" s="4">
        <f>ROUND(SUMIF(AA640:AA651,"=51613430",GP640:GP651),2)</f>
        <v>0</v>
      </c>
      <c r="FW653" s="4">
        <f>DU653-FP653</f>
        <v>98748.25</v>
      </c>
      <c r="FX653" s="4">
        <f>DU653-FQ653</f>
        <v>98748.25</v>
      </c>
      <c r="FY653" s="4">
        <f>FP653-FR653</f>
        <v>0</v>
      </c>
      <c r="FZ653" s="4">
        <f>DU653-FP653-FQ653+FR653</f>
        <v>98748.25</v>
      </c>
      <c r="GA653" s="4">
        <f>FQ653-FR653</f>
        <v>0</v>
      </c>
      <c r="GB653" s="4">
        <f>ROUND(SUMIF(AA640:AA651,"=51613430",GX640:GX651),2)</f>
        <v>0</v>
      </c>
      <c r="GC653" s="4">
        <f>ROUND(SUMIF(AA640:AA651,"=51613430",GY640:GY651),2)</f>
        <v>0</v>
      </c>
      <c r="GD653" s="4">
        <f>ROUND(SUMIF(AA640:AA651,"=51613430",GZ640:GZ651),2)</f>
        <v>0</v>
      </c>
      <c r="GE653" s="4">
        <f>ROUND(SUMIF(AA640:AA651,"=51613430",HD640:HD651),2)</f>
        <v>0</v>
      </c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>
        <v>0</v>
      </c>
    </row>
    <row r="655" spans="1:255" x14ac:dyDescent="0.25">
      <c r="A655" s="5">
        <v>50</v>
      </c>
      <c r="B655" s="5">
        <v>0</v>
      </c>
      <c r="C655" s="5">
        <v>0</v>
      </c>
      <c r="D655" s="5">
        <v>1</v>
      </c>
      <c r="E655" s="5">
        <v>201</v>
      </c>
      <c r="F655" s="5">
        <f>ROUND(Source!O653,O655)</f>
        <v>13973.99</v>
      </c>
      <c r="G655" s="5" t="s">
        <v>104</v>
      </c>
      <c r="H655" s="5" t="s">
        <v>105</v>
      </c>
      <c r="I655" s="5"/>
      <c r="J655" s="5"/>
      <c r="K655" s="5">
        <v>201</v>
      </c>
      <c r="L655" s="5">
        <v>1</v>
      </c>
      <c r="M655" s="5">
        <v>3</v>
      </c>
      <c r="N655" s="5" t="s">
        <v>3</v>
      </c>
      <c r="O655" s="5">
        <v>2</v>
      </c>
      <c r="P655" s="5">
        <f>ROUND(Source!DG653,O655)</f>
        <v>98748.25</v>
      </c>
      <c r="Q655" s="5"/>
      <c r="R655" s="5"/>
      <c r="S655" s="5"/>
      <c r="T655" s="5"/>
      <c r="U655" s="5"/>
      <c r="V655" s="5"/>
      <c r="W655" s="5"/>
    </row>
    <row r="656" spans="1:255" x14ac:dyDescent="0.25">
      <c r="A656" s="5">
        <v>50</v>
      </c>
      <c r="B656" s="5">
        <v>0</v>
      </c>
      <c r="C656" s="5">
        <v>0</v>
      </c>
      <c r="D656" s="5">
        <v>1</v>
      </c>
      <c r="E656" s="5">
        <v>202</v>
      </c>
      <c r="F656" s="5">
        <f>ROUND(Source!P653,O656)</f>
        <v>13973.99</v>
      </c>
      <c r="G656" s="5" t="s">
        <v>106</v>
      </c>
      <c r="H656" s="5" t="s">
        <v>107</v>
      </c>
      <c r="I656" s="5"/>
      <c r="J656" s="5"/>
      <c r="K656" s="5">
        <v>202</v>
      </c>
      <c r="L656" s="5">
        <v>2</v>
      </c>
      <c r="M656" s="5">
        <v>3</v>
      </c>
      <c r="N656" s="5" t="s">
        <v>3</v>
      </c>
      <c r="O656" s="5">
        <v>2</v>
      </c>
      <c r="P656" s="5">
        <f>ROUND(Source!DH653,O656)</f>
        <v>98748.25</v>
      </c>
      <c r="Q656" s="5"/>
      <c r="R656" s="5"/>
      <c r="S656" s="5"/>
      <c r="T656" s="5"/>
      <c r="U656" s="5"/>
      <c r="V656" s="5"/>
      <c r="W656" s="5"/>
    </row>
    <row r="657" spans="1:23" x14ac:dyDescent="0.25">
      <c r="A657" s="5">
        <v>50</v>
      </c>
      <c r="B657" s="5">
        <v>0</v>
      </c>
      <c r="C657" s="5">
        <v>0</v>
      </c>
      <c r="D657" s="5">
        <v>1</v>
      </c>
      <c r="E657" s="5">
        <v>222</v>
      </c>
      <c r="F657" s="5">
        <f>ROUND(Source!AO653,O657)</f>
        <v>0</v>
      </c>
      <c r="G657" s="5" t="s">
        <v>108</v>
      </c>
      <c r="H657" s="5" t="s">
        <v>109</v>
      </c>
      <c r="I657" s="5"/>
      <c r="J657" s="5"/>
      <c r="K657" s="5">
        <v>222</v>
      </c>
      <c r="L657" s="5">
        <v>3</v>
      </c>
      <c r="M657" s="5">
        <v>3</v>
      </c>
      <c r="N657" s="5" t="s">
        <v>3</v>
      </c>
      <c r="O657" s="5">
        <v>2</v>
      </c>
      <c r="P657" s="5">
        <f>ROUND(Source!EG653,O657)</f>
        <v>0</v>
      </c>
      <c r="Q657" s="5"/>
      <c r="R657" s="5"/>
      <c r="S657" s="5"/>
      <c r="T657" s="5"/>
      <c r="U657" s="5"/>
      <c r="V657" s="5"/>
      <c r="W657" s="5"/>
    </row>
    <row r="658" spans="1:23" x14ac:dyDescent="0.25">
      <c r="A658" s="5">
        <v>50</v>
      </c>
      <c r="B658" s="5">
        <v>0</v>
      </c>
      <c r="C658" s="5">
        <v>0</v>
      </c>
      <c r="D658" s="5">
        <v>1</v>
      </c>
      <c r="E658" s="5">
        <v>225</v>
      </c>
      <c r="F658" s="5">
        <f>ROUND(Source!AV653,O658)</f>
        <v>13973.99</v>
      </c>
      <c r="G658" s="5" t="s">
        <v>110</v>
      </c>
      <c r="H658" s="5" t="s">
        <v>111</v>
      </c>
      <c r="I658" s="5"/>
      <c r="J658" s="5"/>
      <c r="K658" s="5">
        <v>225</v>
      </c>
      <c r="L658" s="5">
        <v>4</v>
      </c>
      <c r="M658" s="5">
        <v>3</v>
      </c>
      <c r="N658" s="5" t="s">
        <v>3</v>
      </c>
      <c r="O658" s="5">
        <v>2</v>
      </c>
      <c r="P658" s="5">
        <f>ROUND(Source!EN653,O658)</f>
        <v>98748.25</v>
      </c>
      <c r="Q658" s="5"/>
      <c r="R658" s="5"/>
      <c r="S658" s="5"/>
      <c r="T658" s="5"/>
      <c r="U658" s="5"/>
      <c r="V658" s="5"/>
      <c r="W658" s="5"/>
    </row>
    <row r="659" spans="1:23" x14ac:dyDescent="0.25">
      <c r="A659" s="5">
        <v>50</v>
      </c>
      <c r="B659" s="5">
        <v>0</v>
      </c>
      <c r="C659" s="5">
        <v>0</v>
      </c>
      <c r="D659" s="5">
        <v>1</v>
      </c>
      <c r="E659" s="5">
        <v>226</v>
      </c>
      <c r="F659" s="5">
        <f>ROUND(Source!AW653,O659)</f>
        <v>13973.99</v>
      </c>
      <c r="G659" s="5" t="s">
        <v>112</v>
      </c>
      <c r="H659" s="5" t="s">
        <v>113</v>
      </c>
      <c r="I659" s="5"/>
      <c r="J659" s="5"/>
      <c r="K659" s="5">
        <v>226</v>
      </c>
      <c r="L659" s="5">
        <v>5</v>
      </c>
      <c r="M659" s="5">
        <v>3</v>
      </c>
      <c r="N659" s="5" t="s">
        <v>3</v>
      </c>
      <c r="O659" s="5">
        <v>2</v>
      </c>
      <c r="P659" s="5">
        <f>ROUND(Source!EO653,O659)</f>
        <v>98748.25</v>
      </c>
      <c r="Q659" s="5"/>
      <c r="R659" s="5"/>
      <c r="S659" s="5"/>
      <c r="T659" s="5"/>
      <c r="U659" s="5"/>
      <c r="V659" s="5"/>
      <c r="W659" s="5"/>
    </row>
    <row r="660" spans="1:23" x14ac:dyDescent="0.25">
      <c r="A660" s="5">
        <v>50</v>
      </c>
      <c r="B660" s="5">
        <v>0</v>
      </c>
      <c r="C660" s="5">
        <v>0</v>
      </c>
      <c r="D660" s="5">
        <v>1</v>
      </c>
      <c r="E660" s="5">
        <v>227</v>
      </c>
      <c r="F660" s="5">
        <f>ROUND(Source!AX653,O660)</f>
        <v>0</v>
      </c>
      <c r="G660" s="5" t="s">
        <v>114</v>
      </c>
      <c r="H660" s="5" t="s">
        <v>115</v>
      </c>
      <c r="I660" s="5"/>
      <c r="J660" s="5"/>
      <c r="K660" s="5">
        <v>227</v>
      </c>
      <c r="L660" s="5">
        <v>6</v>
      </c>
      <c r="M660" s="5">
        <v>3</v>
      </c>
      <c r="N660" s="5" t="s">
        <v>3</v>
      </c>
      <c r="O660" s="5">
        <v>2</v>
      </c>
      <c r="P660" s="5">
        <f>ROUND(Source!EP653,O660)</f>
        <v>0</v>
      </c>
      <c r="Q660" s="5"/>
      <c r="R660" s="5"/>
      <c r="S660" s="5"/>
      <c r="T660" s="5"/>
      <c r="U660" s="5"/>
      <c r="V660" s="5"/>
      <c r="W660" s="5"/>
    </row>
    <row r="661" spans="1:23" x14ac:dyDescent="0.25">
      <c r="A661" s="5">
        <v>50</v>
      </c>
      <c r="B661" s="5">
        <v>0</v>
      </c>
      <c r="C661" s="5">
        <v>0</v>
      </c>
      <c r="D661" s="5">
        <v>1</v>
      </c>
      <c r="E661" s="5">
        <v>228</v>
      </c>
      <c r="F661" s="5">
        <f>ROUND(Source!AY653,O661)</f>
        <v>13973.99</v>
      </c>
      <c r="G661" s="5" t="s">
        <v>116</v>
      </c>
      <c r="H661" s="5" t="s">
        <v>117</v>
      </c>
      <c r="I661" s="5"/>
      <c r="J661" s="5"/>
      <c r="K661" s="5">
        <v>228</v>
      </c>
      <c r="L661" s="5">
        <v>7</v>
      </c>
      <c r="M661" s="5">
        <v>3</v>
      </c>
      <c r="N661" s="5" t="s">
        <v>3</v>
      </c>
      <c r="O661" s="5">
        <v>2</v>
      </c>
      <c r="P661" s="5">
        <f>ROUND(Source!EQ653,O661)</f>
        <v>98748.25</v>
      </c>
      <c r="Q661" s="5"/>
      <c r="R661" s="5"/>
      <c r="S661" s="5"/>
      <c r="T661" s="5"/>
      <c r="U661" s="5"/>
      <c r="V661" s="5"/>
      <c r="W661" s="5"/>
    </row>
    <row r="662" spans="1:23" x14ac:dyDescent="0.25">
      <c r="A662" s="5">
        <v>50</v>
      </c>
      <c r="B662" s="5">
        <v>0</v>
      </c>
      <c r="C662" s="5">
        <v>0</v>
      </c>
      <c r="D662" s="5">
        <v>1</v>
      </c>
      <c r="E662" s="5">
        <v>216</v>
      </c>
      <c r="F662" s="5">
        <f>ROUND(Source!AP653,O662)</f>
        <v>0</v>
      </c>
      <c r="G662" s="5" t="s">
        <v>118</v>
      </c>
      <c r="H662" s="5" t="s">
        <v>119</v>
      </c>
      <c r="I662" s="5"/>
      <c r="J662" s="5"/>
      <c r="K662" s="5">
        <v>216</v>
      </c>
      <c r="L662" s="5">
        <v>8</v>
      </c>
      <c r="M662" s="5">
        <v>3</v>
      </c>
      <c r="N662" s="5" t="s">
        <v>3</v>
      </c>
      <c r="O662" s="5">
        <v>2</v>
      </c>
      <c r="P662" s="5">
        <f>ROUND(Source!EH653,O662)</f>
        <v>0</v>
      </c>
      <c r="Q662" s="5"/>
      <c r="R662" s="5"/>
      <c r="S662" s="5"/>
      <c r="T662" s="5"/>
      <c r="U662" s="5"/>
      <c r="V662" s="5"/>
      <c r="W662" s="5"/>
    </row>
    <row r="663" spans="1:23" x14ac:dyDescent="0.25">
      <c r="A663" s="5">
        <v>50</v>
      </c>
      <c r="B663" s="5">
        <v>0</v>
      </c>
      <c r="C663" s="5">
        <v>0</v>
      </c>
      <c r="D663" s="5">
        <v>1</v>
      </c>
      <c r="E663" s="5">
        <v>223</v>
      </c>
      <c r="F663" s="5">
        <f>ROUND(Source!AQ653,O663)</f>
        <v>0</v>
      </c>
      <c r="G663" s="5" t="s">
        <v>120</v>
      </c>
      <c r="H663" s="5" t="s">
        <v>121</v>
      </c>
      <c r="I663" s="5"/>
      <c r="J663" s="5"/>
      <c r="K663" s="5">
        <v>223</v>
      </c>
      <c r="L663" s="5">
        <v>9</v>
      </c>
      <c r="M663" s="5">
        <v>3</v>
      </c>
      <c r="N663" s="5" t="s">
        <v>3</v>
      </c>
      <c r="O663" s="5">
        <v>2</v>
      </c>
      <c r="P663" s="5">
        <f>ROUND(Source!EI653,O663)</f>
        <v>0</v>
      </c>
      <c r="Q663" s="5"/>
      <c r="R663" s="5"/>
      <c r="S663" s="5"/>
      <c r="T663" s="5"/>
      <c r="U663" s="5"/>
      <c r="V663" s="5"/>
      <c r="W663" s="5"/>
    </row>
    <row r="664" spans="1:23" x14ac:dyDescent="0.25">
      <c r="A664" s="5">
        <v>50</v>
      </c>
      <c r="B664" s="5">
        <v>0</v>
      </c>
      <c r="C664" s="5">
        <v>0</v>
      </c>
      <c r="D664" s="5">
        <v>1</v>
      </c>
      <c r="E664" s="5">
        <v>229</v>
      </c>
      <c r="F664" s="5">
        <f>ROUND(Source!AZ653,O664)</f>
        <v>0</v>
      </c>
      <c r="G664" s="5" t="s">
        <v>122</v>
      </c>
      <c r="H664" s="5" t="s">
        <v>123</v>
      </c>
      <c r="I664" s="5"/>
      <c r="J664" s="5"/>
      <c r="K664" s="5">
        <v>229</v>
      </c>
      <c r="L664" s="5">
        <v>10</v>
      </c>
      <c r="M664" s="5">
        <v>3</v>
      </c>
      <c r="N664" s="5" t="s">
        <v>3</v>
      </c>
      <c r="O664" s="5">
        <v>2</v>
      </c>
      <c r="P664" s="5">
        <f>ROUND(Source!ER653,O664)</f>
        <v>0</v>
      </c>
      <c r="Q664" s="5"/>
      <c r="R664" s="5"/>
      <c r="S664" s="5"/>
      <c r="T664" s="5"/>
      <c r="U664" s="5"/>
      <c r="V664" s="5"/>
      <c r="W664" s="5"/>
    </row>
    <row r="665" spans="1:23" x14ac:dyDescent="0.25">
      <c r="A665" s="5">
        <v>50</v>
      </c>
      <c r="B665" s="5">
        <v>0</v>
      </c>
      <c r="C665" s="5">
        <v>0</v>
      </c>
      <c r="D665" s="5">
        <v>1</v>
      </c>
      <c r="E665" s="5">
        <v>203</v>
      </c>
      <c r="F665" s="5">
        <f>ROUND(Source!Q653,O665)</f>
        <v>0</v>
      </c>
      <c r="G665" s="5" t="s">
        <v>124</v>
      </c>
      <c r="H665" s="5" t="s">
        <v>125</v>
      </c>
      <c r="I665" s="5"/>
      <c r="J665" s="5"/>
      <c r="K665" s="5">
        <v>203</v>
      </c>
      <c r="L665" s="5">
        <v>11</v>
      </c>
      <c r="M665" s="5">
        <v>3</v>
      </c>
      <c r="N665" s="5" t="s">
        <v>3</v>
      </c>
      <c r="O665" s="5">
        <v>2</v>
      </c>
      <c r="P665" s="5">
        <f>ROUND(Source!DI653,O665)</f>
        <v>0</v>
      </c>
      <c r="Q665" s="5"/>
      <c r="R665" s="5"/>
      <c r="S665" s="5"/>
      <c r="T665" s="5"/>
      <c r="U665" s="5"/>
      <c r="V665" s="5"/>
      <c r="W665" s="5"/>
    </row>
    <row r="666" spans="1:23" x14ac:dyDescent="0.25">
      <c r="A666" s="5">
        <v>50</v>
      </c>
      <c r="B666" s="5">
        <v>0</v>
      </c>
      <c r="C666" s="5">
        <v>0</v>
      </c>
      <c r="D666" s="5">
        <v>1</v>
      </c>
      <c r="E666" s="5">
        <v>231</v>
      </c>
      <c r="F666" s="5">
        <f>ROUND(Source!BB653,O666)</f>
        <v>0</v>
      </c>
      <c r="G666" s="5" t="s">
        <v>126</v>
      </c>
      <c r="H666" s="5" t="s">
        <v>127</v>
      </c>
      <c r="I666" s="5"/>
      <c r="J666" s="5"/>
      <c r="K666" s="5">
        <v>231</v>
      </c>
      <c r="L666" s="5">
        <v>12</v>
      </c>
      <c r="M666" s="5">
        <v>3</v>
      </c>
      <c r="N666" s="5" t="s">
        <v>3</v>
      </c>
      <c r="O666" s="5">
        <v>2</v>
      </c>
      <c r="P666" s="5">
        <f>ROUND(Source!ET653,O666)</f>
        <v>0</v>
      </c>
      <c r="Q666" s="5"/>
      <c r="R666" s="5"/>
      <c r="S666" s="5"/>
      <c r="T666" s="5"/>
      <c r="U666" s="5"/>
      <c r="V666" s="5"/>
      <c r="W666" s="5"/>
    </row>
    <row r="667" spans="1:23" x14ac:dyDescent="0.25">
      <c r="A667" s="5">
        <v>50</v>
      </c>
      <c r="B667" s="5">
        <v>0</v>
      </c>
      <c r="C667" s="5">
        <v>0</v>
      </c>
      <c r="D667" s="5">
        <v>1</v>
      </c>
      <c r="E667" s="5">
        <v>204</v>
      </c>
      <c r="F667" s="5">
        <f>ROUND(Source!R653,O667)</f>
        <v>0</v>
      </c>
      <c r="G667" s="5" t="s">
        <v>128</v>
      </c>
      <c r="H667" s="5" t="s">
        <v>129</v>
      </c>
      <c r="I667" s="5"/>
      <c r="J667" s="5"/>
      <c r="K667" s="5">
        <v>204</v>
      </c>
      <c r="L667" s="5">
        <v>13</v>
      </c>
      <c r="M667" s="5">
        <v>3</v>
      </c>
      <c r="N667" s="5" t="s">
        <v>3</v>
      </c>
      <c r="O667" s="5">
        <v>2</v>
      </c>
      <c r="P667" s="5">
        <f>ROUND(Source!DJ653,O667)</f>
        <v>0</v>
      </c>
      <c r="Q667" s="5"/>
      <c r="R667" s="5"/>
      <c r="S667" s="5"/>
      <c r="T667" s="5"/>
      <c r="U667" s="5"/>
      <c r="V667" s="5"/>
      <c r="W667" s="5"/>
    </row>
    <row r="668" spans="1:23" x14ac:dyDescent="0.25">
      <c r="A668" s="5">
        <v>50</v>
      </c>
      <c r="B668" s="5">
        <v>0</v>
      </c>
      <c r="C668" s="5">
        <v>0</v>
      </c>
      <c r="D668" s="5">
        <v>1</v>
      </c>
      <c r="E668" s="5">
        <v>205</v>
      </c>
      <c r="F668" s="5">
        <f>ROUND(Source!S653,O668)</f>
        <v>0</v>
      </c>
      <c r="G668" s="5" t="s">
        <v>130</v>
      </c>
      <c r="H668" s="5" t="s">
        <v>131</v>
      </c>
      <c r="I668" s="5"/>
      <c r="J668" s="5"/>
      <c r="K668" s="5">
        <v>205</v>
      </c>
      <c r="L668" s="5">
        <v>14</v>
      </c>
      <c r="M668" s="5">
        <v>3</v>
      </c>
      <c r="N668" s="5" t="s">
        <v>3</v>
      </c>
      <c r="O668" s="5">
        <v>2</v>
      </c>
      <c r="P668" s="5">
        <f>ROUND(Source!DK653,O668)</f>
        <v>0</v>
      </c>
      <c r="Q668" s="5"/>
      <c r="R668" s="5"/>
      <c r="S668" s="5"/>
      <c r="T668" s="5"/>
      <c r="U668" s="5"/>
      <c r="V668" s="5"/>
      <c r="W668" s="5"/>
    </row>
    <row r="669" spans="1:23" x14ac:dyDescent="0.25">
      <c r="A669" s="5">
        <v>50</v>
      </c>
      <c r="B669" s="5">
        <v>0</v>
      </c>
      <c r="C669" s="5">
        <v>0</v>
      </c>
      <c r="D669" s="5">
        <v>1</v>
      </c>
      <c r="E669" s="5">
        <v>232</v>
      </c>
      <c r="F669" s="5">
        <f>ROUND(Source!BC653,O669)</f>
        <v>0</v>
      </c>
      <c r="G669" s="5" t="s">
        <v>132</v>
      </c>
      <c r="H669" s="5" t="s">
        <v>133</v>
      </c>
      <c r="I669" s="5"/>
      <c r="J669" s="5"/>
      <c r="K669" s="5">
        <v>232</v>
      </c>
      <c r="L669" s="5">
        <v>15</v>
      </c>
      <c r="M669" s="5">
        <v>3</v>
      </c>
      <c r="N669" s="5" t="s">
        <v>3</v>
      </c>
      <c r="O669" s="5">
        <v>2</v>
      </c>
      <c r="P669" s="5">
        <f>ROUND(Source!EU653,O669)</f>
        <v>0</v>
      </c>
      <c r="Q669" s="5"/>
      <c r="R669" s="5"/>
      <c r="S669" s="5"/>
      <c r="T669" s="5"/>
      <c r="U669" s="5"/>
      <c r="V669" s="5"/>
      <c r="W669" s="5"/>
    </row>
    <row r="670" spans="1:23" x14ac:dyDescent="0.25">
      <c r="A670" s="5">
        <v>50</v>
      </c>
      <c r="B670" s="5">
        <v>0</v>
      </c>
      <c r="C670" s="5">
        <v>0</v>
      </c>
      <c r="D670" s="5">
        <v>1</v>
      </c>
      <c r="E670" s="5">
        <v>214</v>
      </c>
      <c r="F670" s="5">
        <f>ROUND(Source!AS653,O670)</f>
        <v>13973.99</v>
      </c>
      <c r="G670" s="5" t="s">
        <v>134</v>
      </c>
      <c r="H670" s="5" t="s">
        <v>135</v>
      </c>
      <c r="I670" s="5"/>
      <c r="J670" s="5"/>
      <c r="K670" s="5">
        <v>214</v>
      </c>
      <c r="L670" s="5">
        <v>16</v>
      </c>
      <c r="M670" s="5">
        <v>3</v>
      </c>
      <c r="N670" s="5" t="s">
        <v>3</v>
      </c>
      <c r="O670" s="5">
        <v>2</v>
      </c>
      <c r="P670" s="5">
        <f>ROUND(Source!EK653,O670)</f>
        <v>98748.25</v>
      </c>
      <c r="Q670" s="5"/>
      <c r="R670" s="5"/>
      <c r="S670" s="5"/>
      <c r="T670" s="5"/>
      <c r="U670" s="5"/>
      <c r="V670" s="5"/>
      <c r="W670" s="5"/>
    </row>
    <row r="671" spans="1:23" x14ac:dyDescent="0.25">
      <c r="A671" s="5">
        <v>50</v>
      </c>
      <c r="B671" s="5">
        <v>0</v>
      </c>
      <c r="C671" s="5">
        <v>0</v>
      </c>
      <c r="D671" s="5">
        <v>1</v>
      </c>
      <c r="E671" s="5">
        <v>215</v>
      </c>
      <c r="F671" s="5">
        <f>ROUND(Source!AT653,O671)</f>
        <v>0</v>
      </c>
      <c r="G671" s="5" t="s">
        <v>136</v>
      </c>
      <c r="H671" s="5" t="s">
        <v>137</v>
      </c>
      <c r="I671" s="5"/>
      <c r="J671" s="5"/>
      <c r="K671" s="5">
        <v>215</v>
      </c>
      <c r="L671" s="5">
        <v>17</v>
      </c>
      <c r="M671" s="5">
        <v>3</v>
      </c>
      <c r="N671" s="5" t="s">
        <v>3</v>
      </c>
      <c r="O671" s="5">
        <v>2</v>
      </c>
      <c r="P671" s="5">
        <f>ROUND(Source!EL653,O671)</f>
        <v>0</v>
      </c>
      <c r="Q671" s="5"/>
      <c r="R671" s="5"/>
      <c r="S671" s="5"/>
      <c r="T671" s="5"/>
      <c r="U671" s="5"/>
      <c r="V671" s="5"/>
      <c r="W671" s="5"/>
    </row>
    <row r="672" spans="1:23" x14ac:dyDescent="0.25">
      <c r="A672" s="5">
        <v>50</v>
      </c>
      <c r="B672" s="5">
        <v>0</v>
      </c>
      <c r="C672" s="5">
        <v>0</v>
      </c>
      <c r="D672" s="5">
        <v>1</v>
      </c>
      <c r="E672" s="5">
        <v>217</v>
      </c>
      <c r="F672" s="5">
        <f>ROUND(Source!AU653,O672)</f>
        <v>0</v>
      </c>
      <c r="G672" s="5" t="s">
        <v>138</v>
      </c>
      <c r="H672" s="5" t="s">
        <v>139</v>
      </c>
      <c r="I672" s="5"/>
      <c r="J672" s="5"/>
      <c r="K672" s="5">
        <v>217</v>
      </c>
      <c r="L672" s="5">
        <v>18</v>
      </c>
      <c r="M672" s="5">
        <v>3</v>
      </c>
      <c r="N672" s="5" t="s">
        <v>3</v>
      </c>
      <c r="O672" s="5">
        <v>2</v>
      </c>
      <c r="P672" s="5">
        <f>ROUND(Source!EM653,O672)</f>
        <v>0</v>
      </c>
      <c r="Q672" s="5"/>
      <c r="R672" s="5"/>
      <c r="S672" s="5"/>
      <c r="T672" s="5"/>
      <c r="U672" s="5"/>
      <c r="V672" s="5"/>
      <c r="W672" s="5"/>
    </row>
    <row r="673" spans="1:206" x14ac:dyDescent="0.25">
      <c r="A673" s="5">
        <v>50</v>
      </c>
      <c r="B673" s="5">
        <v>0</v>
      </c>
      <c r="C673" s="5">
        <v>0</v>
      </c>
      <c r="D673" s="5">
        <v>1</v>
      </c>
      <c r="E673" s="5">
        <v>230</v>
      </c>
      <c r="F673" s="5">
        <f>ROUND(Source!BA653,O673)</f>
        <v>0</v>
      </c>
      <c r="G673" s="5" t="s">
        <v>140</v>
      </c>
      <c r="H673" s="5" t="s">
        <v>141</v>
      </c>
      <c r="I673" s="5"/>
      <c r="J673" s="5"/>
      <c r="K673" s="5">
        <v>230</v>
      </c>
      <c r="L673" s="5">
        <v>19</v>
      </c>
      <c r="M673" s="5">
        <v>3</v>
      </c>
      <c r="N673" s="5" t="s">
        <v>3</v>
      </c>
      <c r="O673" s="5">
        <v>2</v>
      </c>
      <c r="P673" s="5">
        <f>ROUND(Source!ES653,O673)</f>
        <v>0</v>
      </c>
      <c r="Q673" s="5"/>
      <c r="R673" s="5"/>
      <c r="S673" s="5"/>
      <c r="T673" s="5"/>
      <c r="U673" s="5"/>
      <c r="V673" s="5"/>
      <c r="W673" s="5"/>
    </row>
    <row r="674" spans="1:206" x14ac:dyDescent="0.25">
      <c r="A674" s="5">
        <v>50</v>
      </c>
      <c r="B674" s="5">
        <v>0</v>
      </c>
      <c r="C674" s="5">
        <v>0</v>
      </c>
      <c r="D674" s="5">
        <v>1</v>
      </c>
      <c r="E674" s="5">
        <v>206</v>
      </c>
      <c r="F674" s="5">
        <f>ROUND(Source!T653,O674)</f>
        <v>0</v>
      </c>
      <c r="G674" s="5" t="s">
        <v>142</v>
      </c>
      <c r="H674" s="5" t="s">
        <v>143</v>
      </c>
      <c r="I674" s="5"/>
      <c r="J674" s="5"/>
      <c r="K674" s="5">
        <v>206</v>
      </c>
      <c r="L674" s="5">
        <v>20</v>
      </c>
      <c r="M674" s="5">
        <v>3</v>
      </c>
      <c r="N674" s="5" t="s">
        <v>3</v>
      </c>
      <c r="O674" s="5">
        <v>2</v>
      </c>
      <c r="P674" s="5">
        <f>ROUND(Source!DL653,O674)</f>
        <v>0</v>
      </c>
      <c r="Q674" s="5"/>
      <c r="R674" s="5"/>
      <c r="S674" s="5"/>
      <c r="T674" s="5"/>
      <c r="U674" s="5"/>
      <c r="V674" s="5"/>
      <c r="W674" s="5"/>
    </row>
    <row r="675" spans="1:206" x14ac:dyDescent="0.25">
      <c r="A675" s="5">
        <v>50</v>
      </c>
      <c r="B675" s="5">
        <v>0</v>
      </c>
      <c r="C675" s="5">
        <v>0</v>
      </c>
      <c r="D675" s="5">
        <v>1</v>
      </c>
      <c r="E675" s="5">
        <v>207</v>
      </c>
      <c r="F675" s="5">
        <f>Source!U653</f>
        <v>0</v>
      </c>
      <c r="G675" s="5" t="s">
        <v>144</v>
      </c>
      <c r="H675" s="5" t="s">
        <v>145</v>
      </c>
      <c r="I675" s="5"/>
      <c r="J675" s="5"/>
      <c r="K675" s="5">
        <v>207</v>
      </c>
      <c r="L675" s="5">
        <v>21</v>
      </c>
      <c r="M675" s="5">
        <v>3</v>
      </c>
      <c r="N675" s="5" t="s">
        <v>3</v>
      </c>
      <c r="O675" s="5">
        <v>-1</v>
      </c>
      <c r="P675" s="5">
        <f>Source!DM653</f>
        <v>0</v>
      </c>
      <c r="Q675" s="5"/>
      <c r="R675" s="5"/>
      <c r="S675" s="5"/>
      <c r="T675" s="5"/>
      <c r="U675" s="5"/>
      <c r="V675" s="5"/>
      <c r="W675" s="5"/>
    </row>
    <row r="676" spans="1:206" x14ac:dyDescent="0.25">
      <c r="A676" s="5">
        <v>50</v>
      </c>
      <c r="B676" s="5">
        <v>0</v>
      </c>
      <c r="C676" s="5">
        <v>0</v>
      </c>
      <c r="D676" s="5">
        <v>1</v>
      </c>
      <c r="E676" s="5">
        <v>208</v>
      </c>
      <c r="F676" s="5">
        <f>Source!V653</f>
        <v>0</v>
      </c>
      <c r="G676" s="5" t="s">
        <v>146</v>
      </c>
      <c r="H676" s="5" t="s">
        <v>147</v>
      </c>
      <c r="I676" s="5"/>
      <c r="J676" s="5"/>
      <c r="K676" s="5">
        <v>208</v>
      </c>
      <c r="L676" s="5">
        <v>22</v>
      </c>
      <c r="M676" s="5">
        <v>3</v>
      </c>
      <c r="N676" s="5" t="s">
        <v>3</v>
      </c>
      <c r="O676" s="5">
        <v>-1</v>
      </c>
      <c r="P676" s="5">
        <f>Source!DN653</f>
        <v>0</v>
      </c>
      <c r="Q676" s="5"/>
      <c r="R676" s="5"/>
      <c r="S676" s="5"/>
      <c r="T676" s="5"/>
      <c r="U676" s="5"/>
      <c r="V676" s="5"/>
      <c r="W676" s="5"/>
    </row>
    <row r="677" spans="1:206" x14ac:dyDescent="0.25">
      <c r="A677" s="5">
        <v>50</v>
      </c>
      <c r="B677" s="5">
        <v>0</v>
      </c>
      <c r="C677" s="5">
        <v>0</v>
      </c>
      <c r="D677" s="5">
        <v>1</v>
      </c>
      <c r="E677" s="5">
        <v>209</v>
      </c>
      <c r="F677" s="5">
        <f>ROUND(Source!W653,O677)</f>
        <v>78.22</v>
      </c>
      <c r="G677" s="5" t="s">
        <v>148</v>
      </c>
      <c r="H677" s="5" t="s">
        <v>149</v>
      </c>
      <c r="I677" s="5"/>
      <c r="J677" s="5"/>
      <c r="K677" s="5">
        <v>209</v>
      </c>
      <c r="L677" s="5">
        <v>23</v>
      </c>
      <c r="M677" s="5">
        <v>3</v>
      </c>
      <c r="N677" s="5" t="s">
        <v>3</v>
      </c>
      <c r="O677" s="5">
        <v>2</v>
      </c>
      <c r="P677" s="5">
        <f>ROUND(Source!DO653,O677)</f>
        <v>78.22</v>
      </c>
      <c r="Q677" s="5"/>
      <c r="R677" s="5"/>
      <c r="S677" s="5"/>
      <c r="T677" s="5"/>
      <c r="U677" s="5"/>
      <c r="V677" s="5"/>
      <c r="W677" s="5"/>
    </row>
    <row r="678" spans="1:206" x14ac:dyDescent="0.25">
      <c r="A678" s="5">
        <v>50</v>
      </c>
      <c r="B678" s="5">
        <v>0</v>
      </c>
      <c r="C678" s="5">
        <v>0</v>
      </c>
      <c r="D678" s="5">
        <v>1</v>
      </c>
      <c r="E678" s="5">
        <v>233</v>
      </c>
      <c r="F678" s="5">
        <f>ROUND(Source!BD653,O678)</f>
        <v>0</v>
      </c>
      <c r="G678" s="5" t="s">
        <v>150</v>
      </c>
      <c r="H678" s="5" t="s">
        <v>151</v>
      </c>
      <c r="I678" s="5"/>
      <c r="J678" s="5"/>
      <c r="K678" s="5">
        <v>233</v>
      </c>
      <c r="L678" s="5">
        <v>24</v>
      </c>
      <c r="M678" s="5">
        <v>3</v>
      </c>
      <c r="N678" s="5" t="s">
        <v>3</v>
      </c>
      <c r="O678" s="5">
        <v>2</v>
      </c>
      <c r="P678" s="5">
        <f>ROUND(Source!EV653,O678)</f>
        <v>0</v>
      </c>
      <c r="Q678" s="5"/>
      <c r="R678" s="5"/>
      <c r="S678" s="5"/>
      <c r="T678" s="5"/>
      <c r="U678" s="5"/>
      <c r="V678" s="5"/>
      <c r="W678" s="5"/>
    </row>
    <row r="679" spans="1:206" x14ac:dyDescent="0.25">
      <c r="A679" s="5">
        <v>50</v>
      </c>
      <c r="B679" s="5">
        <v>0</v>
      </c>
      <c r="C679" s="5">
        <v>0</v>
      </c>
      <c r="D679" s="5">
        <v>1</v>
      </c>
      <c r="E679" s="5">
        <v>210</v>
      </c>
      <c r="F679" s="5">
        <f>ROUND(Source!X653,O679)</f>
        <v>0</v>
      </c>
      <c r="G679" s="5" t="s">
        <v>152</v>
      </c>
      <c r="H679" s="5" t="s">
        <v>153</v>
      </c>
      <c r="I679" s="5"/>
      <c r="J679" s="5"/>
      <c r="K679" s="5">
        <v>210</v>
      </c>
      <c r="L679" s="5">
        <v>25</v>
      </c>
      <c r="M679" s="5">
        <v>3</v>
      </c>
      <c r="N679" s="5" t="s">
        <v>3</v>
      </c>
      <c r="O679" s="5">
        <v>2</v>
      </c>
      <c r="P679" s="5">
        <f>ROUND(Source!DP653,O679)</f>
        <v>0</v>
      </c>
      <c r="Q679" s="5"/>
      <c r="R679" s="5"/>
      <c r="S679" s="5"/>
      <c r="T679" s="5"/>
      <c r="U679" s="5"/>
      <c r="V679" s="5"/>
      <c r="W679" s="5"/>
    </row>
    <row r="680" spans="1:206" x14ac:dyDescent="0.25">
      <c r="A680" s="5">
        <v>50</v>
      </c>
      <c r="B680" s="5">
        <v>0</v>
      </c>
      <c r="C680" s="5">
        <v>0</v>
      </c>
      <c r="D680" s="5">
        <v>1</v>
      </c>
      <c r="E680" s="5">
        <v>211</v>
      </c>
      <c r="F680" s="5">
        <f>ROUND(Source!Y653,O680)</f>
        <v>0</v>
      </c>
      <c r="G680" s="5" t="s">
        <v>154</v>
      </c>
      <c r="H680" s="5" t="s">
        <v>155</v>
      </c>
      <c r="I680" s="5"/>
      <c r="J680" s="5"/>
      <c r="K680" s="5">
        <v>211</v>
      </c>
      <c r="L680" s="5">
        <v>26</v>
      </c>
      <c r="M680" s="5">
        <v>3</v>
      </c>
      <c r="N680" s="5" t="s">
        <v>3</v>
      </c>
      <c r="O680" s="5">
        <v>2</v>
      </c>
      <c r="P680" s="5">
        <f>ROUND(Source!DQ653,O680)</f>
        <v>0</v>
      </c>
      <c r="Q680" s="5"/>
      <c r="R680" s="5"/>
      <c r="S680" s="5"/>
      <c r="T680" s="5"/>
      <c r="U680" s="5"/>
      <c r="V680" s="5"/>
      <c r="W680" s="5"/>
    </row>
    <row r="681" spans="1:206" x14ac:dyDescent="0.25">
      <c r="A681" s="5">
        <v>50</v>
      </c>
      <c r="B681" s="5">
        <v>0</v>
      </c>
      <c r="C681" s="5">
        <v>0</v>
      </c>
      <c r="D681" s="5">
        <v>1</v>
      </c>
      <c r="E681" s="5">
        <v>224</v>
      </c>
      <c r="F681" s="5">
        <f>ROUND(Source!AR653,O681)</f>
        <v>13973.99</v>
      </c>
      <c r="G681" s="5" t="s">
        <v>156</v>
      </c>
      <c r="H681" s="5" t="s">
        <v>157</v>
      </c>
      <c r="I681" s="5"/>
      <c r="J681" s="5"/>
      <c r="K681" s="5">
        <v>224</v>
      </c>
      <c r="L681" s="5">
        <v>27</v>
      </c>
      <c r="M681" s="5">
        <v>3</v>
      </c>
      <c r="N681" s="5" t="s">
        <v>3</v>
      </c>
      <c r="O681" s="5">
        <v>2</v>
      </c>
      <c r="P681" s="5">
        <f>ROUND(Source!EJ653,O681)</f>
        <v>98748.25</v>
      </c>
      <c r="Q681" s="5"/>
      <c r="R681" s="5"/>
      <c r="S681" s="5"/>
      <c r="T681" s="5"/>
      <c r="U681" s="5"/>
      <c r="V681" s="5"/>
      <c r="W681" s="5"/>
    </row>
    <row r="683" spans="1:206" x14ac:dyDescent="0.25">
      <c r="A683" s="3">
        <v>51</v>
      </c>
      <c r="B683" s="3">
        <f>B546</f>
        <v>1</v>
      </c>
      <c r="C683" s="3">
        <f>A546</f>
        <v>3</v>
      </c>
      <c r="D683" s="3">
        <f>ROW(A546)</f>
        <v>546</v>
      </c>
      <c r="E683" s="3"/>
      <c r="F683" s="3" t="str">
        <f>IF(F546&lt;&gt;"",F546,"")</f>
        <v>02-04-01</v>
      </c>
      <c r="G683" s="3" t="str">
        <f>IF(G546&lt;&gt;"",G546,"")</f>
        <v>Строительство КЛ-10 кВ</v>
      </c>
      <c r="H683" s="3">
        <v>0</v>
      </c>
      <c r="I683" s="3"/>
      <c r="J683" s="3"/>
      <c r="K683" s="3"/>
      <c r="L683" s="3"/>
      <c r="M683" s="3"/>
      <c r="N683" s="3"/>
      <c r="O683" s="3">
        <f t="shared" ref="O683:T683" si="426">ROUND(O559+O606+O653+AB683,2)</f>
        <v>17092.91</v>
      </c>
      <c r="P683" s="3">
        <f t="shared" si="426"/>
        <v>14090.47</v>
      </c>
      <c r="Q683" s="3">
        <f t="shared" si="426"/>
        <v>2535.34</v>
      </c>
      <c r="R683" s="3">
        <f t="shared" si="426"/>
        <v>210.84</v>
      </c>
      <c r="S683" s="3">
        <f t="shared" si="426"/>
        <v>467.1</v>
      </c>
      <c r="T683" s="3">
        <f t="shared" si="426"/>
        <v>0</v>
      </c>
      <c r="U683" s="3">
        <f>U559+U606+U653+AH683</f>
        <v>52.877360000000003</v>
      </c>
      <c r="V683" s="3">
        <f>V559+V606+V653+AI683</f>
        <v>15.61688</v>
      </c>
      <c r="W683" s="3">
        <f>ROUND(W559+W606+W653+AJ683,2)</f>
        <v>78.22</v>
      </c>
      <c r="X683" s="3">
        <f>ROUND(X559+X606+X653+AK683,2)</f>
        <v>618.91</v>
      </c>
      <c r="Y683" s="3">
        <f>ROUND(Y559+Y606+Y653+AL683,2)</f>
        <v>407.14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>
        <f t="shared" ref="AO683:BD683" si="427">ROUND(AO559+AO606+AO653+BX683,2)</f>
        <v>0</v>
      </c>
      <c r="AP683" s="3">
        <f t="shared" si="427"/>
        <v>0</v>
      </c>
      <c r="AQ683" s="3">
        <f t="shared" si="427"/>
        <v>0</v>
      </c>
      <c r="AR683" s="3">
        <f t="shared" si="427"/>
        <v>18118.96</v>
      </c>
      <c r="AS683" s="3">
        <f t="shared" si="427"/>
        <v>14350.97</v>
      </c>
      <c r="AT683" s="3">
        <f t="shared" si="427"/>
        <v>3767.99</v>
      </c>
      <c r="AU683" s="3">
        <f t="shared" si="427"/>
        <v>0</v>
      </c>
      <c r="AV683" s="3">
        <f t="shared" si="427"/>
        <v>14090.47</v>
      </c>
      <c r="AW683" s="3">
        <f t="shared" si="427"/>
        <v>14090.47</v>
      </c>
      <c r="AX683" s="3">
        <f t="shared" si="427"/>
        <v>0</v>
      </c>
      <c r="AY683" s="3">
        <f t="shared" si="427"/>
        <v>14090.47</v>
      </c>
      <c r="AZ683" s="3">
        <f t="shared" si="427"/>
        <v>0</v>
      </c>
      <c r="BA683" s="3">
        <f t="shared" si="427"/>
        <v>0</v>
      </c>
      <c r="BB683" s="3">
        <f t="shared" si="427"/>
        <v>0</v>
      </c>
      <c r="BC683" s="3">
        <f t="shared" si="427"/>
        <v>0</v>
      </c>
      <c r="BD683" s="3">
        <f t="shared" si="427"/>
        <v>0</v>
      </c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4">
        <f t="shared" ref="DG683:DL683" si="428">ROUND(DG559+DG606+DG653+DT683,2)</f>
        <v>134868.18</v>
      </c>
      <c r="DH683" s="4">
        <f t="shared" si="428"/>
        <v>99966.93</v>
      </c>
      <c r="DI683" s="4">
        <f t="shared" si="428"/>
        <v>19403.400000000001</v>
      </c>
      <c r="DJ683" s="4">
        <f t="shared" si="428"/>
        <v>6995.6</v>
      </c>
      <c r="DK683" s="4">
        <f t="shared" si="428"/>
        <v>15497.85</v>
      </c>
      <c r="DL683" s="4">
        <f t="shared" si="428"/>
        <v>0</v>
      </c>
      <c r="DM683" s="4">
        <f>DM559+DM606+DM653+DZ683</f>
        <v>52.877360000000003</v>
      </c>
      <c r="DN683" s="4">
        <f>DN559+DN606+DN653+EA683</f>
        <v>15.61688</v>
      </c>
      <c r="DO683" s="4">
        <f>ROUND(DO559+DO606+DO653+EB683,2)</f>
        <v>78.22</v>
      </c>
      <c r="DP683" s="4">
        <f>ROUND(DP559+DP606+DP653+EC683,2)</f>
        <v>20534.88</v>
      </c>
      <c r="DQ683" s="4">
        <f>ROUND(DQ559+DQ606+DQ653+ED683,2)</f>
        <v>13508.9</v>
      </c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>
        <f t="shared" ref="EG683:EV683" si="429">ROUND(EG559+EG606+EG653+FP683,2)</f>
        <v>0</v>
      </c>
      <c r="EH683" s="4">
        <f t="shared" si="429"/>
        <v>0</v>
      </c>
      <c r="EI683" s="4">
        <f t="shared" si="429"/>
        <v>0</v>
      </c>
      <c r="EJ683" s="4">
        <f t="shared" si="429"/>
        <v>168911.96</v>
      </c>
      <c r="EK683" s="4">
        <f t="shared" si="429"/>
        <v>111256.42</v>
      </c>
      <c r="EL683" s="4">
        <f t="shared" si="429"/>
        <v>57655.54</v>
      </c>
      <c r="EM683" s="4">
        <f t="shared" si="429"/>
        <v>0</v>
      </c>
      <c r="EN683" s="4">
        <f t="shared" si="429"/>
        <v>99966.93</v>
      </c>
      <c r="EO683" s="4">
        <f t="shared" si="429"/>
        <v>99966.93</v>
      </c>
      <c r="EP683" s="4">
        <f t="shared" si="429"/>
        <v>0</v>
      </c>
      <c r="EQ683" s="4">
        <f t="shared" si="429"/>
        <v>99966.93</v>
      </c>
      <c r="ER683" s="4">
        <f t="shared" si="429"/>
        <v>0</v>
      </c>
      <c r="ES683" s="4">
        <f t="shared" si="429"/>
        <v>0</v>
      </c>
      <c r="ET683" s="4">
        <f t="shared" si="429"/>
        <v>0</v>
      </c>
      <c r="EU683" s="4">
        <f t="shared" si="429"/>
        <v>0</v>
      </c>
      <c r="EV683" s="4">
        <f t="shared" si="429"/>
        <v>0</v>
      </c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>
        <v>0</v>
      </c>
    </row>
    <row r="685" spans="1:206" x14ac:dyDescent="0.25">
      <c r="A685" s="5">
        <v>50</v>
      </c>
      <c r="B685" s="5">
        <v>0</v>
      </c>
      <c r="C685" s="5">
        <v>0</v>
      </c>
      <c r="D685" s="5">
        <v>1</v>
      </c>
      <c r="E685" s="5">
        <v>201</v>
      </c>
      <c r="F685" s="5">
        <f>ROUND(Source!O683,O685)</f>
        <v>17092.91</v>
      </c>
      <c r="G685" s="5" t="s">
        <v>104</v>
      </c>
      <c r="H685" s="5" t="s">
        <v>105</v>
      </c>
      <c r="I685" s="5"/>
      <c r="J685" s="5"/>
      <c r="K685" s="5">
        <v>201</v>
      </c>
      <c r="L685" s="5">
        <v>1</v>
      </c>
      <c r="M685" s="5">
        <v>3</v>
      </c>
      <c r="N685" s="5" t="s">
        <v>3</v>
      </c>
      <c r="O685" s="5">
        <v>2</v>
      </c>
      <c r="P685" s="5">
        <f>ROUND(Source!DG683,O685)</f>
        <v>134868.18</v>
      </c>
      <c r="Q685" s="5"/>
      <c r="R685" s="5"/>
      <c r="S685" s="5"/>
      <c r="T685" s="5"/>
      <c r="U685" s="5"/>
      <c r="V685" s="5"/>
      <c r="W685" s="5"/>
    </row>
    <row r="686" spans="1:206" x14ac:dyDescent="0.25">
      <c r="A686" s="5">
        <v>50</v>
      </c>
      <c r="B686" s="5">
        <v>0</v>
      </c>
      <c r="C686" s="5">
        <v>0</v>
      </c>
      <c r="D686" s="5">
        <v>1</v>
      </c>
      <c r="E686" s="5">
        <v>202</v>
      </c>
      <c r="F686" s="5">
        <f>ROUND(Source!P683,O686)</f>
        <v>14090.47</v>
      </c>
      <c r="G686" s="5" t="s">
        <v>106</v>
      </c>
      <c r="H686" s="5" t="s">
        <v>107</v>
      </c>
      <c r="I686" s="5"/>
      <c r="J686" s="5"/>
      <c r="K686" s="5">
        <v>202</v>
      </c>
      <c r="L686" s="5">
        <v>2</v>
      </c>
      <c r="M686" s="5">
        <v>3</v>
      </c>
      <c r="N686" s="5" t="s">
        <v>3</v>
      </c>
      <c r="O686" s="5">
        <v>2</v>
      </c>
      <c r="P686" s="5">
        <f>ROUND(Source!DH683,O686)</f>
        <v>99966.93</v>
      </c>
      <c r="Q686" s="5"/>
      <c r="R686" s="5"/>
      <c r="S686" s="5"/>
      <c r="T686" s="5"/>
      <c r="U686" s="5"/>
      <c r="V686" s="5"/>
      <c r="W686" s="5"/>
    </row>
    <row r="687" spans="1:206" x14ac:dyDescent="0.25">
      <c r="A687" s="5">
        <v>50</v>
      </c>
      <c r="B687" s="5">
        <v>0</v>
      </c>
      <c r="C687" s="5">
        <v>0</v>
      </c>
      <c r="D687" s="5">
        <v>1</v>
      </c>
      <c r="E687" s="5">
        <v>222</v>
      </c>
      <c r="F687" s="5">
        <f>ROUND(Source!AO683,O687)</f>
        <v>0</v>
      </c>
      <c r="G687" s="5" t="s">
        <v>108</v>
      </c>
      <c r="H687" s="5" t="s">
        <v>109</v>
      </c>
      <c r="I687" s="5"/>
      <c r="J687" s="5"/>
      <c r="K687" s="5">
        <v>222</v>
      </c>
      <c r="L687" s="5">
        <v>3</v>
      </c>
      <c r="M687" s="5">
        <v>3</v>
      </c>
      <c r="N687" s="5" t="s">
        <v>3</v>
      </c>
      <c r="O687" s="5">
        <v>2</v>
      </c>
      <c r="P687" s="5">
        <f>ROUND(Source!EG683,O687)</f>
        <v>0</v>
      </c>
      <c r="Q687" s="5"/>
      <c r="R687" s="5"/>
      <c r="S687" s="5"/>
      <c r="T687" s="5"/>
      <c r="U687" s="5"/>
      <c r="V687" s="5"/>
      <c r="W687" s="5"/>
    </row>
    <row r="688" spans="1:206" x14ac:dyDescent="0.25">
      <c r="A688" s="5">
        <v>50</v>
      </c>
      <c r="B688" s="5">
        <v>0</v>
      </c>
      <c r="C688" s="5">
        <v>0</v>
      </c>
      <c r="D688" s="5">
        <v>1</v>
      </c>
      <c r="E688" s="5">
        <v>225</v>
      </c>
      <c r="F688" s="5">
        <f>ROUND(Source!AV683,O688)</f>
        <v>14090.47</v>
      </c>
      <c r="G688" s="5" t="s">
        <v>110</v>
      </c>
      <c r="H688" s="5" t="s">
        <v>111</v>
      </c>
      <c r="I688" s="5"/>
      <c r="J688" s="5"/>
      <c r="K688" s="5">
        <v>225</v>
      </c>
      <c r="L688" s="5">
        <v>4</v>
      </c>
      <c r="M688" s="5">
        <v>3</v>
      </c>
      <c r="N688" s="5" t="s">
        <v>3</v>
      </c>
      <c r="O688" s="5">
        <v>2</v>
      </c>
      <c r="P688" s="5">
        <f>ROUND(Source!EN683,O688)</f>
        <v>99966.93</v>
      </c>
      <c r="Q688" s="5"/>
      <c r="R688" s="5"/>
      <c r="S688" s="5"/>
      <c r="T688" s="5"/>
      <c r="U688" s="5"/>
      <c r="V688" s="5"/>
      <c r="W688" s="5"/>
    </row>
    <row r="689" spans="1:23" x14ac:dyDescent="0.25">
      <c r="A689" s="5">
        <v>50</v>
      </c>
      <c r="B689" s="5">
        <v>0</v>
      </c>
      <c r="C689" s="5">
        <v>0</v>
      </c>
      <c r="D689" s="5">
        <v>1</v>
      </c>
      <c r="E689" s="5">
        <v>226</v>
      </c>
      <c r="F689" s="5">
        <f>ROUND(Source!AW683,O689)</f>
        <v>14090.47</v>
      </c>
      <c r="G689" s="5" t="s">
        <v>112</v>
      </c>
      <c r="H689" s="5" t="s">
        <v>113</v>
      </c>
      <c r="I689" s="5"/>
      <c r="J689" s="5"/>
      <c r="K689" s="5">
        <v>226</v>
      </c>
      <c r="L689" s="5">
        <v>5</v>
      </c>
      <c r="M689" s="5">
        <v>3</v>
      </c>
      <c r="N689" s="5" t="s">
        <v>3</v>
      </c>
      <c r="O689" s="5">
        <v>2</v>
      </c>
      <c r="P689" s="5">
        <f>ROUND(Source!EO683,O689)</f>
        <v>99966.93</v>
      </c>
      <c r="Q689" s="5"/>
      <c r="R689" s="5"/>
      <c r="S689" s="5"/>
      <c r="T689" s="5"/>
      <c r="U689" s="5"/>
      <c r="V689" s="5"/>
      <c r="W689" s="5"/>
    </row>
    <row r="690" spans="1:23" x14ac:dyDescent="0.25">
      <c r="A690" s="5">
        <v>50</v>
      </c>
      <c r="B690" s="5">
        <v>0</v>
      </c>
      <c r="C690" s="5">
        <v>0</v>
      </c>
      <c r="D690" s="5">
        <v>1</v>
      </c>
      <c r="E690" s="5">
        <v>227</v>
      </c>
      <c r="F690" s="5">
        <f>ROUND(Source!AX683,O690)</f>
        <v>0</v>
      </c>
      <c r="G690" s="5" t="s">
        <v>114</v>
      </c>
      <c r="H690" s="5" t="s">
        <v>115</v>
      </c>
      <c r="I690" s="5"/>
      <c r="J690" s="5"/>
      <c r="K690" s="5">
        <v>227</v>
      </c>
      <c r="L690" s="5">
        <v>6</v>
      </c>
      <c r="M690" s="5">
        <v>3</v>
      </c>
      <c r="N690" s="5" t="s">
        <v>3</v>
      </c>
      <c r="O690" s="5">
        <v>2</v>
      </c>
      <c r="P690" s="5">
        <f>ROUND(Source!EP683,O690)</f>
        <v>0</v>
      </c>
      <c r="Q690" s="5"/>
      <c r="R690" s="5"/>
      <c r="S690" s="5"/>
      <c r="T690" s="5"/>
      <c r="U690" s="5"/>
      <c r="V690" s="5"/>
      <c r="W690" s="5"/>
    </row>
    <row r="691" spans="1:23" x14ac:dyDescent="0.25">
      <c r="A691" s="5">
        <v>50</v>
      </c>
      <c r="B691" s="5">
        <v>0</v>
      </c>
      <c r="C691" s="5">
        <v>0</v>
      </c>
      <c r="D691" s="5">
        <v>1</v>
      </c>
      <c r="E691" s="5">
        <v>228</v>
      </c>
      <c r="F691" s="5">
        <f>ROUND(Source!AY683,O691)</f>
        <v>14090.47</v>
      </c>
      <c r="G691" s="5" t="s">
        <v>116</v>
      </c>
      <c r="H691" s="5" t="s">
        <v>117</v>
      </c>
      <c r="I691" s="5"/>
      <c r="J691" s="5"/>
      <c r="K691" s="5">
        <v>228</v>
      </c>
      <c r="L691" s="5">
        <v>7</v>
      </c>
      <c r="M691" s="5">
        <v>3</v>
      </c>
      <c r="N691" s="5" t="s">
        <v>3</v>
      </c>
      <c r="O691" s="5">
        <v>2</v>
      </c>
      <c r="P691" s="5">
        <f>ROUND(Source!EQ683,O691)</f>
        <v>99966.93</v>
      </c>
      <c r="Q691" s="5"/>
      <c r="R691" s="5"/>
      <c r="S691" s="5"/>
      <c r="T691" s="5"/>
      <c r="U691" s="5"/>
      <c r="V691" s="5"/>
      <c r="W691" s="5"/>
    </row>
    <row r="692" spans="1:23" x14ac:dyDescent="0.25">
      <c r="A692" s="5">
        <v>50</v>
      </c>
      <c r="B692" s="5">
        <v>0</v>
      </c>
      <c r="C692" s="5">
        <v>0</v>
      </c>
      <c r="D692" s="5">
        <v>1</v>
      </c>
      <c r="E692" s="5">
        <v>216</v>
      </c>
      <c r="F692" s="5">
        <f>ROUND(Source!AP683,O692)</f>
        <v>0</v>
      </c>
      <c r="G692" s="5" t="s">
        <v>118</v>
      </c>
      <c r="H692" s="5" t="s">
        <v>119</v>
      </c>
      <c r="I692" s="5"/>
      <c r="J692" s="5"/>
      <c r="K692" s="5">
        <v>216</v>
      </c>
      <c r="L692" s="5">
        <v>8</v>
      </c>
      <c r="M692" s="5">
        <v>3</v>
      </c>
      <c r="N692" s="5" t="s">
        <v>3</v>
      </c>
      <c r="O692" s="5">
        <v>2</v>
      </c>
      <c r="P692" s="5">
        <f>ROUND(Source!EH683,O692)</f>
        <v>0</v>
      </c>
      <c r="Q692" s="5"/>
      <c r="R692" s="5"/>
      <c r="S692" s="5"/>
      <c r="T692" s="5"/>
      <c r="U692" s="5"/>
      <c r="V692" s="5"/>
      <c r="W692" s="5"/>
    </row>
    <row r="693" spans="1:23" x14ac:dyDescent="0.25">
      <c r="A693" s="5">
        <v>50</v>
      </c>
      <c r="B693" s="5">
        <v>0</v>
      </c>
      <c r="C693" s="5">
        <v>0</v>
      </c>
      <c r="D693" s="5">
        <v>1</v>
      </c>
      <c r="E693" s="5">
        <v>223</v>
      </c>
      <c r="F693" s="5">
        <f>ROUND(Source!AQ683,O693)</f>
        <v>0</v>
      </c>
      <c r="G693" s="5" t="s">
        <v>120</v>
      </c>
      <c r="H693" s="5" t="s">
        <v>121</v>
      </c>
      <c r="I693" s="5"/>
      <c r="J693" s="5"/>
      <c r="K693" s="5">
        <v>223</v>
      </c>
      <c r="L693" s="5">
        <v>9</v>
      </c>
      <c r="M693" s="5">
        <v>3</v>
      </c>
      <c r="N693" s="5" t="s">
        <v>3</v>
      </c>
      <c r="O693" s="5">
        <v>2</v>
      </c>
      <c r="P693" s="5">
        <f>ROUND(Source!EI683,O693)</f>
        <v>0</v>
      </c>
      <c r="Q693" s="5"/>
      <c r="R693" s="5"/>
      <c r="S693" s="5"/>
      <c r="T693" s="5"/>
      <c r="U693" s="5"/>
      <c r="V693" s="5"/>
      <c r="W693" s="5"/>
    </row>
    <row r="694" spans="1:23" x14ac:dyDescent="0.25">
      <c r="A694" s="5">
        <v>50</v>
      </c>
      <c r="B694" s="5">
        <v>0</v>
      </c>
      <c r="C694" s="5">
        <v>0</v>
      </c>
      <c r="D694" s="5">
        <v>1</v>
      </c>
      <c r="E694" s="5">
        <v>229</v>
      </c>
      <c r="F694" s="5">
        <f>ROUND(Source!AZ683,O694)</f>
        <v>0</v>
      </c>
      <c r="G694" s="5" t="s">
        <v>122</v>
      </c>
      <c r="H694" s="5" t="s">
        <v>123</v>
      </c>
      <c r="I694" s="5"/>
      <c r="J694" s="5"/>
      <c r="K694" s="5">
        <v>229</v>
      </c>
      <c r="L694" s="5">
        <v>10</v>
      </c>
      <c r="M694" s="5">
        <v>3</v>
      </c>
      <c r="N694" s="5" t="s">
        <v>3</v>
      </c>
      <c r="O694" s="5">
        <v>2</v>
      </c>
      <c r="P694" s="5">
        <f>ROUND(Source!ER683,O694)</f>
        <v>0</v>
      </c>
      <c r="Q694" s="5"/>
      <c r="R694" s="5"/>
      <c r="S694" s="5"/>
      <c r="T694" s="5"/>
      <c r="U694" s="5"/>
      <c r="V694" s="5"/>
      <c r="W694" s="5"/>
    </row>
    <row r="695" spans="1:23" x14ac:dyDescent="0.25">
      <c r="A695" s="5">
        <v>50</v>
      </c>
      <c r="B695" s="5">
        <v>0</v>
      </c>
      <c r="C695" s="5">
        <v>0</v>
      </c>
      <c r="D695" s="5">
        <v>1</v>
      </c>
      <c r="E695" s="5">
        <v>203</v>
      </c>
      <c r="F695" s="5">
        <f>ROUND(Source!Q683,O695)</f>
        <v>2535.34</v>
      </c>
      <c r="G695" s="5" t="s">
        <v>124</v>
      </c>
      <c r="H695" s="5" t="s">
        <v>125</v>
      </c>
      <c r="I695" s="5"/>
      <c r="J695" s="5"/>
      <c r="K695" s="5">
        <v>203</v>
      </c>
      <c r="L695" s="5">
        <v>11</v>
      </c>
      <c r="M695" s="5">
        <v>3</v>
      </c>
      <c r="N695" s="5" t="s">
        <v>3</v>
      </c>
      <c r="O695" s="5">
        <v>2</v>
      </c>
      <c r="P695" s="5">
        <f>ROUND(Source!DI683,O695)</f>
        <v>19403.400000000001</v>
      </c>
      <c r="Q695" s="5"/>
      <c r="R695" s="5"/>
      <c r="S695" s="5"/>
      <c r="T695" s="5"/>
      <c r="U695" s="5"/>
      <c r="V695" s="5"/>
      <c r="W695" s="5"/>
    </row>
    <row r="696" spans="1:23" x14ac:dyDescent="0.25">
      <c r="A696" s="5">
        <v>50</v>
      </c>
      <c r="B696" s="5">
        <v>0</v>
      </c>
      <c r="C696" s="5">
        <v>0</v>
      </c>
      <c r="D696" s="5">
        <v>1</v>
      </c>
      <c r="E696" s="5">
        <v>231</v>
      </c>
      <c r="F696" s="5">
        <f>ROUND(Source!BB683,O696)</f>
        <v>0</v>
      </c>
      <c r="G696" s="5" t="s">
        <v>126</v>
      </c>
      <c r="H696" s="5" t="s">
        <v>127</v>
      </c>
      <c r="I696" s="5"/>
      <c r="J696" s="5"/>
      <c r="K696" s="5">
        <v>231</v>
      </c>
      <c r="L696" s="5">
        <v>12</v>
      </c>
      <c r="M696" s="5">
        <v>3</v>
      </c>
      <c r="N696" s="5" t="s">
        <v>3</v>
      </c>
      <c r="O696" s="5">
        <v>2</v>
      </c>
      <c r="P696" s="5">
        <f>ROUND(Source!ET683,O696)</f>
        <v>0</v>
      </c>
      <c r="Q696" s="5"/>
      <c r="R696" s="5"/>
      <c r="S696" s="5"/>
      <c r="T696" s="5"/>
      <c r="U696" s="5"/>
      <c r="V696" s="5"/>
      <c r="W696" s="5"/>
    </row>
    <row r="697" spans="1:23" x14ac:dyDescent="0.25">
      <c r="A697" s="5">
        <v>50</v>
      </c>
      <c r="B697" s="5">
        <v>0</v>
      </c>
      <c r="C697" s="5">
        <v>0</v>
      </c>
      <c r="D697" s="5">
        <v>1</v>
      </c>
      <c r="E697" s="5">
        <v>204</v>
      </c>
      <c r="F697" s="5">
        <f>ROUND(Source!R683,O697)</f>
        <v>210.84</v>
      </c>
      <c r="G697" s="5" t="s">
        <v>128</v>
      </c>
      <c r="H697" s="5" t="s">
        <v>129</v>
      </c>
      <c r="I697" s="5"/>
      <c r="J697" s="5"/>
      <c r="K697" s="5">
        <v>204</v>
      </c>
      <c r="L697" s="5">
        <v>13</v>
      </c>
      <c r="M697" s="5">
        <v>3</v>
      </c>
      <c r="N697" s="5" t="s">
        <v>3</v>
      </c>
      <c r="O697" s="5">
        <v>2</v>
      </c>
      <c r="P697" s="5">
        <f>ROUND(Source!DJ683,O697)</f>
        <v>6995.6</v>
      </c>
      <c r="Q697" s="5"/>
      <c r="R697" s="5"/>
      <c r="S697" s="5"/>
      <c r="T697" s="5"/>
      <c r="U697" s="5"/>
      <c r="V697" s="5"/>
      <c r="W697" s="5"/>
    </row>
    <row r="698" spans="1:23" x14ac:dyDescent="0.25">
      <c r="A698" s="5">
        <v>50</v>
      </c>
      <c r="B698" s="5">
        <v>0</v>
      </c>
      <c r="C698" s="5">
        <v>0</v>
      </c>
      <c r="D698" s="5">
        <v>1</v>
      </c>
      <c r="E698" s="5">
        <v>205</v>
      </c>
      <c r="F698" s="5">
        <f>ROUND(Source!S683,O698)</f>
        <v>467.1</v>
      </c>
      <c r="G698" s="5" t="s">
        <v>130</v>
      </c>
      <c r="H698" s="5" t="s">
        <v>131</v>
      </c>
      <c r="I698" s="5"/>
      <c r="J698" s="5"/>
      <c r="K698" s="5">
        <v>205</v>
      </c>
      <c r="L698" s="5">
        <v>14</v>
      </c>
      <c r="M698" s="5">
        <v>3</v>
      </c>
      <c r="N698" s="5" t="s">
        <v>3</v>
      </c>
      <c r="O698" s="5">
        <v>2</v>
      </c>
      <c r="P698" s="5">
        <f>ROUND(Source!DK683,O698)</f>
        <v>15497.85</v>
      </c>
      <c r="Q698" s="5"/>
      <c r="R698" s="5"/>
      <c r="S698" s="5"/>
      <c r="T698" s="5"/>
      <c r="U698" s="5"/>
      <c r="V698" s="5"/>
      <c r="W698" s="5"/>
    </row>
    <row r="699" spans="1:23" x14ac:dyDescent="0.25">
      <c r="A699" s="5">
        <v>50</v>
      </c>
      <c r="B699" s="5">
        <v>0</v>
      </c>
      <c r="C699" s="5">
        <v>0</v>
      </c>
      <c r="D699" s="5">
        <v>1</v>
      </c>
      <c r="E699" s="5">
        <v>232</v>
      </c>
      <c r="F699" s="5">
        <f>ROUND(Source!BC683,O699)</f>
        <v>0</v>
      </c>
      <c r="G699" s="5" t="s">
        <v>132</v>
      </c>
      <c r="H699" s="5" t="s">
        <v>133</v>
      </c>
      <c r="I699" s="5"/>
      <c r="J699" s="5"/>
      <c r="K699" s="5">
        <v>232</v>
      </c>
      <c r="L699" s="5">
        <v>15</v>
      </c>
      <c r="M699" s="5">
        <v>3</v>
      </c>
      <c r="N699" s="5" t="s">
        <v>3</v>
      </c>
      <c r="O699" s="5">
        <v>2</v>
      </c>
      <c r="P699" s="5">
        <f>ROUND(Source!EU683,O699)</f>
        <v>0</v>
      </c>
      <c r="Q699" s="5"/>
      <c r="R699" s="5"/>
      <c r="S699" s="5"/>
      <c r="T699" s="5"/>
      <c r="U699" s="5"/>
      <c r="V699" s="5"/>
      <c r="W699" s="5"/>
    </row>
    <row r="700" spans="1:23" x14ac:dyDescent="0.25">
      <c r="A700" s="5">
        <v>50</v>
      </c>
      <c r="B700" s="5">
        <v>0</v>
      </c>
      <c r="C700" s="5">
        <v>0</v>
      </c>
      <c r="D700" s="5">
        <v>1</v>
      </c>
      <c r="E700" s="5">
        <v>214</v>
      </c>
      <c r="F700" s="5">
        <f>ROUND(Source!AS683,O700)</f>
        <v>14350.97</v>
      </c>
      <c r="G700" s="5" t="s">
        <v>134</v>
      </c>
      <c r="H700" s="5" t="s">
        <v>135</v>
      </c>
      <c r="I700" s="5"/>
      <c r="J700" s="5"/>
      <c r="K700" s="5">
        <v>214</v>
      </c>
      <c r="L700" s="5">
        <v>16</v>
      </c>
      <c r="M700" s="5">
        <v>3</v>
      </c>
      <c r="N700" s="5" t="s">
        <v>3</v>
      </c>
      <c r="O700" s="5">
        <v>2</v>
      </c>
      <c r="P700" s="5">
        <f>ROUND(Source!EK683,O700)</f>
        <v>111256.42</v>
      </c>
      <c r="Q700" s="5"/>
      <c r="R700" s="5"/>
      <c r="S700" s="5"/>
      <c r="T700" s="5"/>
      <c r="U700" s="5"/>
      <c r="V700" s="5"/>
      <c r="W700" s="5"/>
    </row>
    <row r="701" spans="1:23" x14ac:dyDescent="0.25">
      <c r="A701" s="5">
        <v>50</v>
      </c>
      <c r="B701" s="5">
        <v>0</v>
      </c>
      <c r="C701" s="5">
        <v>0</v>
      </c>
      <c r="D701" s="5">
        <v>1</v>
      </c>
      <c r="E701" s="5">
        <v>215</v>
      </c>
      <c r="F701" s="5">
        <f>ROUND(Source!AT683,O701)</f>
        <v>3767.99</v>
      </c>
      <c r="G701" s="5" t="s">
        <v>136</v>
      </c>
      <c r="H701" s="5" t="s">
        <v>137</v>
      </c>
      <c r="I701" s="5"/>
      <c r="J701" s="5"/>
      <c r="K701" s="5">
        <v>215</v>
      </c>
      <c r="L701" s="5">
        <v>17</v>
      </c>
      <c r="M701" s="5">
        <v>3</v>
      </c>
      <c r="N701" s="5" t="s">
        <v>3</v>
      </c>
      <c r="O701" s="5">
        <v>2</v>
      </c>
      <c r="P701" s="5">
        <f>ROUND(Source!EL683,O701)</f>
        <v>57655.54</v>
      </c>
      <c r="Q701" s="5"/>
      <c r="R701" s="5"/>
      <c r="S701" s="5"/>
      <c r="T701" s="5"/>
      <c r="U701" s="5"/>
      <c r="V701" s="5"/>
      <c r="W701" s="5"/>
    </row>
    <row r="702" spans="1:23" x14ac:dyDescent="0.25">
      <c r="A702" s="5">
        <v>50</v>
      </c>
      <c r="B702" s="5">
        <v>0</v>
      </c>
      <c r="C702" s="5">
        <v>0</v>
      </c>
      <c r="D702" s="5">
        <v>1</v>
      </c>
      <c r="E702" s="5">
        <v>217</v>
      </c>
      <c r="F702" s="5">
        <f>ROUND(Source!AU683,O702)</f>
        <v>0</v>
      </c>
      <c r="G702" s="5" t="s">
        <v>138</v>
      </c>
      <c r="H702" s="5" t="s">
        <v>139</v>
      </c>
      <c r="I702" s="5"/>
      <c r="J702" s="5"/>
      <c r="K702" s="5">
        <v>217</v>
      </c>
      <c r="L702" s="5">
        <v>18</v>
      </c>
      <c r="M702" s="5">
        <v>3</v>
      </c>
      <c r="N702" s="5" t="s">
        <v>3</v>
      </c>
      <c r="O702" s="5">
        <v>2</v>
      </c>
      <c r="P702" s="5">
        <f>ROUND(Source!EM683,O702)</f>
        <v>0</v>
      </c>
      <c r="Q702" s="5"/>
      <c r="R702" s="5"/>
      <c r="S702" s="5"/>
      <c r="T702" s="5"/>
      <c r="U702" s="5"/>
      <c r="V702" s="5"/>
      <c r="W702" s="5"/>
    </row>
    <row r="703" spans="1:23" x14ac:dyDescent="0.25">
      <c r="A703" s="5">
        <v>50</v>
      </c>
      <c r="B703" s="5">
        <v>0</v>
      </c>
      <c r="C703" s="5">
        <v>0</v>
      </c>
      <c r="D703" s="5">
        <v>1</v>
      </c>
      <c r="E703" s="5">
        <v>230</v>
      </c>
      <c r="F703" s="5">
        <f>ROUND(Source!BA683,O703)</f>
        <v>0</v>
      </c>
      <c r="G703" s="5" t="s">
        <v>140</v>
      </c>
      <c r="H703" s="5" t="s">
        <v>141</v>
      </c>
      <c r="I703" s="5"/>
      <c r="J703" s="5"/>
      <c r="K703" s="5">
        <v>230</v>
      </c>
      <c r="L703" s="5">
        <v>19</v>
      </c>
      <c r="M703" s="5">
        <v>3</v>
      </c>
      <c r="N703" s="5" t="s">
        <v>3</v>
      </c>
      <c r="O703" s="5">
        <v>2</v>
      </c>
      <c r="P703" s="5">
        <f>ROUND(Source!ES683,O703)</f>
        <v>0</v>
      </c>
      <c r="Q703" s="5"/>
      <c r="R703" s="5"/>
      <c r="S703" s="5"/>
      <c r="T703" s="5"/>
      <c r="U703" s="5"/>
      <c r="V703" s="5"/>
      <c r="W703" s="5"/>
    </row>
    <row r="704" spans="1:23" x14ac:dyDescent="0.25">
      <c r="A704" s="5">
        <v>50</v>
      </c>
      <c r="B704" s="5">
        <v>0</v>
      </c>
      <c r="C704" s="5">
        <v>0</v>
      </c>
      <c r="D704" s="5">
        <v>1</v>
      </c>
      <c r="E704" s="5">
        <v>206</v>
      </c>
      <c r="F704" s="5">
        <f>ROUND(Source!T683,O704)</f>
        <v>0</v>
      </c>
      <c r="G704" s="5" t="s">
        <v>142</v>
      </c>
      <c r="H704" s="5" t="s">
        <v>143</v>
      </c>
      <c r="I704" s="5"/>
      <c r="J704" s="5"/>
      <c r="K704" s="5">
        <v>206</v>
      </c>
      <c r="L704" s="5">
        <v>20</v>
      </c>
      <c r="M704" s="5">
        <v>3</v>
      </c>
      <c r="N704" s="5" t="s">
        <v>3</v>
      </c>
      <c r="O704" s="5">
        <v>2</v>
      </c>
      <c r="P704" s="5">
        <f>ROUND(Source!DL683,O704)</f>
        <v>0</v>
      </c>
      <c r="Q704" s="5"/>
      <c r="R704" s="5"/>
      <c r="S704" s="5"/>
      <c r="T704" s="5"/>
      <c r="U704" s="5"/>
      <c r="V704" s="5"/>
      <c r="W704" s="5"/>
    </row>
    <row r="705" spans="1:206" x14ac:dyDescent="0.25">
      <c r="A705" s="5">
        <v>50</v>
      </c>
      <c r="B705" s="5">
        <v>0</v>
      </c>
      <c r="C705" s="5">
        <v>0</v>
      </c>
      <c r="D705" s="5">
        <v>1</v>
      </c>
      <c r="E705" s="5">
        <v>207</v>
      </c>
      <c r="F705" s="5">
        <f>Source!U683</f>
        <v>52.877360000000003</v>
      </c>
      <c r="G705" s="5" t="s">
        <v>144</v>
      </c>
      <c r="H705" s="5" t="s">
        <v>145</v>
      </c>
      <c r="I705" s="5"/>
      <c r="J705" s="5"/>
      <c r="K705" s="5">
        <v>207</v>
      </c>
      <c r="L705" s="5">
        <v>21</v>
      </c>
      <c r="M705" s="5">
        <v>3</v>
      </c>
      <c r="N705" s="5" t="s">
        <v>3</v>
      </c>
      <c r="O705" s="5">
        <v>-1</v>
      </c>
      <c r="P705" s="5">
        <f>Source!DM683</f>
        <v>52.877360000000003</v>
      </c>
      <c r="Q705" s="5"/>
      <c r="R705" s="5"/>
      <c r="S705" s="5"/>
      <c r="T705" s="5"/>
      <c r="U705" s="5"/>
      <c r="V705" s="5"/>
      <c r="W705" s="5"/>
    </row>
    <row r="706" spans="1:206" x14ac:dyDescent="0.25">
      <c r="A706" s="5">
        <v>50</v>
      </c>
      <c r="B706" s="5">
        <v>0</v>
      </c>
      <c r="C706" s="5">
        <v>0</v>
      </c>
      <c r="D706" s="5">
        <v>1</v>
      </c>
      <c r="E706" s="5">
        <v>208</v>
      </c>
      <c r="F706" s="5">
        <f>Source!V683</f>
        <v>15.61688</v>
      </c>
      <c r="G706" s="5" t="s">
        <v>146</v>
      </c>
      <c r="H706" s="5" t="s">
        <v>147</v>
      </c>
      <c r="I706" s="5"/>
      <c r="J706" s="5"/>
      <c r="K706" s="5">
        <v>208</v>
      </c>
      <c r="L706" s="5">
        <v>22</v>
      </c>
      <c r="M706" s="5">
        <v>3</v>
      </c>
      <c r="N706" s="5" t="s">
        <v>3</v>
      </c>
      <c r="O706" s="5">
        <v>-1</v>
      </c>
      <c r="P706" s="5">
        <f>Source!DN683</f>
        <v>15.61688</v>
      </c>
      <c r="Q706" s="5"/>
      <c r="R706" s="5"/>
      <c r="S706" s="5"/>
      <c r="T706" s="5"/>
      <c r="U706" s="5"/>
      <c r="V706" s="5"/>
      <c r="W706" s="5"/>
    </row>
    <row r="707" spans="1:206" x14ac:dyDescent="0.25">
      <c r="A707" s="5">
        <v>50</v>
      </c>
      <c r="B707" s="5">
        <v>0</v>
      </c>
      <c r="C707" s="5">
        <v>0</v>
      </c>
      <c r="D707" s="5">
        <v>1</v>
      </c>
      <c r="E707" s="5">
        <v>209</v>
      </c>
      <c r="F707" s="5">
        <f>ROUND(Source!W683,O707)</f>
        <v>78.22</v>
      </c>
      <c r="G707" s="5" t="s">
        <v>148</v>
      </c>
      <c r="H707" s="5" t="s">
        <v>149</v>
      </c>
      <c r="I707" s="5"/>
      <c r="J707" s="5"/>
      <c r="K707" s="5">
        <v>209</v>
      </c>
      <c r="L707" s="5">
        <v>23</v>
      </c>
      <c r="M707" s="5">
        <v>3</v>
      </c>
      <c r="N707" s="5" t="s">
        <v>3</v>
      </c>
      <c r="O707" s="5">
        <v>2</v>
      </c>
      <c r="P707" s="5">
        <f>ROUND(Source!DO683,O707)</f>
        <v>78.22</v>
      </c>
      <c r="Q707" s="5"/>
      <c r="R707" s="5"/>
      <c r="S707" s="5"/>
      <c r="T707" s="5"/>
      <c r="U707" s="5"/>
      <c r="V707" s="5"/>
      <c r="W707" s="5"/>
    </row>
    <row r="708" spans="1:206" x14ac:dyDescent="0.25">
      <c r="A708" s="5">
        <v>50</v>
      </c>
      <c r="B708" s="5">
        <v>0</v>
      </c>
      <c r="C708" s="5">
        <v>0</v>
      </c>
      <c r="D708" s="5">
        <v>1</v>
      </c>
      <c r="E708" s="5">
        <v>233</v>
      </c>
      <c r="F708" s="5">
        <f>ROUND(Source!BD683,O708)</f>
        <v>0</v>
      </c>
      <c r="G708" s="5" t="s">
        <v>150</v>
      </c>
      <c r="H708" s="5" t="s">
        <v>151</v>
      </c>
      <c r="I708" s="5"/>
      <c r="J708" s="5"/>
      <c r="K708" s="5">
        <v>233</v>
      </c>
      <c r="L708" s="5">
        <v>24</v>
      </c>
      <c r="M708" s="5">
        <v>3</v>
      </c>
      <c r="N708" s="5" t="s">
        <v>3</v>
      </c>
      <c r="O708" s="5">
        <v>2</v>
      </c>
      <c r="P708" s="5">
        <f>ROUND(Source!EV683,O708)</f>
        <v>0</v>
      </c>
      <c r="Q708" s="5"/>
      <c r="R708" s="5"/>
      <c r="S708" s="5"/>
      <c r="T708" s="5"/>
      <c r="U708" s="5"/>
      <c r="V708" s="5"/>
      <c r="W708" s="5"/>
    </row>
    <row r="709" spans="1:206" x14ac:dyDescent="0.25">
      <c r="A709" s="5">
        <v>50</v>
      </c>
      <c r="B709" s="5">
        <v>0</v>
      </c>
      <c r="C709" s="5">
        <v>0</v>
      </c>
      <c r="D709" s="5">
        <v>1</v>
      </c>
      <c r="E709" s="5">
        <v>210</v>
      </c>
      <c r="F709" s="5">
        <f>ROUND(Source!X683,O709)</f>
        <v>618.91</v>
      </c>
      <c r="G709" s="5" t="s">
        <v>152</v>
      </c>
      <c r="H709" s="5" t="s">
        <v>153</v>
      </c>
      <c r="I709" s="5"/>
      <c r="J709" s="5"/>
      <c r="K709" s="5">
        <v>210</v>
      </c>
      <c r="L709" s="5">
        <v>25</v>
      </c>
      <c r="M709" s="5">
        <v>3</v>
      </c>
      <c r="N709" s="5" t="s">
        <v>3</v>
      </c>
      <c r="O709" s="5">
        <v>2</v>
      </c>
      <c r="P709" s="5">
        <f>ROUND(Source!DP683,O709)</f>
        <v>20534.88</v>
      </c>
      <c r="Q709" s="5"/>
      <c r="R709" s="5"/>
      <c r="S709" s="5"/>
      <c r="T709" s="5"/>
      <c r="U709" s="5"/>
      <c r="V709" s="5"/>
      <c r="W709" s="5"/>
    </row>
    <row r="710" spans="1:206" x14ac:dyDescent="0.25">
      <c r="A710" s="5">
        <v>50</v>
      </c>
      <c r="B710" s="5">
        <v>0</v>
      </c>
      <c r="C710" s="5">
        <v>0</v>
      </c>
      <c r="D710" s="5">
        <v>1</v>
      </c>
      <c r="E710" s="5">
        <v>211</v>
      </c>
      <c r="F710" s="5">
        <f>ROUND(Source!Y683,O710)</f>
        <v>407.14</v>
      </c>
      <c r="G710" s="5" t="s">
        <v>154</v>
      </c>
      <c r="H710" s="5" t="s">
        <v>155</v>
      </c>
      <c r="I710" s="5"/>
      <c r="J710" s="5"/>
      <c r="K710" s="5">
        <v>211</v>
      </c>
      <c r="L710" s="5">
        <v>26</v>
      </c>
      <c r="M710" s="5">
        <v>3</v>
      </c>
      <c r="N710" s="5" t="s">
        <v>3</v>
      </c>
      <c r="O710" s="5">
        <v>2</v>
      </c>
      <c r="P710" s="5">
        <f>ROUND(Source!DQ683,O710)</f>
        <v>13508.9</v>
      </c>
      <c r="Q710" s="5"/>
      <c r="R710" s="5"/>
      <c r="S710" s="5"/>
      <c r="T710" s="5"/>
      <c r="U710" s="5"/>
      <c r="V710" s="5"/>
      <c r="W710" s="5"/>
    </row>
    <row r="711" spans="1:206" x14ac:dyDescent="0.25">
      <c r="A711" s="5">
        <v>50</v>
      </c>
      <c r="B711" s="5">
        <v>0</v>
      </c>
      <c r="C711" s="5">
        <v>0</v>
      </c>
      <c r="D711" s="5">
        <v>1</v>
      </c>
      <c r="E711" s="5">
        <v>224</v>
      </c>
      <c r="F711" s="5">
        <f>ROUND(Source!AR683,O711)</f>
        <v>18118.96</v>
      </c>
      <c r="G711" s="5" t="s">
        <v>156</v>
      </c>
      <c r="H711" s="5" t="s">
        <v>157</v>
      </c>
      <c r="I711" s="5"/>
      <c r="J711" s="5"/>
      <c r="K711" s="5">
        <v>224</v>
      </c>
      <c r="L711" s="5">
        <v>27</v>
      </c>
      <c r="M711" s="5">
        <v>3</v>
      </c>
      <c r="N711" s="5" t="s">
        <v>3</v>
      </c>
      <c r="O711" s="5">
        <v>2</v>
      </c>
      <c r="P711" s="5">
        <f>ROUND(Source!EJ683,O711)</f>
        <v>168911.96</v>
      </c>
      <c r="Q711" s="5"/>
      <c r="R711" s="5"/>
      <c r="S711" s="5"/>
      <c r="T711" s="5"/>
      <c r="U711" s="5"/>
      <c r="V711" s="5"/>
      <c r="W711" s="5"/>
    </row>
    <row r="713" spans="1:206" x14ac:dyDescent="0.25">
      <c r="A713" s="1">
        <v>3</v>
      </c>
      <c r="B713" s="1">
        <v>1</v>
      </c>
      <c r="C713" s="1"/>
      <c r="D713" s="1">
        <f>ROW(A762)</f>
        <v>762</v>
      </c>
      <c r="E713" s="1"/>
      <c r="F713" s="1" t="s">
        <v>330</v>
      </c>
      <c r="G713" s="1" t="s">
        <v>331</v>
      </c>
      <c r="H713" s="1" t="s">
        <v>3</v>
      </c>
      <c r="I713" s="1">
        <v>0</v>
      </c>
      <c r="J713" s="1" t="s">
        <v>3</v>
      </c>
      <c r="K713" s="1">
        <v>-1</v>
      </c>
      <c r="L713" s="1" t="s">
        <v>3</v>
      </c>
      <c r="M713" s="1" t="s">
        <v>3</v>
      </c>
      <c r="N713" s="1"/>
      <c r="O713" s="1"/>
      <c r="P713" s="1"/>
      <c r="Q713" s="1"/>
      <c r="R713" s="1"/>
      <c r="S713" s="1">
        <v>0</v>
      </c>
      <c r="T713" s="1">
        <v>0</v>
      </c>
      <c r="U713" s="1" t="s">
        <v>3</v>
      </c>
      <c r="V713" s="1">
        <v>0</v>
      </c>
      <c r="W713" s="1"/>
      <c r="X713" s="1"/>
      <c r="Y713" s="1"/>
      <c r="Z713" s="1"/>
      <c r="AA713" s="1"/>
      <c r="AB713" s="1" t="s">
        <v>3</v>
      </c>
      <c r="AC713" s="1" t="s">
        <v>3</v>
      </c>
      <c r="AD713" s="1" t="s">
        <v>3</v>
      </c>
      <c r="AE713" s="1" t="s">
        <v>3</v>
      </c>
      <c r="AF713" s="1" t="s">
        <v>3</v>
      </c>
      <c r="AG713" s="1" t="s">
        <v>3</v>
      </c>
      <c r="AH713" s="1"/>
      <c r="AI713" s="1"/>
      <c r="AJ713" s="1"/>
      <c r="AK713" s="1"/>
      <c r="AL713" s="1"/>
      <c r="AM713" s="1"/>
      <c r="AN713" s="1"/>
      <c r="AO713" s="1"/>
      <c r="AP713" s="1" t="s">
        <v>3</v>
      </c>
      <c r="AQ713" s="1" t="s">
        <v>3</v>
      </c>
      <c r="AR713" s="1" t="s">
        <v>3</v>
      </c>
      <c r="AS713" s="1"/>
      <c r="AT713" s="1"/>
      <c r="AU713" s="1"/>
      <c r="AV713" s="1"/>
      <c r="AW713" s="1"/>
      <c r="AX713" s="1"/>
      <c r="AY713" s="1"/>
      <c r="AZ713" s="1" t="s">
        <v>3</v>
      </c>
      <c r="BA713" s="1"/>
      <c r="BB713" s="1" t="s">
        <v>3</v>
      </c>
      <c r="BC713" s="1" t="s">
        <v>3</v>
      </c>
      <c r="BD713" s="1" t="s">
        <v>3</v>
      </c>
      <c r="BE713" s="1" t="s">
        <v>3</v>
      </c>
      <c r="BF713" s="1" t="s">
        <v>3</v>
      </c>
      <c r="BG713" s="1" t="s">
        <v>3</v>
      </c>
      <c r="BH713" s="1" t="s">
        <v>3</v>
      </c>
      <c r="BI713" s="1" t="s">
        <v>3</v>
      </c>
      <c r="BJ713" s="1" t="s">
        <v>3</v>
      </c>
      <c r="BK713" s="1" t="s">
        <v>3</v>
      </c>
      <c r="BL713" s="1" t="s">
        <v>3</v>
      </c>
      <c r="BM713" s="1" t="s">
        <v>3</v>
      </c>
      <c r="BN713" s="1" t="s">
        <v>3</v>
      </c>
      <c r="BO713" s="1" t="s">
        <v>3</v>
      </c>
      <c r="BP713" s="1" t="s">
        <v>3</v>
      </c>
      <c r="BQ713" s="1"/>
      <c r="BR713" s="1"/>
      <c r="BS713" s="1"/>
      <c r="BT713" s="1"/>
      <c r="BU713" s="1"/>
      <c r="BV713" s="1"/>
      <c r="BW713" s="1"/>
      <c r="BX713" s="1">
        <v>0</v>
      </c>
      <c r="BY713" s="1"/>
      <c r="BZ713" s="1"/>
      <c r="CA713" s="1"/>
      <c r="CB713" s="1"/>
      <c r="CC713" s="1"/>
      <c r="CD713" s="1"/>
      <c r="CE713" s="1"/>
      <c r="CF713" s="1">
        <v>0</v>
      </c>
      <c r="CG713" s="1">
        <v>0</v>
      </c>
      <c r="CH713" s="1"/>
      <c r="CI713" s="1" t="s">
        <v>3</v>
      </c>
      <c r="CJ713" s="1" t="s">
        <v>3</v>
      </c>
      <c r="CK713" t="s">
        <v>3</v>
      </c>
      <c r="CL713" t="s">
        <v>3</v>
      </c>
      <c r="CM713" t="s">
        <v>3</v>
      </c>
      <c r="CN713" t="s">
        <v>3</v>
      </c>
      <c r="CO713" t="s">
        <v>3</v>
      </c>
      <c r="CP713" t="s">
        <v>3</v>
      </c>
      <c r="CQ713" t="s">
        <v>3</v>
      </c>
    </row>
    <row r="715" spans="1:206" x14ac:dyDescent="0.25">
      <c r="A715" s="3">
        <v>52</v>
      </c>
      <c r="B715" s="3">
        <f t="shared" ref="B715:G715" si="430">B762</f>
        <v>1</v>
      </c>
      <c r="C715" s="3">
        <f t="shared" si="430"/>
        <v>3</v>
      </c>
      <c r="D715" s="3">
        <f t="shared" si="430"/>
        <v>713</v>
      </c>
      <c r="E715" s="3">
        <f t="shared" si="430"/>
        <v>0</v>
      </c>
      <c r="F715" s="3" t="str">
        <f t="shared" si="430"/>
        <v>09-01-01</v>
      </c>
      <c r="G715" s="3" t="str">
        <f t="shared" si="430"/>
        <v>Пусконаладочные работы КТП-250/160/10/0,4</v>
      </c>
      <c r="H715" s="3"/>
      <c r="I715" s="3"/>
      <c r="J715" s="3"/>
      <c r="K715" s="3"/>
      <c r="L715" s="3"/>
      <c r="M715" s="3"/>
      <c r="N715" s="3"/>
      <c r="O715" s="3">
        <f t="shared" ref="O715:AT715" si="431">O762</f>
        <v>110.29</v>
      </c>
      <c r="P715" s="3">
        <f t="shared" si="431"/>
        <v>0</v>
      </c>
      <c r="Q715" s="3">
        <f t="shared" si="431"/>
        <v>0</v>
      </c>
      <c r="R715" s="3">
        <f t="shared" si="431"/>
        <v>0</v>
      </c>
      <c r="S715" s="3">
        <f t="shared" si="431"/>
        <v>110.29</v>
      </c>
      <c r="T715" s="3">
        <f t="shared" si="431"/>
        <v>0</v>
      </c>
      <c r="U715" s="3">
        <f t="shared" si="431"/>
        <v>8.8681319999999992</v>
      </c>
      <c r="V715" s="3">
        <f t="shared" si="431"/>
        <v>0</v>
      </c>
      <c r="W715" s="3">
        <f t="shared" si="431"/>
        <v>0</v>
      </c>
      <c r="X715" s="3">
        <f t="shared" si="431"/>
        <v>71.69</v>
      </c>
      <c r="Y715" s="3">
        <f t="shared" si="431"/>
        <v>44.13</v>
      </c>
      <c r="Z715" s="3">
        <f t="shared" si="431"/>
        <v>0</v>
      </c>
      <c r="AA715" s="3">
        <f t="shared" si="431"/>
        <v>0</v>
      </c>
      <c r="AB715" s="3">
        <f t="shared" si="431"/>
        <v>0</v>
      </c>
      <c r="AC715" s="3">
        <f t="shared" si="431"/>
        <v>0</v>
      </c>
      <c r="AD715" s="3">
        <f t="shared" si="431"/>
        <v>0</v>
      </c>
      <c r="AE715" s="3">
        <f t="shared" si="431"/>
        <v>0</v>
      </c>
      <c r="AF715" s="3">
        <f t="shared" si="431"/>
        <v>0</v>
      </c>
      <c r="AG715" s="3">
        <f t="shared" si="431"/>
        <v>0</v>
      </c>
      <c r="AH715" s="3">
        <f t="shared" si="431"/>
        <v>0</v>
      </c>
      <c r="AI715" s="3">
        <f t="shared" si="431"/>
        <v>0</v>
      </c>
      <c r="AJ715" s="3">
        <f t="shared" si="431"/>
        <v>0</v>
      </c>
      <c r="AK715" s="3">
        <f t="shared" si="431"/>
        <v>0</v>
      </c>
      <c r="AL715" s="3">
        <f t="shared" si="431"/>
        <v>0</v>
      </c>
      <c r="AM715" s="3">
        <f t="shared" si="431"/>
        <v>0</v>
      </c>
      <c r="AN715" s="3">
        <f t="shared" si="431"/>
        <v>0</v>
      </c>
      <c r="AO715" s="3">
        <f t="shared" si="431"/>
        <v>0</v>
      </c>
      <c r="AP715" s="3">
        <f t="shared" si="431"/>
        <v>0</v>
      </c>
      <c r="AQ715" s="3">
        <f t="shared" si="431"/>
        <v>0</v>
      </c>
      <c r="AR715" s="3">
        <f t="shared" si="431"/>
        <v>226.11</v>
      </c>
      <c r="AS715" s="3">
        <f t="shared" si="431"/>
        <v>0</v>
      </c>
      <c r="AT715" s="3">
        <f t="shared" si="431"/>
        <v>0</v>
      </c>
      <c r="AU715" s="3">
        <f t="shared" ref="AU715:BZ715" si="432">AU762</f>
        <v>226.11</v>
      </c>
      <c r="AV715" s="3">
        <f t="shared" si="432"/>
        <v>0</v>
      </c>
      <c r="AW715" s="3">
        <f t="shared" si="432"/>
        <v>0</v>
      </c>
      <c r="AX715" s="3">
        <f t="shared" si="432"/>
        <v>0</v>
      </c>
      <c r="AY715" s="3">
        <f t="shared" si="432"/>
        <v>0</v>
      </c>
      <c r="AZ715" s="3">
        <f t="shared" si="432"/>
        <v>0</v>
      </c>
      <c r="BA715" s="3">
        <f t="shared" si="432"/>
        <v>0</v>
      </c>
      <c r="BB715" s="3">
        <f t="shared" si="432"/>
        <v>0</v>
      </c>
      <c r="BC715" s="3">
        <f t="shared" si="432"/>
        <v>0</v>
      </c>
      <c r="BD715" s="3">
        <f t="shared" si="432"/>
        <v>0</v>
      </c>
      <c r="BE715" s="3">
        <f t="shared" si="432"/>
        <v>0</v>
      </c>
      <c r="BF715" s="3">
        <f t="shared" si="432"/>
        <v>0</v>
      </c>
      <c r="BG715" s="3">
        <f t="shared" si="432"/>
        <v>0</v>
      </c>
      <c r="BH715" s="3">
        <f t="shared" si="432"/>
        <v>0</v>
      </c>
      <c r="BI715" s="3">
        <f t="shared" si="432"/>
        <v>0</v>
      </c>
      <c r="BJ715" s="3">
        <f t="shared" si="432"/>
        <v>0</v>
      </c>
      <c r="BK715" s="3">
        <f t="shared" si="432"/>
        <v>0</v>
      </c>
      <c r="BL715" s="3">
        <f t="shared" si="432"/>
        <v>0</v>
      </c>
      <c r="BM715" s="3">
        <f t="shared" si="432"/>
        <v>0</v>
      </c>
      <c r="BN715" s="3">
        <f t="shared" si="432"/>
        <v>0</v>
      </c>
      <c r="BO715" s="3">
        <f t="shared" si="432"/>
        <v>0</v>
      </c>
      <c r="BP715" s="3">
        <f t="shared" si="432"/>
        <v>0</v>
      </c>
      <c r="BQ715" s="3">
        <f t="shared" si="432"/>
        <v>0</v>
      </c>
      <c r="BR715" s="3">
        <f t="shared" si="432"/>
        <v>0</v>
      </c>
      <c r="BS715" s="3">
        <f t="shared" si="432"/>
        <v>0</v>
      </c>
      <c r="BT715" s="3">
        <f t="shared" si="432"/>
        <v>0</v>
      </c>
      <c r="BU715" s="3">
        <f t="shared" si="432"/>
        <v>0</v>
      </c>
      <c r="BV715" s="3">
        <f t="shared" si="432"/>
        <v>0</v>
      </c>
      <c r="BW715" s="3">
        <f t="shared" si="432"/>
        <v>0</v>
      </c>
      <c r="BX715" s="3">
        <f t="shared" si="432"/>
        <v>0</v>
      </c>
      <c r="BY715" s="3">
        <f t="shared" si="432"/>
        <v>0</v>
      </c>
      <c r="BZ715" s="3">
        <f t="shared" si="432"/>
        <v>0</v>
      </c>
      <c r="CA715" s="3">
        <f t="shared" ref="CA715:DF715" si="433">CA762</f>
        <v>0</v>
      </c>
      <c r="CB715" s="3">
        <f t="shared" si="433"/>
        <v>0</v>
      </c>
      <c r="CC715" s="3">
        <f t="shared" si="433"/>
        <v>0</v>
      </c>
      <c r="CD715" s="3">
        <f t="shared" si="433"/>
        <v>0</v>
      </c>
      <c r="CE715" s="3">
        <f t="shared" si="433"/>
        <v>0</v>
      </c>
      <c r="CF715" s="3">
        <f t="shared" si="433"/>
        <v>0</v>
      </c>
      <c r="CG715" s="3">
        <f t="shared" si="433"/>
        <v>0</v>
      </c>
      <c r="CH715" s="3">
        <f t="shared" si="433"/>
        <v>0</v>
      </c>
      <c r="CI715" s="3">
        <f t="shared" si="433"/>
        <v>0</v>
      </c>
      <c r="CJ715" s="3">
        <f t="shared" si="433"/>
        <v>0</v>
      </c>
      <c r="CK715" s="3">
        <f t="shared" si="433"/>
        <v>0</v>
      </c>
      <c r="CL715" s="3">
        <f t="shared" si="433"/>
        <v>0</v>
      </c>
      <c r="CM715" s="3">
        <f t="shared" si="433"/>
        <v>0</v>
      </c>
      <c r="CN715" s="3">
        <f t="shared" si="433"/>
        <v>0</v>
      </c>
      <c r="CO715" s="3">
        <f t="shared" si="433"/>
        <v>0</v>
      </c>
      <c r="CP715" s="3">
        <f t="shared" si="433"/>
        <v>0</v>
      </c>
      <c r="CQ715" s="3">
        <f t="shared" si="433"/>
        <v>0</v>
      </c>
      <c r="CR715" s="3">
        <f t="shared" si="433"/>
        <v>0</v>
      </c>
      <c r="CS715" s="3">
        <f t="shared" si="433"/>
        <v>0</v>
      </c>
      <c r="CT715" s="3">
        <f t="shared" si="433"/>
        <v>0</v>
      </c>
      <c r="CU715" s="3">
        <f t="shared" si="433"/>
        <v>0</v>
      </c>
      <c r="CV715" s="3">
        <f t="shared" si="433"/>
        <v>0</v>
      </c>
      <c r="CW715" s="3">
        <f t="shared" si="433"/>
        <v>0</v>
      </c>
      <c r="CX715" s="3">
        <f t="shared" si="433"/>
        <v>0</v>
      </c>
      <c r="CY715" s="3">
        <f t="shared" si="433"/>
        <v>0</v>
      </c>
      <c r="CZ715" s="3">
        <f t="shared" si="433"/>
        <v>0</v>
      </c>
      <c r="DA715" s="3">
        <f t="shared" si="433"/>
        <v>0</v>
      </c>
      <c r="DB715" s="3">
        <f t="shared" si="433"/>
        <v>0</v>
      </c>
      <c r="DC715" s="3">
        <f t="shared" si="433"/>
        <v>0</v>
      </c>
      <c r="DD715" s="3">
        <f t="shared" si="433"/>
        <v>0</v>
      </c>
      <c r="DE715" s="3">
        <f t="shared" si="433"/>
        <v>0</v>
      </c>
      <c r="DF715" s="3">
        <f t="shared" si="433"/>
        <v>0</v>
      </c>
      <c r="DG715" s="4">
        <f t="shared" ref="DG715:EL715" si="434">DG762</f>
        <v>3629.44</v>
      </c>
      <c r="DH715" s="4">
        <f t="shared" si="434"/>
        <v>0</v>
      </c>
      <c r="DI715" s="4">
        <f t="shared" si="434"/>
        <v>0</v>
      </c>
      <c r="DJ715" s="4">
        <f t="shared" si="434"/>
        <v>0</v>
      </c>
      <c r="DK715" s="4">
        <f t="shared" si="434"/>
        <v>3629.44</v>
      </c>
      <c r="DL715" s="4">
        <f t="shared" si="434"/>
        <v>0</v>
      </c>
      <c r="DM715" s="4">
        <f t="shared" si="434"/>
        <v>8.8681319999999992</v>
      </c>
      <c r="DN715" s="4">
        <f t="shared" si="434"/>
        <v>0</v>
      </c>
      <c r="DO715" s="4">
        <f t="shared" si="434"/>
        <v>0</v>
      </c>
      <c r="DP715" s="4">
        <f t="shared" si="434"/>
        <v>2359.14</v>
      </c>
      <c r="DQ715" s="4">
        <f t="shared" si="434"/>
        <v>1451.78</v>
      </c>
      <c r="DR715" s="4">
        <f t="shared" si="434"/>
        <v>0</v>
      </c>
      <c r="DS715" s="4">
        <f t="shared" si="434"/>
        <v>0</v>
      </c>
      <c r="DT715" s="4">
        <f t="shared" si="434"/>
        <v>0</v>
      </c>
      <c r="DU715" s="4">
        <f t="shared" si="434"/>
        <v>0</v>
      </c>
      <c r="DV715" s="4">
        <f t="shared" si="434"/>
        <v>0</v>
      </c>
      <c r="DW715" s="4">
        <f t="shared" si="434"/>
        <v>0</v>
      </c>
      <c r="DX715" s="4">
        <f t="shared" si="434"/>
        <v>0</v>
      </c>
      <c r="DY715" s="4">
        <f t="shared" si="434"/>
        <v>0</v>
      </c>
      <c r="DZ715" s="4">
        <f t="shared" si="434"/>
        <v>0</v>
      </c>
      <c r="EA715" s="4">
        <f t="shared" si="434"/>
        <v>0</v>
      </c>
      <c r="EB715" s="4">
        <f t="shared" si="434"/>
        <v>0</v>
      </c>
      <c r="EC715" s="4">
        <f t="shared" si="434"/>
        <v>0</v>
      </c>
      <c r="ED715" s="4">
        <f t="shared" si="434"/>
        <v>0</v>
      </c>
      <c r="EE715" s="4">
        <f t="shared" si="434"/>
        <v>0</v>
      </c>
      <c r="EF715" s="4">
        <f t="shared" si="434"/>
        <v>0</v>
      </c>
      <c r="EG715" s="4">
        <f t="shared" si="434"/>
        <v>0</v>
      </c>
      <c r="EH715" s="4">
        <f t="shared" si="434"/>
        <v>0</v>
      </c>
      <c r="EI715" s="4">
        <f t="shared" si="434"/>
        <v>0</v>
      </c>
      <c r="EJ715" s="4">
        <f t="shared" si="434"/>
        <v>7440.36</v>
      </c>
      <c r="EK715" s="4">
        <f t="shared" si="434"/>
        <v>0</v>
      </c>
      <c r="EL715" s="4">
        <f t="shared" si="434"/>
        <v>0</v>
      </c>
      <c r="EM715" s="4">
        <f t="shared" ref="EM715:FR715" si="435">EM762</f>
        <v>7440.36</v>
      </c>
      <c r="EN715" s="4">
        <f t="shared" si="435"/>
        <v>0</v>
      </c>
      <c r="EO715" s="4">
        <f t="shared" si="435"/>
        <v>0</v>
      </c>
      <c r="EP715" s="4">
        <f t="shared" si="435"/>
        <v>0</v>
      </c>
      <c r="EQ715" s="4">
        <f t="shared" si="435"/>
        <v>0</v>
      </c>
      <c r="ER715" s="4">
        <f t="shared" si="435"/>
        <v>0</v>
      </c>
      <c r="ES715" s="4">
        <f t="shared" si="435"/>
        <v>0</v>
      </c>
      <c r="ET715" s="4">
        <f t="shared" si="435"/>
        <v>0</v>
      </c>
      <c r="EU715" s="4">
        <f t="shared" si="435"/>
        <v>0</v>
      </c>
      <c r="EV715" s="4">
        <f t="shared" si="435"/>
        <v>0</v>
      </c>
      <c r="EW715" s="4">
        <f t="shared" si="435"/>
        <v>0</v>
      </c>
      <c r="EX715" s="4">
        <f t="shared" si="435"/>
        <v>0</v>
      </c>
      <c r="EY715" s="4">
        <f t="shared" si="435"/>
        <v>0</v>
      </c>
      <c r="EZ715" s="4">
        <f t="shared" si="435"/>
        <v>0</v>
      </c>
      <c r="FA715" s="4">
        <f t="shared" si="435"/>
        <v>0</v>
      </c>
      <c r="FB715" s="4">
        <f t="shared" si="435"/>
        <v>0</v>
      </c>
      <c r="FC715" s="4">
        <f t="shared" si="435"/>
        <v>0</v>
      </c>
      <c r="FD715" s="4">
        <f t="shared" si="435"/>
        <v>0</v>
      </c>
      <c r="FE715" s="4">
        <f t="shared" si="435"/>
        <v>0</v>
      </c>
      <c r="FF715" s="4">
        <f t="shared" si="435"/>
        <v>0</v>
      </c>
      <c r="FG715" s="4">
        <f t="shared" si="435"/>
        <v>0</v>
      </c>
      <c r="FH715" s="4">
        <f t="shared" si="435"/>
        <v>0</v>
      </c>
      <c r="FI715" s="4">
        <f t="shared" si="435"/>
        <v>0</v>
      </c>
      <c r="FJ715" s="4">
        <f t="shared" si="435"/>
        <v>0</v>
      </c>
      <c r="FK715" s="4">
        <f t="shared" si="435"/>
        <v>0</v>
      </c>
      <c r="FL715" s="4">
        <f t="shared" si="435"/>
        <v>0</v>
      </c>
      <c r="FM715" s="4">
        <f t="shared" si="435"/>
        <v>0</v>
      </c>
      <c r="FN715" s="4">
        <f t="shared" si="435"/>
        <v>0</v>
      </c>
      <c r="FO715" s="4">
        <f t="shared" si="435"/>
        <v>0</v>
      </c>
      <c r="FP715" s="4">
        <f t="shared" si="435"/>
        <v>0</v>
      </c>
      <c r="FQ715" s="4">
        <f t="shared" si="435"/>
        <v>0</v>
      </c>
      <c r="FR715" s="4">
        <f t="shared" si="435"/>
        <v>0</v>
      </c>
      <c r="FS715" s="4">
        <f t="shared" ref="FS715:GX715" si="436">FS762</f>
        <v>0</v>
      </c>
      <c r="FT715" s="4">
        <f t="shared" si="436"/>
        <v>0</v>
      </c>
      <c r="FU715" s="4">
        <f t="shared" si="436"/>
        <v>0</v>
      </c>
      <c r="FV715" s="4">
        <f t="shared" si="436"/>
        <v>0</v>
      </c>
      <c r="FW715" s="4">
        <f t="shared" si="436"/>
        <v>0</v>
      </c>
      <c r="FX715" s="4">
        <f t="shared" si="436"/>
        <v>0</v>
      </c>
      <c r="FY715" s="4">
        <f t="shared" si="436"/>
        <v>0</v>
      </c>
      <c r="FZ715" s="4">
        <f t="shared" si="436"/>
        <v>0</v>
      </c>
      <c r="GA715" s="4">
        <f t="shared" si="436"/>
        <v>0</v>
      </c>
      <c r="GB715" s="4">
        <f t="shared" si="436"/>
        <v>0</v>
      </c>
      <c r="GC715" s="4">
        <f t="shared" si="436"/>
        <v>0</v>
      </c>
      <c r="GD715" s="4">
        <f t="shared" si="436"/>
        <v>0</v>
      </c>
      <c r="GE715" s="4">
        <f t="shared" si="436"/>
        <v>0</v>
      </c>
      <c r="GF715" s="4">
        <f t="shared" si="436"/>
        <v>0</v>
      </c>
      <c r="GG715" s="4">
        <f t="shared" si="436"/>
        <v>0</v>
      </c>
      <c r="GH715" s="4">
        <f t="shared" si="436"/>
        <v>0</v>
      </c>
      <c r="GI715" s="4">
        <f t="shared" si="436"/>
        <v>0</v>
      </c>
      <c r="GJ715" s="4">
        <f t="shared" si="436"/>
        <v>0</v>
      </c>
      <c r="GK715" s="4">
        <f t="shared" si="436"/>
        <v>0</v>
      </c>
      <c r="GL715" s="4">
        <f t="shared" si="436"/>
        <v>0</v>
      </c>
      <c r="GM715" s="4">
        <f t="shared" si="436"/>
        <v>0</v>
      </c>
      <c r="GN715" s="4">
        <f t="shared" si="436"/>
        <v>0</v>
      </c>
      <c r="GO715" s="4">
        <f t="shared" si="436"/>
        <v>0</v>
      </c>
      <c r="GP715" s="4">
        <f t="shared" si="436"/>
        <v>0</v>
      </c>
      <c r="GQ715" s="4">
        <f t="shared" si="436"/>
        <v>0</v>
      </c>
      <c r="GR715" s="4">
        <f t="shared" si="436"/>
        <v>0</v>
      </c>
      <c r="GS715" s="4">
        <f t="shared" si="436"/>
        <v>0</v>
      </c>
      <c r="GT715" s="4">
        <f t="shared" si="436"/>
        <v>0</v>
      </c>
      <c r="GU715" s="4">
        <f t="shared" si="436"/>
        <v>0</v>
      </c>
      <c r="GV715" s="4">
        <f t="shared" si="436"/>
        <v>0</v>
      </c>
      <c r="GW715" s="4">
        <f t="shared" si="436"/>
        <v>0</v>
      </c>
      <c r="GX715" s="4">
        <f t="shared" si="436"/>
        <v>0</v>
      </c>
    </row>
    <row r="717" spans="1:206" x14ac:dyDescent="0.25">
      <c r="A717" s="1">
        <v>4</v>
      </c>
      <c r="B717" s="1">
        <v>1</v>
      </c>
      <c r="C717" s="1"/>
      <c r="D717" s="1">
        <f>ROW(A732)</f>
        <v>732</v>
      </c>
      <c r="E717" s="1"/>
      <c r="F717" s="1" t="s">
        <v>22</v>
      </c>
      <c r="G717" s="1" t="s">
        <v>332</v>
      </c>
      <c r="H717" s="1" t="s">
        <v>3</v>
      </c>
      <c r="I717" s="1">
        <v>0</v>
      </c>
      <c r="J717" s="1"/>
      <c r="K717" s="1">
        <v>-1</v>
      </c>
      <c r="L717" s="1"/>
      <c r="M717" s="1" t="s">
        <v>3</v>
      </c>
      <c r="N717" s="1"/>
      <c r="O717" s="1"/>
      <c r="P717" s="1"/>
      <c r="Q717" s="1"/>
      <c r="R717" s="1"/>
      <c r="S717" s="1">
        <v>0</v>
      </c>
      <c r="T717" s="1">
        <v>0</v>
      </c>
      <c r="U717" s="1" t="s">
        <v>3</v>
      </c>
      <c r="V717" s="1">
        <v>0</v>
      </c>
      <c r="W717" s="1"/>
      <c r="X717" s="1"/>
      <c r="Y717" s="1"/>
      <c r="Z717" s="1"/>
      <c r="AA717" s="1"/>
      <c r="AB717" s="1" t="s">
        <v>3</v>
      </c>
      <c r="AC717" s="1" t="s">
        <v>3</v>
      </c>
      <c r="AD717" s="1" t="s">
        <v>3</v>
      </c>
      <c r="AE717" s="1" t="s">
        <v>3</v>
      </c>
      <c r="AF717" s="1" t="s">
        <v>3</v>
      </c>
      <c r="AG717" s="1" t="s">
        <v>3</v>
      </c>
      <c r="AH717" s="1"/>
      <c r="AI717" s="1"/>
      <c r="AJ717" s="1"/>
      <c r="AK717" s="1"/>
      <c r="AL717" s="1"/>
      <c r="AM717" s="1"/>
      <c r="AN717" s="1"/>
      <c r="AO717" s="1"/>
      <c r="AP717" s="1" t="s">
        <v>3</v>
      </c>
      <c r="AQ717" s="1" t="s">
        <v>3</v>
      </c>
      <c r="AR717" s="1" t="s">
        <v>3</v>
      </c>
      <c r="AS717" s="1"/>
      <c r="AT717" s="1"/>
      <c r="AU717" s="1"/>
      <c r="AV717" s="1"/>
      <c r="AW717" s="1"/>
      <c r="AX717" s="1"/>
      <c r="AY717" s="1"/>
      <c r="AZ717" s="1" t="s">
        <v>3</v>
      </c>
      <c r="BA717" s="1"/>
      <c r="BB717" s="1" t="s">
        <v>3</v>
      </c>
      <c r="BC717" s="1" t="s">
        <v>3</v>
      </c>
      <c r="BD717" s="1" t="s">
        <v>3</v>
      </c>
      <c r="BE717" s="1" t="s">
        <v>3</v>
      </c>
      <c r="BF717" s="1" t="s">
        <v>3</v>
      </c>
      <c r="BG717" s="1" t="s">
        <v>3</v>
      </c>
      <c r="BH717" s="1" t="s">
        <v>3</v>
      </c>
      <c r="BI717" s="1" t="s">
        <v>3</v>
      </c>
      <c r="BJ717" s="1" t="s">
        <v>3</v>
      </c>
      <c r="BK717" s="1" t="s">
        <v>3</v>
      </c>
      <c r="BL717" s="1" t="s">
        <v>3</v>
      </c>
      <c r="BM717" s="1" t="s">
        <v>3</v>
      </c>
      <c r="BN717" s="1" t="s">
        <v>3</v>
      </c>
      <c r="BO717" s="1" t="s">
        <v>3</v>
      </c>
      <c r="BP717" s="1" t="s">
        <v>3</v>
      </c>
      <c r="BQ717" s="1"/>
      <c r="BR717" s="1"/>
      <c r="BS717" s="1"/>
      <c r="BT717" s="1"/>
      <c r="BU717" s="1"/>
      <c r="BV717" s="1"/>
      <c r="BW717" s="1"/>
      <c r="BX717" s="1">
        <v>0</v>
      </c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>
        <v>0</v>
      </c>
    </row>
    <row r="719" spans="1:206" x14ac:dyDescent="0.25">
      <c r="A719" s="3">
        <v>52</v>
      </c>
      <c r="B719" s="3">
        <f t="shared" ref="B719:G719" si="437">B732</f>
        <v>1</v>
      </c>
      <c r="C719" s="3">
        <f t="shared" si="437"/>
        <v>4</v>
      </c>
      <c r="D719" s="3">
        <f t="shared" si="437"/>
        <v>717</v>
      </c>
      <c r="E719" s="3">
        <f t="shared" si="437"/>
        <v>0</v>
      </c>
      <c r="F719" s="3" t="str">
        <f t="shared" si="437"/>
        <v>1</v>
      </c>
      <c r="G719" s="3" t="str">
        <f t="shared" si="437"/>
        <v>ПНР</v>
      </c>
      <c r="H719" s="3"/>
      <c r="I719" s="3"/>
      <c r="J719" s="3"/>
      <c r="K719" s="3"/>
      <c r="L719" s="3"/>
      <c r="M719" s="3"/>
      <c r="N719" s="3"/>
      <c r="O719" s="3">
        <f t="shared" ref="O719:AT719" si="438">O732</f>
        <v>110.29</v>
      </c>
      <c r="P719" s="3">
        <f t="shared" si="438"/>
        <v>0</v>
      </c>
      <c r="Q719" s="3">
        <f t="shared" si="438"/>
        <v>0</v>
      </c>
      <c r="R719" s="3">
        <f t="shared" si="438"/>
        <v>0</v>
      </c>
      <c r="S719" s="3">
        <f t="shared" si="438"/>
        <v>110.29</v>
      </c>
      <c r="T719" s="3">
        <f t="shared" si="438"/>
        <v>0</v>
      </c>
      <c r="U719" s="3">
        <f t="shared" si="438"/>
        <v>8.8681319999999992</v>
      </c>
      <c r="V719" s="3">
        <f t="shared" si="438"/>
        <v>0</v>
      </c>
      <c r="W719" s="3">
        <f t="shared" si="438"/>
        <v>0</v>
      </c>
      <c r="X719" s="3">
        <f t="shared" si="438"/>
        <v>71.69</v>
      </c>
      <c r="Y719" s="3">
        <f t="shared" si="438"/>
        <v>44.13</v>
      </c>
      <c r="Z719" s="3">
        <f t="shared" si="438"/>
        <v>0</v>
      </c>
      <c r="AA719" s="3">
        <f t="shared" si="438"/>
        <v>0</v>
      </c>
      <c r="AB719" s="3">
        <f t="shared" si="438"/>
        <v>110.29</v>
      </c>
      <c r="AC719" s="3">
        <f t="shared" si="438"/>
        <v>0</v>
      </c>
      <c r="AD719" s="3">
        <f t="shared" si="438"/>
        <v>0</v>
      </c>
      <c r="AE719" s="3">
        <f t="shared" si="438"/>
        <v>0</v>
      </c>
      <c r="AF719" s="3">
        <f t="shared" si="438"/>
        <v>110.29</v>
      </c>
      <c r="AG719" s="3">
        <f t="shared" si="438"/>
        <v>0</v>
      </c>
      <c r="AH719" s="3">
        <f t="shared" si="438"/>
        <v>8.8681319999999992</v>
      </c>
      <c r="AI719" s="3">
        <f t="shared" si="438"/>
        <v>0</v>
      </c>
      <c r="AJ719" s="3">
        <f t="shared" si="438"/>
        <v>0</v>
      </c>
      <c r="AK719" s="3">
        <f t="shared" si="438"/>
        <v>71.69</v>
      </c>
      <c r="AL719" s="3">
        <f t="shared" si="438"/>
        <v>44.13</v>
      </c>
      <c r="AM719" s="3">
        <f t="shared" si="438"/>
        <v>0</v>
      </c>
      <c r="AN719" s="3">
        <f t="shared" si="438"/>
        <v>0</v>
      </c>
      <c r="AO719" s="3">
        <f t="shared" si="438"/>
        <v>0</v>
      </c>
      <c r="AP719" s="3">
        <f t="shared" si="438"/>
        <v>0</v>
      </c>
      <c r="AQ719" s="3">
        <f t="shared" si="438"/>
        <v>0</v>
      </c>
      <c r="AR719" s="3">
        <f t="shared" si="438"/>
        <v>226.11</v>
      </c>
      <c r="AS719" s="3">
        <f t="shared" si="438"/>
        <v>0</v>
      </c>
      <c r="AT719" s="3">
        <f t="shared" si="438"/>
        <v>0</v>
      </c>
      <c r="AU719" s="3">
        <f t="shared" ref="AU719:BZ719" si="439">AU732</f>
        <v>226.11</v>
      </c>
      <c r="AV719" s="3">
        <f t="shared" si="439"/>
        <v>0</v>
      </c>
      <c r="AW719" s="3">
        <f t="shared" si="439"/>
        <v>0</v>
      </c>
      <c r="AX719" s="3">
        <f t="shared" si="439"/>
        <v>0</v>
      </c>
      <c r="AY719" s="3">
        <f t="shared" si="439"/>
        <v>0</v>
      </c>
      <c r="AZ719" s="3">
        <f t="shared" si="439"/>
        <v>0</v>
      </c>
      <c r="BA719" s="3">
        <f t="shared" si="439"/>
        <v>0</v>
      </c>
      <c r="BB719" s="3">
        <f t="shared" si="439"/>
        <v>0</v>
      </c>
      <c r="BC719" s="3">
        <f t="shared" si="439"/>
        <v>0</v>
      </c>
      <c r="BD719" s="3">
        <f t="shared" si="439"/>
        <v>0</v>
      </c>
      <c r="BE719" s="3">
        <f t="shared" si="439"/>
        <v>0</v>
      </c>
      <c r="BF719" s="3">
        <f t="shared" si="439"/>
        <v>0</v>
      </c>
      <c r="BG719" s="3">
        <f t="shared" si="439"/>
        <v>0</v>
      </c>
      <c r="BH719" s="3">
        <f t="shared" si="439"/>
        <v>0</v>
      </c>
      <c r="BI719" s="3">
        <f t="shared" si="439"/>
        <v>0</v>
      </c>
      <c r="BJ719" s="3">
        <f t="shared" si="439"/>
        <v>0</v>
      </c>
      <c r="BK719" s="3">
        <f t="shared" si="439"/>
        <v>0</v>
      </c>
      <c r="BL719" s="3">
        <f t="shared" si="439"/>
        <v>0</v>
      </c>
      <c r="BM719" s="3">
        <f t="shared" si="439"/>
        <v>0</v>
      </c>
      <c r="BN719" s="3">
        <f t="shared" si="439"/>
        <v>0</v>
      </c>
      <c r="BO719" s="3">
        <f t="shared" si="439"/>
        <v>0</v>
      </c>
      <c r="BP719" s="3">
        <f t="shared" si="439"/>
        <v>0</v>
      </c>
      <c r="BQ719" s="3">
        <f t="shared" si="439"/>
        <v>0</v>
      </c>
      <c r="BR719" s="3">
        <f t="shared" si="439"/>
        <v>0</v>
      </c>
      <c r="BS719" s="3">
        <f t="shared" si="439"/>
        <v>0</v>
      </c>
      <c r="BT719" s="3">
        <f t="shared" si="439"/>
        <v>0</v>
      </c>
      <c r="BU719" s="3">
        <f t="shared" si="439"/>
        <v>0</v>
      </c>
      <c r="BV719" s="3">
        <f t="shared" si="439"/>
        <v>0</v>
      </c>
      <c r="BW719" s="3">
        <f t="shared" si="439"/>
        <v>0</v>
      </c>
      <c r="BX719" s="3">
        <f t="shared" si="439"/>
        <v>0</v>
      </c>
      <c r="BY719" s="3">
        <f t="shared" si="439"/>
        <v>0</v>
      </c>
      <c r="BZ719" s="3">
        <f t="shared" si="439"/>
        <v>0</v>
      </c>
      <c r="CA719" s="3">
        <f t="shared" ref="CA719:DF719" si="440">CA732</f>
        <v>226.11</v>
      </c>
      <c r="CB719" s="3">
        <f t="shared" si="440"/>
        <v>0</v>
      </c>
      <c r="CC719" s="3">
        <f t="shared" si="440"/>
        <v>0</v>
      </c>
      <c r="CD719" s="3">
        <f t="shared" si="440"/>
        <v>226.11</v>
      </c>
      <c r="CE719" s="3">
        <f t="shared" si="440"/>
        <v>0</v>
      </c>
      <c r="CF719" s="3">
        <f t="shared" si="440"/>
        <v>0</v>
      </c>
      <c r="CG719" s="3">
        <f t="shared" si="440"/>
        <v>0</v>
      </c>
      <c r="CH719" s="3">
        <f t="shared" si="440"/>
        <v>0</v>
      </c>
      <c r="CI719" s="3">
        <f t="shared" si="440"/>
        <v>0</v>
      </c>
      <c r="CJ719" s="3">
        <f t="shared" si="440"/>
        <v>0</v>
      </c>
      <c r="CK719" s="3">
        <f t="shared" si="440"/>
        <v>0</v>
      </c>
      <c r="CL719" s="3">
        <f t="shared" si="440"/>
        <v>0</v>
      </c>
      <c r="CM719" s="3">
        <f t="shared" si="440"/>
        <v>0</v>
      </c>
      <c r="CN719" s="3">
        <f t="shared" si="440"/>
        <v>0</v>
      </c>
      <c r="CO719" s="3">
        <f t="shared" si="440"/>
        <v>0</v>
      </c>
      <c r="CP719" s="3">
        <f t="shared" si="440"/>
        <v>0</v>
      </c>
      <c r="CQ719" s="3">
        <f t="shared" si="440"/>
        <v>0</v>
      </c>
      <c r="CR719" s="3">
        <f t="shared" si="440"/>
        <v>0</v>
      </c>
      <c r="CS719" s="3">
        <f t="shared" si="440"/>
        <v>0</v>
      </c>
      <c r="CT719" s="3">
        <f t="shared" si="440"/>
        <v>0</v>
      </c>
      <c r="CU719" s="3">
        <f t="shared" si="440"/>
        <v>0</v>
      </c>
      <c r="CV719" s="3">
        <f t="shared" si="440"/>
        <v>0</v>
      </c>
      <c r="CW719" s="3">
        <f t="shared" si="440"/>
        <v>0</v>
      </c>
      <c r="CX719" s="3">
        <f t="shared" si="440"/>
        <v>0</v>
      </c>
      <c r="CY719" s="3">
        <f t="shared" si="440"/>
        <v>0</v>
      </c>
      <c r="CZ719" s="3">
        <f t="shared" si="440"/>
        <v>0</v>
      </c>
      <c r="DA719" s="3">
        <f t="shared" si="440"/>
        <v>0</v>
      </c>
      <c r="DB719" s="3">
        <f t="shared" si="440"/>
        <v>0</v>
      </c>
      <c r="DC719" s="3">
        <f t="shared" si="440"/>
        <v>0</v>
      </c>
      <c r="DD719" s="3">
        <f t="shared" si="440"/>
        <v>0</v>
      </c>
      <c r="DE719" s="3">
        <f t="shared" si="440"/>
        <v>0</v>
      </c>
      <c r="DF719" s="3">
        <f t="shared" si="440"/>
        <v>0</v>
      </c>
      <c r="DG719" s="4">
        <f t="shared" ref="DG719:EL719" si="441">DG732</f>
        <v>3629.44</v>
      </c>
      <c r="DH719" s="4">
        <f t="shared" si="441"/>
        <v>0</v>
      </c>
      <c r="DI719" s="4">
        <f t="shared" si="441"/>
        <v>0</v>
      </c>
      <c r="DJ719" s="4">
        <f t="shared" si="441"/>
        <v>0</v>
      </c>
      <c r="DK719" s="4">
        <f t="shared" si="441"/>
        <v>3629.44</v>
      </c>
      <c r="DL719" s="4">
        <f t="shared" si="441"/>
        <v>0</v>
      </c>
      <c r="DM719" s="4">
        <f t="shared" si="441"/>
        <v>8.8681319999999992</v>
      </c>
      <c r="DN719" s="4">
        <f t="shared" si="441"/>
        <v>0</v>
      </c>
      <c r="DO719" s="4">
        <f t="shared" si="441"/>
        <v>0</v>
      </c>
      <c r="DP719" s="4">
        <f t="shared" si="441"/>
        <v>2359.14</v>
      </c>
      <c r="DQ719" s="4">
        <f t="shared" si="441"/>
        <v>1451.78</v>
      </c>
      <c r="DR719" s="4">
        <f t="shared" si="441"/>
        <v>0</v>
      </c>
      <c r="DS719" s="4">
        <f t="shared" si="441"/>
        <v>0</v>
      </c>
      <c r="DT719" s="4">
        <f t="shared" si="441"/>
        <v>3629.44</v>
      </c>
      <c r="DU719" s="4">
        <f t="shared" si="441"/>
        <v>0</v>
      </c>
      <c r="DV719" s="4">
        <f t="shared" si="441"/>
        <v>0</v>
      </c>
      <c r="DW719" s="4">
        <f t="shared" si="441"/>
        <v>0</v>
      </c>
      <c r="DX719" s="4">
        <f t="shared" si="441"/>
        <v>3629.44</v>
      </c>
      <c r="DY719" s="4">
        <f t="shared" si="441"/>
        <v>0</v>
      </c>
      <c r="DZ719" s="4">
        <f t="shared" si="441"/>
        <v>8.8681319999999992</v>
      </c>
      <c r="EA719" s="4">
        <f t="shared" si="441"/>
        <v>0</v>
      </c>
      <c r="EB719" s="4">
        <f t="shared" si="441"/>
        <v>0</v>
      </c>
      <c r="EC719" s="4">
        <f t="shared" si="441"/>
        <v>2359.14</v>
      </c>
      <c r="ED719" s="4">
        <f t="shared" si="441"/>
        <v>1451.78</v>
      </c>
      <c r="EE719" s="4">
        <f t="shared" si="441"/>
        <v>0</v>
      </c>
      <c r="EF719" s="4">
        <f t="shared" si="441"/>
        <v>0</v>
      </c>
      <c r="EG719" s="4">
        <f t="shared" si="441"/>
        <v>0</v>
      </c>
      <c r="EH719" s="4">
        <f t="shared" si="441"/>
        <v>0</v>
      </c>
      <c r="EI719" s="4">
        <f t="shared" si="441"/>
        <v>0</v>
      </c>
      <c r="EJ719" s="4">
        <f t="shared" si="441"/>
        <v>7440.36</v>
      </c>
      <c r="EK719" s="4">
        <f t="shared" si="441"/>
        <v>0</v>
      </c>
      <c r="EL719" s="4">
        <f t="shared" si="441"/>
        <v>0</v>
      </c>
      <c r="EM719" s="4">
        <f t="shared" ref="EM719:FR719" si="442">EM732</f>
        <v>7440.36</v>
      </c>
      <c r="EN719" s="4">
        <f t="shared" si="442"/>
        <v>0</v>
      </c>
      <c r="EO719" s="4">
        <f t="shared" si="442"/>
        <v>0</v>
      </c>
      <c r="EP719" s="4">
        <f t="shared" si="442"/>
        <v>0</v>
      </c>
      <c r="EQ719" s="4">
        <f t="shared" si="442"/>
        <v>0</v>
      </c>
      <c r="ER719" s="4">
        <f t="shared" si="442"/>
        <v>0</v>
      </c>
      <c r="ES719" s="4">
        <f t="shared" si="442"/>
        <v>0</v>
      </c>
      <c r="ET719" s="4">
        <f t="shared" si="442"/>
        <v>0</v>
      </c>
      <c r="EU719" s="4">
        <f t="shared" si="442"/>
        <v>0</v>
      </c>
      <c r="EV719" s="4">
        <f t="shared" si="442"/>
        <v>0</v>
      </c>
      <c r="EW719" s="4">
        <f t="shared" si="442"/>
        <v>0</v>
      </c>
      <c r="EX719" s="4">
        <f t="shared" si="442"/>
        <v>0</v>
      </c>
      <c r="EY719" s="4">
        <f t="shared" si="442"/>
        <v>0</v>
      </c>
      <c r="EZ719" s="4">
        <f t="shared" si="442"/>
        <v>0</v>
      </c>
      <c r="FA719" s="4">
        <f t="shared" si="442"/>
        <v>0</v>
      </c>
      <c r="FB719" s="4">
        <f t="shared" si="442"/>
        <v>0</v>
      </c>
      <c r="FC719" s="4">
        <f t="shared" si="442"/>
        <v>0</v>
      </c>
      <c r="FD719" s="4">
        <f t="shared" si="442"/>
        <v>0</v>
      </c>
      <c r="FE719" s="4">
        <f t="shared" si="442"/>
        <v>0</v>
      </c>
      <c r="FF719" s="4">
        <f t="shared" si="442"/>
        <v>0</v>
      </c>
      <c r="FG719" s="4">
        <f t="shared" si="442"/>
        <v>0</v>
      </c>
      <c r="FH719" s="4">
        <f t="shared" si="442"/>
        <v>0</v>
      </c>
      <c r="FI719" s="4">
        <f t="shared" si="442"/>
        <v>0</v>
      </c>
      <c r="FJ719" s="4">
        <f t="shared" si="442"/>
        <v>0</v>
      </c>
      <c r="FK719" s="4">
        <f t="shared" si="442"/>
        <v>0</v>
      </c>
      <c r="FL719" s="4">
        <f t="shared" si="442"/>
        <v>0</v>
      </c>
      <c r="FM719" s="4">
        <f t="shared" si="442"/>
        <v>0</v>
      </c>
      <c r="FN719" s="4">
        <f t="shared" si="442"/>
        <v>0</v>
      </c>
      <c r="FO719" s="4">
        <f t="shared" si="442"/>
        <v>0</v>
      </c>
      <c r="FP719" s="4">
        <f t="shared" si="442"/>
        <v>0</v>
      </c>
      <c r="FQ719" s="4">
        <f t="shared" si="442"/>
        <v>0</v>
      </c>
      <c r="FR719" s="4">
        <f t="shared" si="442"/>
        <v>0</v>
      </c>
      <c r="FS719" s="4">
        <f t="shared" ref="FS719:GX719" si="443">FS732</f>
        <v>7440.36</v>
      </c>
      <c r="FT719" s="4">
        <f t="shared" si="443"/>
        <v>0</v>
      </c>
      <c r="FU719" s="4">
        <f t="shared" si="443"/>
        <v>0</v>
      </c>
      <c r="FV719" s="4">
        <f t="shared" si="443"/>
        <v>7440.36</v>
      </c>
      <c r="FW719" s="4">
        <f t="shared" si="443"/>
        <v>0</v>
      </c>
      <c r="FX719" s="4">
        <f t="shared" si="443"/>
        <v>0</v>
      </c>
      <c r="FY719" s="4">
        <f t="shared" si="443"/>
        <v>0</v>
      </c>
      <c r="FZ719" s="4">
        <f t="shared" si="443"/>
        <v>0</v>
      </c>
      <c r="GA719" s="4">
        <f t="shared" si="443"/>
        <v>0</v>
      </c>
      <c r="GB719" s="4">
        <f t="shared" si="443"/>
        <v>0</v>
      </c>
      <c r="GC719" s="4">
        <f t="shared" si="443"/>
        <v>0</v>
      </c>
      <c r="GD719" s="4">
        <f t="shared" si="443"/>
        <v>0</v>
      </c>
      <c r="GE719" s="4">
        <f t="shared" si="443"/>
        <v>0</v>
      </c>
      <c r="GF719" s="4">
        <f t="shared" si="443"/>
        <v>0</v>
      </c>
      <c r="GG719" s="4">
        <f t="shared" si="443"/>
        <v>0</v>
      </c>
      <c r="GH719" s="4">
        <f t="shared" si="443"/>
        <v>0</v>
      </c>
      <c r="GI719" s="4">
        <f t="shared" si="443"/>
        <v>0</v>
      </c>
      <c r="GJ719" s="4">
        <f t="shared" si="443"/>
        <v>0</v>
      </c>
      <c r="GK719" s="4">
        <f t="shared" si="443"/>
        <v>0</v>
      </c>
      <c r="GL719" s="4">
        <f t="shared" si="443"/>
        <v>0</v>
      </c>
      <c r="GM719" s="4">
        <f t="shared" si="443"/>
        <v>0</v>
      </c>
      <c r="GN719" s="4">
        <f t="shared" si="443"/>
        <v>0</v>
      </c>
      <c r="GO719" s="4">
        <f t="shared" si="443"/>
        <v>0</v>
      </c>
      <c r="GP719" s="4">
        <f t="shared" si="443"/>
        <v>0</v>
      </c>
      <c r="GQ719" s="4">
        <f t="shared" si="443"/>
        <v>0</v>
      </c>
      <c r="GR719" s="4">
        <f t="shared" si="443"/>
        <v>0</v>
      </c>
      <c r="GS719" s="4">
        <f t="shared" si="443"/>
        <v>0</v>
      </c>
      <c r="GT719" s="4">
        <f t="shared" si="443"/>
        <v>0</v>
      </c>
      <c r="GU719" s="4">
        <f t="shared" si="443"/>
        <v>0</v>
      </c>
      <c r="GV719" s="4">
        <f t="shared" si="443"/>
        <v>0</v>
      </c>
      <c r="GW719" s="4">
        <f t="shared" si="443"/>
        <v>0</v>
      </c>
      <c r="GX719" s="4">
        <f t="shared" si="443"/>
        <v>0</v>
      </c>
    </row>
    <row r="721" spans="1:255" x14ac:dyDescent="0.25">
      <c r="A721" s="2">
        <v>17</v>
      </c>
      <c r="B721" s="2">
        <v>1</v>
      </c>
      <c r="C721" s="2">
        <f>ROW(SmtRes!A450)</f>
        <v>450</v>
      </c>
      <c r="D721" s="2">
        <f>ROW(EtalonRes!A450)</f>
        <v>450</v>
      </c>
      <c r="E721" s="2" t="s">
        <v>22</v>
      </c>
      <c r="F721" s="2" t="s">
        <v>333</v>
      </c>
      <c r="G721" s="2" t="s">
        <v>334</v>
      </c>
      <c r="H721" s="2" t="s">
        <v>335</v>
      </c>
      <c r="I721" s="2">
        <v>1</v>
      </c>
      <c r="J721" s="2">
        <v>0</v>
      </c>
      <c r="K721" s="2"/>
      <c r="L721" s="2"/>
      <c r="M721" s="2"/>
      <c r="N721" s="2"/>
      <c r="O721" s="2">
        <f t="shared" ref="O721:O730" si="444">ROUND(CP721,2)</f>
        <v>24.27</v>
      </c>
      <c r="P721" s="2">
        <f t="shared" ref="P721:P730" si="445">ROUND(CQ721*I721,2)</f>
        <v>0</v>
      </c>
      <c r="Q721" s="2">
        <f t="shared" ref="Q721:Q730" si="446">ROUND(CR721*I721,2)</f>
        <v>0</v>
      </c>
      <c r="R721" s="2">
        <f t="shared" ref="R721:R730" si="447">ROUND(CS721*I721,2)</f>
        <v>0</v>
      </c>
      <c r="S721" s="2">
        <f t="shared" ref="S721:S730" si="448">ROUND(CT721*I721,2)</f>
        <v>24.27</v>
      </c>
      <c r="T721" s="2">
        <f t="shared" ref="T721:T730" si="449">ROUND(CU721*I721,2)</f>
        <v>0</v>
      </c>
      <c r="U721" s="2">
        <f t="shared" ref="U721:U730" si="450">CV721*I721</f>
        <v>1.8954</v>
      </c>
      <c r="V721" s="2">
        <f t="shared" ref="V721:V730" si="451">CW721*I721</f>
        <v>0</v>
      </c>
      <c r="W721" s="2">
        <f t="shared" ref="W721:W730" si="452">ROUND(CX721*I721,2)</f>
        <v>0</v>
      </c>
      <c r="X721" s="2">
        <f t="shared" ref="X721:X730" si="453">ROUND(CY721,2)</f>
        <v>15.78</v>
      </c>
      <c r="Y721" s="2">
        <f t="shared" ref="Y721:Y730" si="454">ROUND(CZ721,2)</f>
        <v>9.7100000000000009</v>
      </c>
      <c r="Z721" s="2"/>
      <c r="AA721" s="2">
        <v>51613416</v>
      </c>
      <c r="AB721" s="2">
        <f t="shared" ref="AB721:AB730" si="455">ROUND((AC721+AD721+AF721),6)</f>
        <v>24.265799999999999</v>
      </c>
      <c r="AC721" s="2">
        <f t="shared" ref="AC721:AC730" si="456">ROUND((ES721),6)</f>
        <v>0</v>
      </c>
      <c r="AD721" s="2">
        <f>ROUND(((((ET721*1.1))-((EU721*1.1)))+AE721),6)</f>
        <v>0</v>
      </c>
      <c r="AE721" s="2">
        <f>ROUND(((EU721*1.1)),6)</f>
        <v>0</v>
      </c>
      <c r="AF721" s="2">
        <f t="shared" ref="AF721:AF730" si="457">ROUND(((EV721*1.17)),6)</f>
        <v>24.265799999999999</v>
      </c>
      <c r="AG721" s="2">
        <f t="shared" ref="AG721:AG730" si="458">ROUND((AP721),6)</f>
        <v>0</v>
      </c>
      <c r="AH721" s="2">
        <f t="shared" ref="AH721:AH730" si="459">((EW721*1.17))</f>
        <v>1.8954</v>
      </c>
      <c r="AI721" s="2">
        <f>((EX721*1.1))</f>
        <v>0</v>
      </c>
      <c r="AJ721" s="2">
        <f t="shared" ref="AJ721:AJ730" si="460">(AS721)</f>
        <v>0</v>
      </c>
      <c r="AK721" s="2">
        <v>20.74</v>
      </c>
      <c r="AL721" s="2">
        <v>0</v>
      </c>
      <c r="AM721" s="2">
        <v>0</v>
      </c>
      <c r="AN721" s="2">
        <v>0</v>
      </c>
      <c r="AO721" s="2">
        <v>20.74</v>
      </c>
      <c r="AP721" s="2">
        <v>0</v>
      </c>
      <c r="AQ721" s="2">
        <v>1.62</v>
      </c>
      <c r="AR721" s="2">
        <v>0</v>
      </c>
      <c r="AS721" s="2">
        <v>0</v>
      </c>
      <c r="AT721" s="2">
        <v>65</v>
      </c>
      <c r="AU721" s="2">
        <v>40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0</v>
      </c>
      <c r="BI721" s="2">
        <v>4</v>
      </c>
      <c r="BJ721" s="2" t="s">
        <v>336</v>
      </c>
      <c r="BK721" s="2"/>
      <c r="BL721" s="2"/>
      <c r="BM721" s="2">
        <v>200001</v>
      </c>
      <c r="BN721" s="2">
        <v>0</v>
      </c>
      <c r="BO721" s="2" t="s">
        <v>3</v>
      </c>
      <c r="BP721" s="2">
        <v>0</v>
      </c>
      <c r="BQ721" s="2">
        <v>4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65</v>
      </c>
      <c r="CA721" s="2">
        <v>40</v>
      </c>
      <c r="CB721" s="2"/>
      <c r="CC721" s="2"/>
      <c r="CD721" s="2"/>
      <c r="CE721" s="2">
        <v>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3</v>
      </c>
      <c r="CO721" s="2">
        <v>0</v>
      </c>
      <c r="CP721" s="2">
        <f t="shared" ref="CP721:CP730" si="461">(P721+Q721+S721)</f>
        <v>24.27</v>
      </c>
      <c r="CQ721" s="2">
        <f t="shared" ref="CQ721:CQ730" si="462">AC721*BC721</f>
        <v>0</v>
      </c>
      <c r="CR721" s="2">
        <f t="shared" ref="CR721:CR730" si="463">AD721*BB721</f>
        <v>0</v>
      </c>
      <c r="CS721" s="2">
        <f t="shared" ref="CS721:CS730" si="464">AE721*BS721</f>
        <v>0</v>
      </c>
      <c r="CT721" s="2">
        <f t="shared" ref="CT721:CT730" si="465">AF721*BA721</f>
        <v>24.265799999999999</v>
      </c>
      <c r="CU721" s="2">
        <f t="shared" ref="CU721:CU730" si="466">AG721</f>
        <v>0</v>
      </c>
      <c r="CV721" s="2">
        <f t="shared" ref="CV721:CV730" si="467">AH721</f>
        <v>1.8954</v>
      </c>
      <c r="CW721" s="2">
        <f t="shared" ref="CW721:CW730" si="468">AI721</f>
        <v>0</v>
      </c>
      <c r="CX721" s="2">
        <f t="shared" ref="CX721:CX730" si="469">AJ721</f>
        <v>0</v>
      </c>
      <c r="CY721" s="2">
        <f t="shared" ref="CY721:CY730" si="470">(((S721+R721)*AT721)/100)</f>
        <v>15.775499999999999</v>
      </c>
      <c r="CZ721" s="2">
        <f t="shared" ref="CZ721:CZ730" si="471">(((S721+R721)*AU721)/100)</f>
        <v>9.7080000000000002</v>
      </c>
      <c r="DA721" s="2"/>
      <c r="DB721" s="2"/>
      <c r="DC721" s="2" t="s">
        <v>3</v>
      </c>
      <c r="DD721" s="2" t="s">
        <v>3</v>
      </c>
      <c r="DE721" s="2" t="s">
        <v>337</v>
      </c>
      <c r="DF721" s="2" t="s">
        <v>337</v>
      </c>
      <c r="DG721" s="2" t="s">
        <v>338</v>
      </c>
      <c r="DH721" s="2" t="s">
        <v>3</v>
      </c>
      <c r="DI721" s="2" t="s">
        <v>338</v>
      </c>
      <c r="DJ721" s="2" t="s">
        <v>337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1013</v>
      </c>
      <c r="DV721" s="2" t="s">
        <v>335</v>
      </c>
      <c r="DW721" s="2" t="s">
        <v>335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51133522</v>
      </c>
      <c r="EF721" s="2">
        <v>4</v>
      </c>
      <c r="EG721" s="2" t="s">
        <v>339</v>
      </c>
      <c r="EH721" s="2">
        <v>0</v>
      </c>
      <c r="EI721" s="2" t="s">
        <v>3</v>
      </c>
      <c r="EJ721" s="2">
        <v>4</v>
      </c>
      <c r="EK721" s="2">
        <v>200001</v>
      </c>
      <c r="EL721" s="2" t="s">
        <v>340</v>
      </c>
      <c r="EM721" s="2" t="s">
        <v>341</v>
      </c>
      <c r="EN721" s="2"/>
      <c r="EO721" s="2" t="s">
        <v>3</v>
      </c>
      <c r="EP721" s="2"/>
      <c r="EQ721" s="2">
        <v>0</v>
      </c>
      <c r="ER721" s="2">
        <v>20.74</v>
      </c>
      <c r="ES721" s="2">
        <v>0</v>
      </c>
      <c r="ET721" s="2">
        <v>0</v>
      </c>
      <c r="EU721" s="2">
        <v>0</v>
      </c>
      <c r="EV721" s="2">
        <v>20.74</v>
      </c>
      <c r="EW721" s="2">
        <v>1.62</v>
      </c>
      <c r="EX721" s="2">
        <v>0</v>
      </c>
      <c r="EY721" s="2">
        <v>0</v>
      </c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f t="shared" ref="FR721:FR730" si="472">ROUND(IF(AND(BH721=3,BI721=3),P721,0),2)</f>
        <v>0</v>
      </c>
      <c r="FS721" s="2">
        <v>0</v>
      </c>
      <c r="FT721" s="2"/>
      <c r="FU721" s="2"/>
      <c r="FV721" s="2"/>
      <c r="FW721" s="2"/>
      <c r="FX721" s="2">
        <v>65</v>
      </c>
      <c r="FY721" s="2">
        <v>40</v>
      </c>
      <c r="FZ721" s="2"/>
      <c r="GA721" s="2" t="s">
        <v>3</v>
      </c>
      <c r="GB721" s="2"/>
      <c r="GC721" s="2"/>
      <c r="GD721" s="2">
        <v>1</v>
      </c>
      <c r="GE721" s="2"/>
      <c r="GF721" s="2">
        <v>3000413</v>
      </c>
      <c r="GG721" s="2">
        <v>2</v>
      </c>
      <c r="GH721" s="2">
        <v>1</v>
      </c>
      <c r="GI721" s="2">
        <v>-2</v>
      </c>
      <c r="GJ721" s="2">
        <v>0</v>
      </c>
      <c r="GK721" s="2">
        <v>0</v>
      </c>
      <c r="GL721" s="2">
        <f t="shared" ref="GL721:GL730" si="473">ROUND(IF(AND(BH721=3,BI721=3,FS721&lt;&gt;0),P721,0),2)</f>
        <v>0</v>
      </c>
      <c r="GM721" s="2">
        <f t="shared" ref="GM721:GM730" si="474">ROUND(O721+X721+Y721,2)+GX721</f>
        <v>49.76</v>
      </c>
      <c r="GN721" s="2">
        <f t="shared" ref="GN721:GN730" si="475">IF(OR(BI721=0,BI721=1),ROUND(O721+X721+Y721,2),0)</f>
        <v>0</v>
      </c>
      <c r="GO721" s="2">
        <f t="shared" ref="GO721:GO730" si="476">IF(BI721=2,ROUND(O721+X721+Y721,2),0)</f>
        <v>0</v>
      </c>
      <c r="GP721" s="2">
        <f t="shared" ref="GP721:GP730" si="477">IF(BI721=4,ROUND(O721+X721+Y721,2)+GX721,0)</f>
        <v>49.76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ref="GV721:GV730" si="478">ROUND((GT721),6)</f>
        <v>0</v>
      </c>
      <c r="GW721" s="2">
        <v>1</v>
      </c>
      <c r="GX721" s="2">
        <f t="shared" ref="GX721:GX730" si="479">ROUND(HC721*I721,2)</f>
        <v>0</v>
      </c>
      <c r="GY721" s="2"/>
      <c r="GZ721" s="2"/>
      <c r="HA721" s="2">
        <v>0</v>
      </c>
      <c r="HB721" s="2">
        <v>0</v>
      </c>
      <c r="HC721" s="2">
        <f t="shared" ref="HC721:HC730" si="480">GV721*GW721</f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5">
      <c r="A722">
        <v>17</v>
      </c>
      <c r="B722">
        <v>1</v>
      </c>
      <c r="C722">
        <f>ROW(SmtRes!A452)</f>
        <v>452</v>
      </c>
      <c r="D722">
        <f>ROW(EtalonRes!A452)</f>
        <v>452</v>
      </c>
      <c r="E722" t="s">
        <v>22</v>
      </c>
      <c r="F722" t="s">
        <v>333</v>
      </c>
      <c r="G722" t="s">
        <v>334</v>
      </c>
      <c r="H722" t="s">
        <v>335</v>
      </c>
      <c r="I722">
        <v>1</v>
      </c>
      <c r="J722">
        <v>0</v>
      </c>
      <c r="O722">
        <f t="shared" si="444"/>
        <v>798.59</v>
      </c>
      <c r="P722">
        <f t="shared" si="445"/>
        <v>0</v>
      </c>
      <c r="Q722">
        <f t="shared" si="446"/>
        <v>0</v>
      </c>
      <c r="R722">
        <f t="shared" si="447"/>
        <v>0</v>
      </c>
      <c r="S722">
        <f t="shared" si="448"/>
        <v>798.59</v>
      </c>
      <c r="T722">
        <f t="shared" si="449"/>
        <v>0</v>
      </c>
      <c r="U722">
        <f t="shared" si="450"/>
        <v>1.8954</v>
      </c>
      <c r="V722">
        <f t="shared" si="451"/>
        <v>0</v>
      </c>
      <c r="W722">
        <f t="shared" si="452"/>
        <v>0</v>
      </c>
      <c r="X722">
        <f t="shared" si="453"/>
        <v>519.08000000000004</v>
      </c>
      <c r="Y722">
        <f t="shared" si="454"/>
        <v>319.44</v>
      </c>
      <c r="AA722">
        <v>51613430</v>
      </c>
      <c r="AB722">
        <f t="shared" si="455"/>
        <v>24.265799999999999</v>
      </c>
      <c r="AC722">
        <f t="shared" si="456"/>
        <v>0</v>
      </c>
      <c r="AD722">
        <f>ROUND(((((ET722*1.1))-((EU722*1.1)))+AE722),6)</f>
        <v>0</v>
      </c>
      <c r="AE722">
        <f>ROUND(((EU722*1.1)),6)</f>
        <v>0</v>
      </c>
      <c r="AF722">
        <f t="shared" si="457"/>
        <v>24.265799999999999</v>
      </c>
      <c r="AG722">
        <f t="shared" si="458"/>
        <v>0</v>
      </c>
      <c r="AH722">
        <f t="shared" si="459"/>
        <v>1.8954</v>
      </c>
      <c r="AI722">
        <f>((EX722*1.1))</f>
        <v>0</v>
      </c>
      <c r="AJ722">
        <f t="shared" si="460"/>
        <v>0</v>
      </c>
      <c r="AK722">
        <v>20.74</v>
      </c>
      <c r="AL722">
        <v>0</v>
      </c>
      <c r="AM722">
        <v>0</v>
      </c>
      <c r="AN722">
        <v>0</v>
      </c>
      <c r="AO722">
        <v>20.74</v>
      </c>
      <c r="AP722">
        <v>0</v>
      </c>
      <c r="AQ722">
        <v>1.62</v>
      </c>
      <c r="AR722">
        <v>0</v>
      </c>
      <c r="AS722">
        <v>0</v>
      </c>
      <c r="AT722">
        <v>65</v>
      </c>
      <c r="AU722">
        <v>40</v>
      </c>
      <c r="AV722">
        <v>1</v>
      </c>
      <c r="AW722">
        <v>1</v>
      </c>
      <c r="AZ722">
        <v>1</v>
      </c>
      <c r="BA722">
        <v>32.909999999999997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0</v>
      </c>
      <c r="BI722">
        <v>4</v>
      </c>
      <c r="BJ722" t="s">
        <v>336</v>
      </c>
      <c r="BM722">
        <v>200001</v>
      </c>
      <c r="BN722">
        <v>0</v>
      </c>
      <c r="BO722" t="s">
        <v>3</v>
      </c>
      <c r="BP722">
        <v>0</v>
      </c>
      <c r="BQ722">
        <v>4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65</v>
      </c>
      <c r="CA722">
        <v>40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461"/>
        <v>798.59</v>
      </c>
      <c r="CQ722">
        <f t="shared" si="462"/>
        <v>0</v>
      </c>
      <c r="CR722">
        <f t="shared" si="463"/>
        <v>0</v>
      </c>
      <c r="CS722">
        <f t="shared" si="464"/>
        <v>0</v>
      </c>
      <c r="CT722">
        <f t="shared" si="465"/>
        <v>798.58747800000003</v>
      </c>
      <c r="CU722">
        <f t="shared" si="466"/>
        <v>0</v>
      </c>
      <c r="CV722">
        <f t="shared" si="467"/>
        <v>1.8954</v>
      </c>
      <c r="CW722">
        <f t="shared" si="468"/>
        <v>0</v>
      </c>
      <c r="CX722">
        <f t="shared" si="469"/>
        <v>0</v>
      </c>
      <c r="CY722">
        <f t="shared" si="470"/>
        <v>519.08349999999996</v>
      </c>
      <c r="CZ722">
        <f t="shared" si="471"/>
        <v>319.43599999999998</v>
      </c>
      <c r="DC722" t="s">
        <v>3</v>
      </c>
      <c r="DD722" t="s">
        <v>3</v>
      </c>
      <c r="DE722" t="s">
        <v>337</v>
      </c>
      <c r="DF722" t="s">
        <v>337</v>
      </c>
      <c r="DG722" t="s">
        <v>338</v>
      </c>
      <c r="DH722" t="s">
        <v>3</v>
      </c>
      <c r="DI722" t="s">
        <v>338</v>
      </c>
      <c r="DJ722" t="s">
        <v>337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335</v>
      </c>
      <c r="DW722" t="s">
        <v>335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51133522</v>
      </c>
      <c r="EF722">
        <v>4</v>
      </c>
      <c r="EG722" t="s">
        <v>339</v>
      </c>
      <c r="EH722">
        <v>0</v>
      </c>
      <c r="EI722" t="s">
        <v>3</v>
      </c>
      <c r="EJ722">
        <v>4</v>
      </c>
      <c r="EK722">
        <v>200001</v>
      </c>
      <c r="EL722" t="s">
        <v>340</v>
      </c>
      <c r="EM722" t="s">
        <v>341</v>
      </c>
      <c r="EO722" t="s">
        <v>3</v>
      </c>
      <c r="EQ722">
        <v>0</v>
      </c>
      <c r="ER722">
        <v>20.74</v>
      </c>
      <c r="ES722">
        <v>0</v>
      </c>
      <c r="ET722">
        <v>0</v>
      </c>
      <c r="EU722">
        <v>0</v>
      </c>
      <c r="EV722">
        <v>20.74</v>
      </c>
      <c r="EW722">
        <v>1.62</v>
      </c>
      <c r="EX722">
        <v>0</v>
      </c>
      <c r="EY722">
        <v>0</v>
      </c>
      <c r="FQ722">
        <v>0</v>
      </c>
      <c r="FR722">
        <f t="shared" si="472"/>
        <v>0</v>
      </c>
      <c r="FS722">
        <v>0</v>
      </c>
      <c r="FX722">
        <v>65</v>
      </c>
      <c r="FY722">
        <v>40</v>
      </c>
      <c r="GA722" t="s">
        <v>3</v>
      </c>
      <c r="GD722">
        <v>1</v>
      </c>
      <c r="GF722">
        <v>3000413</v>
      </c>
      <c r="GG722">
        <v>2</v>
      </c>
      <c r="GH722">
        <v>1</v>
      </c>
      <c r="GI722">
        <v>2</v>
      </c>
      <c r="GJ722">
        <v>0</v>
      </c>
      <c r="GK722">
        <v>0</v>
      </c>
      <c r="GL722">
        <f t="shared" si="473"/>
        <v>0</v>
      </c>
      <c r="GM722">
        <f t="shared" si="474"/>
        <v>1637.11</v>
      </c>
      <c r="GN722">
        <f t="shared" si="475"/>
        <v>0</v>
      </c>
      <c r="GO722">
        <f t="shared" si="476"/>
        <v>0</v>
      </c>
      <c r="GP722">
        <f t="shared" si="477"/>
        <v>1637.11</v>
      </c>
      <c r="GR722">
        <v>0</v>
      </c>
      <c r="GS722">
        <v>3</v>
      </c>
      <c r="GT722">
        <v>0</v>
      </c>
      <c r="GU722" t="s">
        <v>3</v>
      </c>
      <c r="GV722">
        <f t="shared" si="478"/>
        <v>0</v>
      </c>
      <c r="GW722">
        <v>1</v>
      </c>
      <c r="GX722">
        <f t="shared" si="479"/>
        <v>0</v>
      </c>
      <c r="HA722">
        <v>0</v>
      </c>
      <c r="HB722">
        <v>0</v>
      </c>
      <c r="HC722">
        <f t="shared" si="480"/>
        <v>0</v>
      </c>
      <c r="HE722" t="s">
        <v>3</v>
      </c>
      <c r="HF722" t="s">
        <v>3</v>
      </c>
      <c r="IK722">
        <v>0</v>
      </c>
    </row>
    <row r="723" spans="1:255" x14ac:dyDescent="0.25">
      <c r="A723" s="2">
        <v>17</v>
      </c>
      <c r="B723" s="2">
        <v>1</v>
      </c>
      <c r="C723" s="2">
        <f>ROW(SmtRes!A454)</f>
        <v>454</v>
      </c>
      <c r="D723" s="2">
        <f>ROW(EtalonRes!A454)</f>
        <v>454</v>
      </c>
      <c r="E723" s="2" t="s">
        <v>31</v>
      </c>
      <c r="F723" s="2" t="s">
        <v>342</v>
      </c>
      <c r="G723" s="2" t="s">
        <v>343</v>
      </c>
      <c r="H723" s="2" t="s">
        <v>99</v>
      </c>
      <c r="I723" s="2">
        <v>3</v>
      </c>
      <c r="J723" s="2">
        <v>0</v>
      </c>
      <c r="K723" s="2"/>
      <c r="L723" s="2"/>
      <c r="M723" s="2"/>
      <c r="N723" s="2"/>
      <c r="O723" s="2">
        <f t="shared" si="444"/>
        <v>57.42</v>
      </c>
      <c r="P723" s="2">
        <f t="shared" si="445"/>
        <v>0</v>
      </c>
      <c r="Q723" s="2">
        <f t="shared" si="446"/>
        <v>0</v>
      </c>
      <c r="R723" s="2">
        <f t="shared" si="447"/>
        <v>0</v>
      </c>
      <c r="S723" s="2">
        <f t="shared" si="448"/>
        <v>57.42</v>
      </c>
      <c r="T723" s="2">
        <f t="shared" si="449"/>
        <v>0</v>
      </c>
      <c r="U723" s="2">
        <f t="shared" si="450"/>
        <v>4.7385000000000002</v>
      </c>
      <c r="V723" s="2">
        <f t="shared" si="451"/>
        <v>0</v>
      </c>
      <c r="W723" s="2">
        <f t="shared" si="452"/>
        <v>0</v>
      </c>
      <c r="X723" s="2">
        <f t="shared" si="453"/>
        <v>37.32</v>
      </c>
      <c r="Y723" s="2">
        <f t="shared" si="454"/>
        <v>22.97</v>
      </c>
      <c r="Z723" s="2"/>
      <c r="AA723" s="2">
        <v>51613416</v>
      </c>
      <c r="AB723" s="2">
        <f t="shared" si="455"/>
        <v>19.141200000000001</v>
      </c>
      <c r="AC723" s="2">
        <f t="shared" si="456"/>
        <v>0</v>
      </c>
      <c r="AD723" s="2">
        <f t="shared" ref="AD723:AD730" si="481">ROUND(((((ET723*1.17))-((EU723*1.17)))+AE723),6)</f>
        <v>0</v>
      </c>
      <c r="AE723" s="2">
        <f t="shared" ref="AE723:AE730" si="482">ROUND(((EU723*1.17)),6)</f>
        <v>0</v>
      </c>
      <c r="AF723" s="2">
        <f t="shared" si="457"/>
        <v>19.141200000000001</v>
      </c>
      <c r="AG723" s="2">
        <f t="shared" si="458"/>
        <v>0</v>
      </c>
      <c r="AH723" s="2">
        <f t="shared" si="459"/>
        <v>1.5794999999999999</v>
      </c>
      <c r="AI723" s="2">
        <f t="shared" ref="AI723:AI730" si="483">((EX723*1.17))</f>
        <v>0</v>
      </c>
      <c r="AJ723" s="2">
        <f t="shared" si="460"/>
        <v>0</v>
      </c>
      <c r="AK723" s="2">
        <v>16.36</v>
      </c>
      <c r="AL723" s="2">
        <v>0</v>
      </c>
      <c r="AM723" s="2">
        <v>0</v>
      </c>
      <c r="AN723" s="2">
        <v>0</v>
      </c>
      <c r="AO723" s="2">
        <v>16.36</v>
      </c>
      <c r="AP723" s="2">
        <v>0</v>
      </c>
      <c r="AQ723" s="2">
        <v>1.35</v>
      </c>
      <c r="AR723" s="2">
        <v>0</v>
      </c>
      <c r="AS723" s="2">
        <v>0</v>
      </c>
      <c r="AT723" s="2">
        <v>65</v>
      </c>
      <c r="AU723" s="2">
        <v>40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0</v>
      </c>
      <c r="BI723" s="2">
        <v>4</v>
      </c>
      <c r="BJ723" s="2" t="s">
        <v>344</v>
      </c>
      <c r="BK723" s="2"/>
      <c r="BL723" s="2"/>
      <c r="BM723" s="2">
        <v>200001</v>
      </c>
      <c r="BN723" s="2">
        <v>0</v>
      </c>
      <c r="BO723" s="2" t="s">
        <v>3</v>
      </c>
      <c r="BP723" s="2">
        <v>0</v>
      </c>
      <c r="BQ723" s="2">
        <v>4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65</v>
      </c>
      <c r="CA723" s="2">
        <v>40</v>
      </c>
      <c r="CB723" s="2"/>
      <c r="CC723" s="2"/>
      <c r="CD723" s="2"/>
      <c r="CE723" s="2">
        <v>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3</v>
      </c>
      <c r="CO723" s="2">
        <v>0</v>
      </c>
      <c r="CP723" s="2">
        <f t="shared" si="461"/>
        <v>57.42</v>
      </c>
      <c r="CQ723" s="2">
        <f t="shared" si="462"/>
        <v>0</v>
      </c>
      <c r="CR723" s="2">
        <f t="shared" si="463"/>
        <v>0</v>
      </c>
      <c r="CS723" s="2">
        <f t="shared" si="464"/>
        <v>0</v>
      </c>
      <c r="CT723" s="2">
        <f t="shared" si="465"/>
        <v>19.141200000000001</v>
      </c>
      <c r="CU723" s="2">
        <f t="shared" si="466"/>
        <v>0</v>
      </c>
      <c r="CV723" s="2">
        <f t="shared" si="467"/>
        <v>1.5794999999999999</v>
      </c>
      <c r="CW723" s="2">
        <f t="shared" si="468"/>
        <v>0</v>
      </c>
      <c r="CX723" s="2">
        <f t="shared" si="469"/>
        <v>0</v>
      </c>
      <c r="CY723" s="2">
        <f t="shared" si="470"/>
        <v>37.323</v>
      </c>
      <c r="CZ723" s="2">
        <f t="shared" si="471"/>
        <v>22.968</v>
      </c>
      <c r="DA723" s="2"/>
      <c r="DB723" s="2"/>
      <c r="DC723" s="2" t="s">
        <v>3</v>
      </c>
      <c r="DD723" s="2" t="s">
        <v>3</v>
      </c>
      <c r="DE723" s="2" t="s">
        <v>338</v>
      </c>
      <c r="DF723" s="2" t="s">
        <v>338</v>
      </c>
      <c r="DG723" s="2" t="s">
        <v>338</v>
      </c>
      <c r="DH723" s="2" t="s">
        <v>3</v>
      </c>
      <c r="DI723" s="2" t="s">
        <v>338</v>
      </c>
      <c r="DJ723" s="2" t="s">
        <v>338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1013</v>
      </c>
      <c r="DV723" s="2" t="s">
        <v>99</v>
      </c>
      <c r="DW723" s="2" t="s">
        <v>99</v>
      </c>
      <c r="DX723" s="2">
        <v>1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51133522</v>
      </c>
      <c r="EF723" s="2">
        <v>4</v>
      </c>
      <c r="EG723" s="2" t="s">
        <v>339</v>
      </c>
      <c r="EH723" s="2">
        <v>0</v>
      </c>
      <c r="EI723" s="2" t="s">
        <v>3</v>
      </c>
      <c r="EJ723" s="2">
        <v>4</v>
      </c>
      <c r="EK723" s="2">
        <v>200001</v>
      </c>
      <c r="EL723" s="2" t="s">
        <v>340</v>
      </c>
      <c r="EM723" s="2" t="s">
        <v>341</v>
      </c>
      <c r="EN723" s="2"/>
      <c r="EO723" s="2" t="s">
        <v>3</v>
      </c>
      <c r="EP723" s="2"/>
      <c r="EQ723" s="2">
        <v>0</v>
      </c>
      <c r="ER723" s="2">
        <v>16.36</v>
      </c>
      <c r="ES723" s="2">
        <v>0</v>
      </c>
      <c r="ET723" s="2">
        <v>0</v>
      </c>
      <c r="EU723" s="2">
        <v>0</v>
      </c>
      <c r="EV723" s="2">
        <v>16.36</v>
      </c>
      <c r="EW723" s="2">
        <v>1.35</v>
      </c>
      <c r="EX723" s="2">
        <v>0</v>
      </c>
      <c r="EY723" s="2">
        <v>0</v>
      </c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f t="shared" si="472"/>
        <v>0</v>
      </c>
      <c r="FS723" s="2">
        <v>0</v>
      </c>
      <c r="FT723" s="2"/>
      <c r="FU723" s="2"/>
      <c r="FV723" s="2"/>
      <c r="FW723" s="2"/>
      <c r="FX723" s="2">
        <v>65</v>
      </c>
      <c r="FY723" s="2">
        <v>40</v>
      </c>
      <c r="FZ723" s="2"/>
      <c r="GA723" s="2" t="s">
        <v>3</v>
      </c>
      <c r="GB723" s="2"/>
      <c r="GC723" s="2"/>
      <c r="GD723" s="2">
        <v>1</v>
      </c>
      <c r="GE723" s="2"/>
      <c r="GF723" s="2">
        <v>1097471402</v>
      </c>
      <c r="GG723" s="2">
        <v>2</v>
      </c>
      <c r="GH723" s="2">
        <v>1</v>
      </c>
      <c r="GI723" s="2">
        <v>-2</v>
      </c>
      <c r="GJ723" s="2">
        <v>0</v>
      </c>
      <c r="GK723" s="2">
        <v>0</v>
      </c>
      <c r="GL723" s="2">
        <f t="shared" si="473"/>
        <v>0</v>
      </c>
      <c r="GM723" s="2">
        <f t="shared" si="474"/>
        <v>117.71</v>
      </c>
      <c r="GN723" s="2">
        <f t="shared" si="475"/>
        <v>0</v>
      </c>
      <c r="GO723" s="2">
        <f t="shared" si="476"/>
        <v>0</v>
      </c>
      <c r="GP723" s="2">
        <f t="shared" si="477"/>
        <v>117.71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478"/>
        <v>0</v>
      </c>
      <c r="GW723" s="2">
        <v>1</v>
      </c>
      <c r="GX723" s="2">
        <f t="shared" si="479"/>
        <v>0</v>
      </c>
      <c r="GY723" s="2"/>
      <c r="GZ723" s="2"/>
      <c r="HA723" s="2">
        <v>0</v>
      </c>
      <c r="HB723" s="2">
        <v>0</v>
      </c>
      <c r="HC723" s="2">
        <f t="shared" si="480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5">
      <c r="A724">
        <v>17</v>
      </c>
      <c r="B724">
        <v>1</v>
      </c>
      <c r="C724">
        <f>ROW(SmtRes!A456)</f>
        <v>456</v>
      </c>
      <c r="D724">
        <f>ROW(EtalonRes!A456)</f>
        <v>456</v>
      </c>
      <c r="E724" t="s">
        <v>31</v>
      </c>
      <c r="F724" t="s">
        <v>342</v>
      </c>
      <c r="G724" t="s">
        <v>343</v>
      </c>
      <c r="H724" t="s">
        <v>99</v>
      </c>
      <c r="I724">
        <v>3</v>
      </c>
      <c r="J724">
        <v>0</v>
      </c>
      <c r="O724">
        <f t="shared" si="444"/>
        <v>1889.81</v>
      </c>
      <c r="P724">
        <f t="shared" si="445"/>
        <v>0</v>
      </c>
      <c r="Q724">
        <f t="shared" si="446"/>
        <v>0</v>
      </c>
      <c r="R724">
        <f t="shared" si="447"/>
        <v>0</v>
      </c>
      <c r="S724">
        <f t="shared" si="448"/>
        <v>1889.81</v>
      </c>
      <c r="T724">
        <f t="shared" si="449"/>
        <v>0</v>
      </c>
      <c r="U724">
        <f t="shared" si="450"/>
        <v>4.7385000000000002</v>
      </c>
      <c r="V724">
        <f t="shared" si="451"/>
        <v>0</v>
      </c>
      <c r="W724">
        <f t="shared" si="452"/>
        <v>0</v>
      </c>
      <c r="X724">
        <f t="shared" si="453"/>
        <v>1228.3800000000001</v>
      </c>
      <c r="Y724">
        <f t="shared" si="454"/>
        <v>755.92</v>
      </c>
      <c r="AA724">
        <v>51613430</v>
      </c>
      <c r="AB724">
        <f t="shared" si="455"/>
        <v>19.141200000000001</v>
      </c>
      <c r="AC724">
        <f t="shared" si="456"/>
        <v>0</v>
      </c>
      <c r="AD724">
        <f t="shared" si="481"/>
        <v>0</v>
      </c>
      <c r="AE724">
        <f t="shared" si="482"/>
        <v>0</v>
      </c>
      <c r="AF724">
        <f t="shared" si="457"/>
        <v>19.141200000000001</v>
      </c>
      <c r="AG724">
        <f t="shared" si="458"/>
        <v>0</v>
      </c>
      <c r="AH724">
        <f t="shared" si="459"/>
        <v>1.5794999999999999</v>
      </c>
      <c r="AI724">
        <f t="shared" si="483"/>
        <v>0</v>
      </c>
      <c r="AJ724">
        <f t="shared" si="460"/>
        <v>0</v>
      </c>
      <c r="AK724">
        <v>16.36</v>
      </c>
      <c r="AL724">
        <v>0</v>
      </c>
      <c r="AM724">
        <v>0</v>
      </c>
      <c r="AN724">
        <v>0</v>
      </c>
      <c r="AO724">
        <v>16.36</v>
      </c>
      <c r="AP724">
        <v>0</v>
      </c>
      <c r="AQ724">
        <v>1.35</v>
      </c>
      <c r="AR724">
        <v>0</v>
      </c>
      <c r="AS724">
        <v>0</v>
      </c>
      <c r="AT724">
        <v>65</v>
      </c>
      <c r="AU724">
        <v>40</v>
      </c>
      <c r="AV724">
        <v>1</v>
      </c>
      <c r="AW724">
        <v>1</v>
      </c>
      <c r="AZ724">
        <v>1</v>
      </c>
      <c r="BA724">
        <v>32.909999999999997</v>
      </c>
      <c r="BB724">
        <v>1</v>
      </c>
      <c r="BC724">
        <v>1</v>
      </c>
      <c r="BD724" t="s">
        <v>3</v>
      </c>
      <c r="BE724" t="s">
        <v>3</v>
      </c>
      <c r="BF724" t="s">
        <v>3</v>
      </c>
      <c r="BG724" t="s">
        <v>3</v>
      </c>
      <c r="BH724">
        <v>0</v>
      </c>
      <c r="BI724">
        <v>4</v>
      </c>
      <c r="BJ724" t="s">
        <v>344</v>
      </c>
      <c r="BM724">
        <v>200001</v>
      </c>
      <c r="BN724">
        <v>0</v>
      </c>
      <c r="BO724" t="s">
        <v>3</v>
      </c>
      <c r="BP724">
        <v>0</v>
      </c>
      <c r="BQ724">
        <v>4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65</v>
      </c>
      <c r="CA724">
        <v>40</v>
      </c>
      <c r="CE724">
        <v>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461"/>
        <v>1889.81</v>
      </c>
      <c r="CQ724">
        <f t="shared" si="462"/>
        <v>0</v>
      </c>
      <c r="CR724">
        <f t="shared" si="463"/>
        <v>0</v>
      </c>
      <c r="CS724">
        <f t="shared" si="464"/>
        <v>0</v>
      </c>
      <c r="CT724">
        <f t="shared" si="465"/>
        <v>629.93689199999994</v>
      </c>
      <c r="CU724">
        <f t="shared" si="466"/>
        <v>0</v>
      </c>
      <c r="CV724">
        <f t="shared" si="467"/>
        <v>1.5794999999999999</v>
      </c>
      <c r="CW724">
        <f t="shared" si="468"/>
        <v>0</v>
      </c>
      <c r="CX724">
        <f t="shared" si="469"/>
        <v>0</v>
      </c>
      <c r="CY724">
        <f t="shared" si="470"/>
        <v>1228.3765000000001</v>
      </c>
      <c r="CZ724">
        <f t="shared" si="471"/>
        <v>755.92399999999998</v>
      </c>
      <c r="DC724" t="s">
        <v>3</v>
      </c>
      <c r="DD724" t="s">
        <v>3</v>
      </c>
      <c r="DE724" t="s">
        <v>338</v>
      </c>
      <c r="DF724" t="s">
        <v>338</v>
      </c>
      <c r="DG724" t="s">
        <v>338</v>
      </c>
      <c r="DH724" t="s">
        <v>3</v>
      </c>
      <c r="DI724" t="s">
        <v>338</v>
      </c>
      <c r="DJ724" t="s">
        <v>338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1013</v>
      </c>
      <c r="DV724" t="s">
        <v>99</v>
      </c>
      <c r="DW724" t="s">
        <v>99</v>
      </c>
      <c r="DX724">
        <v>1</v>
      </c>
      <c r="DZ724" t="s">
        <v>3</v>
      </c>
      <c r="EA724" t="s">
        <v>3</v>
      </c>
      <c r="EB724" t="s">
        <v>3</v>
      </c>
      <c r="EC724" t="s">
        <v>3</v>
      </c>
      <c r="EE724">
        <v>51133522</v>
      </c>
      <c r="EF724">
        <v>4</v>
      </c>
      <c r="EG724" t="s">
        <v>339</v>
      </c>
      <c r="EH724">
        <v>0</v>
      </c>
      <c r="EI724" t="s">
        <v>3</v>
      </c>
      <c r="EJ724">
        <v>4</v>
      </c>
      <c r="EK724">
        <v>200001</v>
      </c>
      <c r="EL724" t="s">
        <v>340</v>
      </c>
      <c r="EM724" t="s">
        <v>341</v>
      </c>
      <c r="EO724" t="s">
        <v>3</v>
      </c>
      <c r="EQ724">
        <v>0</v>
      </c>
      <c r="ER724">
        <v>16.36</v>
      </c>
      <c r="ES724">
        <v>0</v>
      </c>
      <c r="ET724">
        <v>0</v>
      </c>
      <c r="EU724">
        <v>0</v>
      </c>
      <c r="EV724">
        <v>16.36</v>
      </c>
      <c r="EW724">
        <v>1.35</v>
      </c>
      <c r="EX724">
        <v>0</v>
      </c>
      <c r="EY724">
        <v>0</v>
      </c>
      <c r="FQ724">
        <v>0</v>
      </c>
      <c r="FR724">
        <f t="shared" si="472"/>
        <v>0</v>
      </c>
      <c r="FS724">
        <v>0</v>
      </c>
      <c r="FX724">
        <v>65</v>
      </c>
      <c r="FY724">
        <v>40</v>
      </c>
      <c r="GA724" t="s">
        <v>3</v>
      </c>
      <c r="GD724">
        <v>1</v>
      </c>
      <c r="GF724">
        <v>1097471402</v>
      </c>
      <c r="GG724">
        <v>2</v>
      </c>
      <c r="GH724">
        <v>1</v>
      </c>
      <c r="GI724">
        <v>2</v>
      </c>
      <c r="GJ724">
        <v>0</v>
      </c>
      <c r="GK724">
        <v>0</v>
      </c>
      <c r="GL724">
        <f t="shared" si="473"/>
        <v>0</v>
      </c>
      <c r="GM724">
        <f t="shared" si="474"/>
        <v>3874.11</v>
      </c>
      <c r="GN724">
        <f t="shared" si="475"/>
        <v>0</v>
      </c>
      <c r="GO724">
        <f t="shared" si="476"/>
        <v>0</v>
      </c>
      <c r="GP724">
        <f t="shared" si="477"/>
        <v>3874.11</v>
      </c>
      <c r="GR724">
        <v>0</v>
      </c>
      <c r="GS724">
        <v>3</v>
      </c>
      <c r="GT724">
        <v>0</v>
      </c>
      <c r="GU724" t="s">
        <v>3</v>
      </c>
      <c r="GV724">
        <f t="shared" si="478"/>
        <v>0</v>
      </c>
      <c r="GW724">
        <v>1</v>
      </c>
      <c r="GX724">
        <f t="shared" si="479"/>
        <v>0</v>
      </c>
      <c r="HA724">
        <v>0</v>
      </c>
      <c r="HB724">
        <v>0</v>
      </c>
      <c r="HC724">
        <f t="shared" si="480"/>
        <v>0</v>
      </c>
      <c r="HE724" t="s">
        <v>3</v>
      </c>
      <c r="HF724" t="s">
        <v>3</v>
      </c>
      <c r="IK724">
        <v>0</v>
      </c>
    </row>
    <row r="725" spans="1:255" x14ac:dyDescent="0.25">
      <c r="A725" s="2">
        <v>17</v>
      </c>
      <c r="B725" s="2">
        <v>1</v>
      </c>
      <c r="C725" s="2">
        <f>ROW(SmtRes!A458)</f>
        <v>458</v>
      </c>
      <c r="D725" s="2">
        <f>ROW(EtalonRes!A458)</f>
        <v>458</v>
      </c>
      <c r="E725" s="2" t="s">
        <v>38</v>
      </c>
      <c r="F725" s="2" t="s">
        <v>345</v>
      </c>
      <c r="G725" s="2" t="s">
        <v>346</v>
      </c>
      <c r="H725" s="2" t="s">
        <v>347</v>
      </c>
      <c r="I725" s="2">
        <v>2</v>
      </c>
      <c r="J725" s="2">
        <v>0</v>
      </c>
      <c r="K725" s="2"/>
      <c r="L725" s="2"/>
      <c r="M725" s="2"/>
      <c r="N725" s="2"/>
      <c r="O725" s="2">
        <f t="shared" si="444"/>
        <v>2.39</v>
      </c>
      <c r="P725" s="2">
        <f t="shared" si="445"/>
        <v>0</v>
      </c>
      <c r="Q725" s="2">
        <f t="shared" si="446"/>
        <v>0</v>
      </c>
      <c r="R725" s="2">
        <f t="shared" si="447"/>
        <v>0</v>
      </c>
      <c r="S725" s="2">
        <f t="shared" si="448"/>
        <v>2.39</v>
      </c>
      <c r="T725" s="2">
        <f t="shared" si="449"/>
        <v>0</v>
      </c>
      <c r="U725" s="2">
        <f t="shared" si="450"/>
        <v>0.18720000000000001</v>
      </c>
      <c r="V725" s="2">
        <f t="shared" si="451"/>
        <v>0</v>
      </c>
      <c r="W725" s="2">
        <f t="shared" si="452"/>
        <v>0</v>
      </c>
      <c r="X725" s="2">
        <f t="shared" si="453"/>
        <v>1.55</v>
      </c>
      <c r="Y725" s="2">
        <f t="shared" si="454"/>
        <v>0.96</v>
      </c>
      <c r="Z725" s="2"/>
      <c r="AA725" s="2">
        <v>51613416</v>
      </c>
      <c r="AB725" s="2">
        <f t="shared" si="455"/>
        <v>1.1934</v>
      </c>
      <c r="AC725" s="2">
        <f t="shared" si="456"/>
        <v>0</v>
      </c>
      <c r="AD725" s="2">
        <f t="shared" si="481"/>
        <v>0</v>
      </c>
      <c r="AE725" s="2">
        <f t="shared" si="482"/>
        <v>0</v>
      </c>
      <c r="AF725" s="2">
        <f t="shared" si="457"/>
        <v>1.1934</v>
      </c>
      <c r="AG725" s="2">
        <f t="shared" si="458"/>
        <v>0</v>
      </c>
      <c r="AH725" s="2">
        <f t="shared" si="459"/>
        <v>9.3600000000000003E-2</v>
      </c>
      <c r="AI725" s="2">
        <f t="shared" si="483"/>
        <v>0</v>
      </c>
      <c r="AJ725" s="2">
        <f t="shared" si="460"/>
        <v>0</v>
      </c>
      <c r="AK725" s="2">
        <v>1.02</v>
      </c>
      <c r="AL725" s="2">
        <v>0</v>
      </c>
      <c r="AM725" s="2">
        <v>0</v>
      </c>
      <c r="AN725" s="2">
        <v>0</v>
      </c>
      <c r="AO725" s="2">
        <v>1.02</v>
      </c>
      <c r="AP725" s="2">
        <v>0</v>
      </c>
      <c r="AQ725" s="2">
        <v>0.08</v>
      </c>
      <c r="AR725" s="2">
        <v>0</v>
      </c>
      <c r="AS725" s="2">
        <v>0</v>
      </c>
      <c r="AT725" s="2">
        <v>65</v>
      </c>
      <c r="AU725" s="2">
        <v>40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0</v>
      </c>
      <c r="BI725" s="2">
        <v>4</v>
      </c>
      <c r="BJ725" s="2" t="s">
        <v>348</v>
      </c>
      <c r="BK725" s="2"/>
      <c r="BL725" s="2"/>
      <c r="BM725" s="2">
        <v>200001</v>
      </c>
      <c r="BN725" s="2">
        <v>0</v>
      </c>
      <c r="BO725" s="2" t="s">
        <v>3</v>
      </c>
      <c r="BP725" s="2">
        <v>0</v>
      </c>
      <c r="BQ725" s="2">
        <v>4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65</v>
      </c>
      <c r="CA725" s="2">
        <v>40</v>
      </c>
      <c r="CB725" s="2"/>
      <c r="CC725" s="2"/>
      <c r="CD725" s="2"/>
      <c r="CE725" s="2">
        <v>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3</v>
      </c>
      <c r="CO725" s="2">
        <v>0</v>
      </c>
      <c r="CP725" s="2">
        <f t="shared" si="461"/>
        <v>2.39</v>
      </c>
      <c r="CQ725" s="2">
        <f t="shared" si="462"/>
        <v>0</v>
      </c>
      <c r="CR725" s="2">
        <f t="shared" si="463"/>
        <v>0</v>
      </c>
      <c r="CS725" s="2">
        <f t="shared" si="464"/>
        <v>0</v>
      </c>
      <c r="CT725" s="2">
        <f t="shared" si="465"/>
        <v>1.1934</v>
      </c>
      <c r="CU725" s="2">
        <f t="shared" si="466"/>
        <v>0</v>
      </c>
      <c r="CV725" s="2">
        <f t="shared" si="467"/>
        <v>9.3600000000000003E-2</v>
      </c>
      <c r="CW725" s="2">
        <f t="shared" si="468"/>
        <v>0</v>
      </c>
      <c r="CX725" s="2">
        <f t="shared" si="469"/>
        <v>0</v>
      </c>
      <c r="CY725" s="2">
        <f t="shared" si="470"/>
        <v>1.5535000000000001</v>
      </c>
      <c r="CZ725" s="2">
        <f t="shared" si="471"/>
        <v>0.95599999999999996</v>
      </c>
      <c r="DA725" s="2"/>
      <c r="DB725" s="2"/>
      <c r="DC725" s="2" t="s">
        <v>3</v>
      </c>
      <c r="DD725" s="2" t="s">
        <v>3</v>
      </c>
      <c r="DE725" s="2" t="s">
        <v>338</v>
      </c>
      <c r="DF725" s="2" t="s">
        <v>338</v>
      </c>
      <c r="DG725" s="2" t="s">
        <v>338</v>
      </c>
      <c r="DH725" s="2" t="s">
        <v>3</v>
      </c>
      <c r="DI725" s="2" t="s">
        <v>338</v>
      </c>
      <c r="DJ725" s="2" t="s">
        <v>338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1013</v>
      </c>
      <c r="DV725" s="2" t="s">
        <v>347</v>
      </c>
      <c r="DW725" s="2" t="s">
        <v>347</v>
      </c>
      <c r="DX725" s="2">
        <v>1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51133522</v>
      </c>
      <c r="EF725" s="2">
        <v>4</v>
      </c>
      <c r="EG725" s="2" t="s">
        <v>339</v>
      </c>
      <c r="EH725" s="2">
        <v>0</v>
      </c>
      <c r="EI725" s="2" t="s">
        <v>3</v>
      </c>
      <c r="EJ725" s="2">
        <v>4</v>
      </c>
      <c r="EK725" s="2">
        <v>200001</v>
      </c>
      <c r="EL725" s="2" t="s">
        <v>340</v>
      </c>
      <c r="EM725" s="2" t="s">
        <v>341</v>
      </c>
      <c r="EN725" s="2"/>
      <c r="EO725" s="2" t="s">
        <v>3</v>
      </c>
      <c r="EP725" s="2"/>
      <c r="EQ725" s="2">
        <v>0</v>
      </c>
      <c r="ER725" s="2">
        <v>1.02</v>
      </c>
      <c r="ES725" s="2">
        <v>0</v>
      </c>
      <c r="ET725" s="2">
        <v>0</v>
      </c>
      <c r="EU725" s="2">
        <v>0</v>
      </c>
      <c r="EV725" s="2">
        <v>1.02</v>
      </c>
      <c r="EW725" s="2">
        <v>0.08</v>
      </c>
      <c r="EX725" s="2">
        <v>0</v>
      </c>
      <c r="EY725" s="2">
        <v>0</v>
      </c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f t="shared" si="472"/>
        <v>0</v>
      </c>
      <c r="FS725" s="2">
        <v>0</v>
      </c>
      <c r="FT725" s="2"/>
      <c r="FU725" s="2"/>
      <c r="FV725" s="2"/>
      <c r="FW725" s="2"/>
      <c r="FX725" s="2">
        <v>65</v>
      </c>
      <c r="FY725" s="2">
        <v>40</v>
      </c>
      <c r="FZ725" s="2"/>
      <c r="GA725" s="2" t="s">
        <v>3</v>
      </c>
      <c r="GB725" s="2"/>
      <c r="GC725" s="2"/>
      <c r="GD725" s="2">
        <v>1</v>
      </c>
      <c r="GE725" s="2"/>
      <c r="GF725" s="2">
        <v>1403026060</v>
      </c>
      <c r="GG725" s="2">
        <v>2</v>
      </c>
      <c r="GH725" s="2">
        <v>1</v>
      </c>
      <c r="GI725" s="2">
        <v>-2</v>
      </c>
      <c r="GJ725" s="2">
        <v>0</v>
      </c>
      <c r="GK725" s="2">
        <v>0</v>
      </c>
      <c r="GL725" s="2">
        <f t="shared" si="473"/>
        <v>0</v>
      </c>
      <c r="GM725" s="2">
        <f t="shared" si="474"/>
        <v>4.9000000000000004</v>
      </c>
      <c r="GN725" s="2">
        <f t="shared" si="475"/>
        <v>0</v>
      </c>
      <c r="GO725" s="2">
        <f t="shared" si="476"/>
        <v>0</v>
      </c>
      <c r="GP725" s="2">
        <f t="shared" si="477"/>
        <v>4.9000000000000004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si="478"/>
        <v>0</v>
      </c>
      <c r="GW725" s="2">
        <v>1</v>
      </c>
      <c r="GX725" s="2">
        <f t="shared" si="479"/>
        <v>0</v>
      </c>
      <c r="GY725" s="2"/>
      <c r="GZ725" s="2"/>
      <c r="HA725" s="2">
        <v>0</v>
      </c>
      <c r="HB725" s="2">
        <v>0</v>
      </c>
      <c r="HC725" s="2">
        <f t="shared" si="480"/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5">
      <c r="A726">
        <v>17</v>
      </c>
      <c r="B726">
        <v>1</v>
      </c>
      <c r="C726">
        <f>ROW(SmtRes!A460)</f>
        <v>460</v>
      </c>
      <c r="D726">
        <f>ROW(EtalonRes!A460)</f>
        <v>460</v>
      </c>
      <c r="E726" t="s">
        <v>38</v>
      </c>
      <c r="F726" t="s">
        <v>345</v>
      </c>
      <c r="G726" t="s">
        <v>346</v>
      </c>
      <c r="H726" t="s">
        <v>347</v>
      </c>
      <c r="I726">
        <v>2</v>
      </c>
      <c r="J726">
        <v>0</v>
      </c>
      <c r="O726">
        <f t="shared" si="444"/>
        <v>78.55</v>
      </c>
      <c r="P726">
        <f t="shared" si="445"/>
        <v>0</v>
      </c>
      <c r="Q726">
        <f t="shared" si="446"/>
        <v>0</v>
      </c>
      <c r="R726">
        <f t="shared" si="447"/>
        <v>0</v>
      </c>
      <c r="S726">
        <f t="shared" si="448"/>
        <v>78.55</v>
      </c>
      <c r="T726">
        <f t="shared" si="449"/>
        <v>0</v>
      </c>
      <c r="U726">
        <f t="shared" si="450"/>
        <v>0.18720000000000001</v>
      </c>
      <c r="V726">
        <f t="shared" si="451"/>
        <v>0</v>
      </c>
      <c r="W726">
        <f t="shared" si="452"/>
        <v>0</v>
      </c>
      <c r="X726">
        <f t="shared" si="453"/>
        <v>51.06</v>
      </c>
      <c r="Y726">
        <f t="shared" si="454"/>
        <v>31.42</v>
      </c>
      <c r="AA726">
        <v>51613430</v>
      </c>
      <c r="AB726">
        <f t="shared" si="455"/>
        <v>1.1934</v>
      </c>
      <c r="AC726">
        <f t="shared" si="456"/>
        <v>0</v>
      </c>
      <c r="AD726">
        <f t="shared" si="481"/>
        <v>0</v>
      </c>
      <c r="AE726">
        <f t="shared" si="482"/>
        <v>0</v>
      </c>
      <c r="AF726">
        <f t="shared" si="457"/>
        <v>1.1934</v>
      </c>
      <c r="AG726">
        <f t="shared" si="458"/>
        <v>0</v>
      </c>
      <c r="AH726">
        <f t="shared" si="459"/>
        <v>9.3600000000000003E-2</v>
      </c>
      <c r="AI726">
        <f t="shared" si="483"/>
        <v>0</v>
      </c>
      <c r="AJ726">
        <f t="shared" si="460"/>
        <v>0</v>
      </c>
      <c r="AK726">
        <v>1.02</v>
      </c>
      <c r="AL726">
        <v>0</v>
      </c>
      <c r="AM726">
        <v>0</v>
      </c>
      <c r="AN726">
        <v>0</v>
      </c>
      <c r="AO726">
        <v>1.02</v>
      </c>
      <c r="AP726">
        <v>0</v>
      </c>
      <c r="AQ726">
        <v>0.08</v>
      </c>
      <c r="AR726">
        <v>0</v>
      </c>
      <c r="AS726">
        <v>0</v>
      </c>
      <c r="AT726">
        <v>65</v>
      </c>
      <c r="AU726">
        <v>40</v>
      </c>
      <c r="AV726">
        <v>1</v>
      </c>
      <c r="AW726">
        <v>1</v>
      </c>
      <c r="AZ726">
        <v>1</v>
      </c>
      <c r="BA726">
        <v>32.909999999999997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348</v>
      </c>
      <c r="BM726">
        <v>200001</v>
      </c>
      <c r="BN726">
        <v>0</v>
      </c>
      <c r="BO726" t="s">
        <v>3</v>
      </c>
      <c r="BP726">
        <v>0</v>
      </c>
      <c r="BQ726">
        <v>4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65</v>
      </c>
      <c r="CA726">
        <v>40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461"/>
        <v>78.55</v>
      </c>
      <c r="CQ726">
        <f t="shared" si="462"/>
        <v>0</v>
      </c>
      <c r="CR726">
        <f t="shared" si="463"/>
        <v>0</v>
      </c>
      <c r="CS726">
        <f t="shared" si="464"/>
        <v>0</v>
      </c>
      <c r="CT726">
        <f t="shared" si="465"/>
        <v>39.274794</v>
      </c>
      <c r="CU726">
        <f t="shared" si="466"/>
        <v>0</v>
      </c>
      <c r="CV726">
        <f t="shared" si="467"/>
        <v>9.3600000000000003E-2</v>
      </c>
      <c r="CW726">
        <f t="shared" si="468"/>
        <v>0</v>
      </c>
      <c r="CX726">
        <f t="shared" si="469"/>
        <v>0</v>
      </c>
      <c r="CY726">
        <f t="shared" si="470"/>
        <v>51.057499999999997</v>
      </c>
      <c r="CZ726">
        <f t="shared" si="471"/>
        <v>31.42</v>
      </c>
      <c r="DC726" t="s">
        <v>3</v>
      </c>
      <c r="DD726" t="s">
        <v>3</v>
      </c>
      <c r="DE726" t="s">
        <v>338</v>
      </c>
      <c r="DF726" t="s">
        <v>338</v>
      </c>
      <c r="DG726" t="s">
        <v>338</v>
      </c>
      <c r="DH726" t="s">
        <v>3</v>
      </c>
      <c r="DI726" t="s">
        <v>338</v>
      </c>
      <c r="DJ726" t="s">
        <v>338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1013</v>
      </c>
      <c r="DV726" t="s">
        <v>347</v>
      </c>
      <c r="DW726" t="s">
        <v>347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51133522</v>
      </c>
      <c r="EF726">
        <v>4</v>
      </c>
      <c r="EG726" t="s">
        <v>339</v>
      </c>
      <c r="EH726">
        <v>0</v>
      </c>
      <c r="EI726" t="s">
        <v>3</v>
      </c>
      <c r="EJ726">
        <v>4</v>
      </c>
      <c r="EK726">
        <v>200001</v>
      </c>
      <c r="EL726" t="s">
        <v>340</v>
      </c>
      <c r="EM726" t="s">
        <v>341</v>
      </c>
      <c r="EO726" t="s">
        <v>3</v>
      </c>
      <c r="EQ726">
        <v>0</v>
      </c>
      <c r="ER726">
        <v>1.02</v>
      </c>
      <c r="ES726">
        <v>0</v>
      </c>
      <c r="ET726">
        <v>0</v>
      </c>
      <c r="EU726">
        <v>0</v>
      </c>
      <c r="EV726">
        <v>1.02</v>
      </c>
      <c r="EW726">
        <v>0.08</v>
      </c>
      <c r="EX726">
        <v>0</v>
      </c>
      <c r="EY726">
        <v>0</v>
      </c>
      <c r="FQ726">
        <v>0</v>
      </c>
      <c r="FR726">
        <f t="shared" si="472"/>
        <v>0</v>
      </c>
      <c r="FS726">
        <v>0</v>
      </c>
      <c r="FX726">
        <v>65</v>
      </c>
      <c r="FY726">
        <v>40</v>
      </c>
      <c r="GA726" t="s">
        <v>3</v>
      </c>
      <c r="GD726">
        <v>1</v>
      </c>
      <c r="GF726">
        <v>1403026060</v>
      </c>
      <c r="GG726">
        <v>2</v>
      </c>
      <c r="GH726">
        <v>1</v>
      </c>
      <c r="GI726">
        <v>2</v>
      </c>
      <c r="GJ726">
        <v>0</v>
      </c>
      <c r="GK726">
        <v>0</v>
      </c>
      <c r="GL726">
        <f t="shared" si="473"/>
        <v>0</v>
      </c>
      <c r="GM726">
        <f t="shared" si="474"/>
        <v>161.03</v>
      </c>
      <c r="GN726">
        <f t="shared" si="475"/>
        <v>0</v>
      </c>
      <c r="GO726">
        <f t="shared" si="476"/>
        <v>0</v>
      </c>
      <c r="GP726">
        <f t="shared" si="477"/>
        <v>161.03</v>
      </c>
      <c r="GR726">
        <v>0</v>
      </c>
      <c r="GS726">
        <v>3</v>
      </c>
      <c r="GT726">
        <v>0</v>
      </c>
      <c r="GU726" t="s">
        <v>3</v>
      </c>
      <c r="GV726">
        <f t="shared" si="478"/>
        <v>0</v>
      </c>
      <c r="GW726">
        <v>1</v>
      </c>
      <c r="GX726">
        <f t="shared" si="479"/>
        <v>0</v>
      </c>
      <c r="HA726">
        <v>0</v>
      </c>
      <c r="HB726">
        <v>0</v>
      </c>
      <c r="HC726">
        <f t="shared" si="480"/>
        <v>0</v>
      </c>
      <c r="HE726" t="s">
        <v>3</v>
      </c>
      <c r="HF726" t="s">
        <v>3</v>
      </c>
      <c r="IK726">
        <v>0</v>
      </c>
    </row>
    <row r="727" spans="1:255" x14ac:dyDescent="0.25">
      <c r="A727" s="2">
        <v>17</v>
      </c>
      <c r="B727" s="2">
        <v>1</v>
      </c>
      <c r="C727" s="2">
        <f>ROW(SmtRes!A462)</f>
        <v>462</v>
      </c>
      <c r="D727" s="2">
        <f>ROW(EtalonRes!A462)</f>
        <v>462</v>
      </c>
      <c r="E727" s="2" t="s">
        <v>45</v>
      </c>
      <c r="F727" s="2" t="s">
        <v>349</v>
      </c>
      <c r="G727" s="2" t="s">
        <v>350</v>
      </c>
      <c r="H727" s="2" t="s">
        <v>347</v>
      </c>
      <c r="I727" s="2">
        <v>1</v>
      </c>
      <c r="J727" s="2">
        <v>0</v>
      </c>
      <c r="K727" s="2"/>
      <c r="L727" s="2"/>
      <c r="M727" s="2"/>
      <c r="N727" s="2"/>
      <c r="O727" s="2">
        <f t="shared" si="444"/>
        <v>24.27</v>
      </c>
      <c r="P727" s="2">
        <f t="shared" si="445"/>
        <v>0</v>
      </c>
      <c r="Q727" s="2">
        <f t="shared" si="446"/>
        <v>0</v>
      </c>
      <c r="R727" s="2">
        <f t="shared" si="447"/>
        <v>0</v>
      </c>
      <c r="S727" s="2">
        <f t="shared" si="448"/>
        <v>24.27</v>
      </c>
      <c r="T727" s="2">
        <f t="shared" si="449"/>
        <v>0</v>
      </c>
      <c r="U727" s="2">
        <f t="shared" si="450"/>
        <v>1.8954</v>
      </c>
      <c r="V727" s="2">
        <f t="shared" si="451"/>
        <v>0</v>
      </c>
      <c r="W727" s="2">
        <f t="shared" si="452"/>
        <v>0</v>
      </c>
      <c r="X727" s="2">
        <f t="shared" si="453"/>
        <v>15.78</v>
      </c>
      <c r="Y727" s="2">
        <f t="shared" si="454"/>
        <v>9.7100000000000009</v>
      </c>
      <c r="Z727" s="2"/>
      <c r="AA727" s="2">
        <v>51613416</v>
      </c>
      <c r="AB727" s="2">
        <f t="shared" si="455"/>
        <v>24.265799999999999</v>
      </c>
      <c r="AC727" s="2">
        <f t="shared" si="456"/>
        <v>0</v>
      </c>
      <c r="AD727" s="2">
        <f t="shared" si="481"/>
        <v>0</v>
      </c>
      <c r="AE727" s="2">
        <f t="shared" si="482"/>
        <v>0</v>
      </c>
      <c r="AF727" s="2">
        <f t="shared" si="457"/>
        <v>24.265799999999999</v>
      </c>
      <c r="AG727" s="2">
        <f t="shared" si="458"/>
        <v>0</v>
      </c>
      <c r="AH727" s="2">
        <f t="shared" si="459"/>
        <v>1.8954</v>
      </c>
      <c r="AI727" s="2">
        <f t="shared" si="483"/>
        <v>0</v>
      </c>
      <c r="AJ727" s="2">
        <f t="shared" si="460"/>
        <v>0</v>
      </c>
      <c r="AK727" s="2">
        <v>20.74</v>
      </c>
      <c r="AL727" s="2">
        <v>0</v>
      </c>
      <c r="AM727" s="2">
        <v>0</v>
      </c>
      <c r="AN727" s="2">
        <v>0</v>
      </c>
      <c r="AO727" s="2">
        <v>20.74</v>
      </c>
      <c r="AP727" s="2">
        <v>0</v>
      </c>
      <c r="AQ727" s="2">
        <v>1.62</v>
      </c>
      <c r="AR727" s="2">
        <v>0</v>
      </c>
      <c r="AS727" s="2">
        <v>0</v>
      </c>
      <c r="AT727" s="2">
        <v>65</v>
      </c>
      <c r="AU727" s="2">
        <v>40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0</v>
      </c>
      <c r="BI727" s="2">
        <v>4</v>
      </c>
      <c r="BJ727" s="2" t="s">
        <v>351</v>
      </c>
      <c r="BK727" s="2"/>
      <c r="BL727" s="2"/>
      <c r="BM727" s="2">
        <v>200001</v>
      </c>
      <c r="BN727" s="2">
        <v>0</v>
      </c>
      <c r="BO727" s="2" t="s">
        <v>3</v>
      </c>
      <c r="BP727" s="2">
        <v>0</v>
      </c>
      <c r="BQ727" s="2">
        <v>4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65</v>
      </c>
      <c r="CA727" s="2">
        <v>40</v>
      </c>
      <c r="CB727" s="2"/>
      <c r="CC727" s="2"/>
      <c r="CD727" s="2"/>
      <c r="CE727" s="2">
        <v>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3</v>
      </c>
      <c r="CO727" s="2">
        <v>0</v>
      </c>
      <c r="CP727" s="2">
        <f t="shared" si="461"/>
        <v>24.27</v>
      </c>
      <c r="CQ727" s="2">
        <f t="shared" si="462"/>
        <v>0</v>
      </c>
      <c r="CR727" s="2">
        <f t="shared" si="463"/>
        <v>0</v>
      </c>
      <c r="CS727" s="2">
        <f t="shared" si="464"/>
        <v>0</v>
      </c>
      <c r="CT727" s="2">
        <f t="shared" si="465"/>
        <v>24.265799999999999</v>
      </c>
      <c r="CU727" s="2">
        <f t="shared" si="466"/>
        <v>0</v>
      </c>
      <c r="CV727" s="2">
        <f t="shared" si="467"/>
        <v>1.8954</v>
      </c>
      <c r="CW727" s="2">
        <f t="shared" si="468"/>
        <v>0</v>
      </c>
      <c r="CX727" s="2">
        <f t="shared" si="469"/>
        <v>0</v>
      </c>
      <c r="CY727" s="2">
        <f t="shared" si="470"/>
        <v>15.775499999999999</v>
      </c>
      <c r="CZ727" s="2">
        <f t="shared" si="471"/>
        <v>9.7080000000000002</v>
      </c>
      <c r="DA727" s="2"/>
      <c r="DB727" s="2"/>
      <c r="DC727" s="2" t="s">
        <v>3</v>
      </c>
      <c r="DD727" s="2" t="s">
        <v>3</v>
      </c>
      <c r="DE727" s="2" t="s">
        <v>338</v>
      </c>
      <c r="DF727" s="2" t="s">
        <v>338</v>
      </c>
      <c r="DG727" s="2" t="s">
        <v>338</v>
      </c>
      <c r="DH727" s="2" t="s">
        <v>3</v>
      </c>
      <c r="DI727" s="2" t="s">
        <v>338</v>
      </c>
      <c r="DJ727" s="2" t="s">
        <v>338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1013</v>
      </c>
      <c r="DV727" s="2" t="s">
        <v>347</v>
      </c>
      <c r="DW727" s="2" t="s">
        <v>347</v>
      </c>
      <c r="DX727" s="2">
        <v>1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51133522</v>
      </c>
      <c r="EF727" s="2">
        <v>4</v>
      </c>
      <c r="EG727" s="2" t="s">
        <v>339</v>
      </c>
      <c r="EH727" s="2">
        <v>0</v>
      </c>
      <c r="EI727" s="2" t="s">
        <v>3</v>
      </c>
      <c r="EJ727" s="2">
        <v>4</v>
      </c>
      <c r="EK727" s="2">
        <v>200001</v>
      </c>
      <c r="EL727" s="2" t="s">
        <v>340</v>
      </c>
      <c r="EM727" s="2" t="s">
        <v>341</v>
      </c>
      <c r="EN727" s="2"/>
      <c r="EO727" s="2" t="s">
        <v>3</v>
      </c>
      <c r="EP727" s="2"/>
      <c r="EQ727" s="2">
        <v>0</v>
      </c>
      <c r="ER727" s="2">
        <v>20.74</v>
      </c>
      <c r="ES727" s="2">
        <v>0</v>
      </c>
      <c r="ET727" s="2">
        <v>0</v>
      </c>
      <c r="EU727" s="2">
        <v>0</v>
      </c>
      <c r="EV727" s="2">
        <v>20.74</v>
      </c>
      <c r="EW727" s="2">
        <v>1.62</v>
      </c>
      <c r="EX727" s="2">
        <v>0</v>
      </c>
      <c r="EY727" s="2">
        <v>0</v>
      </c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f t="shared" si="472"/>
        <v>0</v>
      </c>
      <c r="FS727" s="2">
        <v>0</v>
      </c>
      <c r="FT727" s="2"/>
      <c r="FU727" s="2"/>
      <c r="FV727" s="2"/>
      <c r="FW727" s="2"/>
      <c r="FX727" s="2">
        <v>65</v>
      </c>
      <c r="FY727" s="2">
        <v>40</v>
      </c>
      <c r="FZ727" s="2"/>
      <c r="GA727" s="2" t="s">
        <v>3</v>
      </c>
      <c r="GB727" s="2"/>
      <c r="GC727" s="2"/>
      <c r="GD727" s="2">
        <v>1</v>
      </c>
      <c r="GE727" s="2"/>
      <c r="GF727" s="2">
        <v>-1708208311</v>
      </c>
      <c r="GG727" s="2">
        <v>2</v>
      </c>
      <c r="GH727" s="2">
        <v>1</v>
      </c>
      <c r="GI727" s="2">
        <v>-2</v>
      </c>
      <c r="GJ727" s="2">
        <v>0</v>
      </c>
      <c r="GK727" s="2">
        <v>0</v>
      </c>
      <c r="GL727" s="2">
        <f t="shared" si="473"/>
        <v>0</v>
      </c>
      <c r="GM727" s="2">
        <f t="shared" si="474"/>
        <v>49.76</v>
      </c>
      <c r="GN727" s="2">
        <f t="shared" si="475"/>
        <v>0</v>
      </c>
      <c r="GO727" s="2">
        <f t="shared" si="476"/>
        <v>0</v>
      </c>
      <c r="GP727" s="2">
        <f t="shared" si="477"/>
        <v>49.76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478"/>
        <v>0</v>
      </c>
      <c r="GW727" s="2">
        <v>1</v>
      </c>
      <c r="GX727" s="2">
        <f t="shared" si="479"/>
        <v>0</v>
      </c>
      <c r="GY727" s="2"/>
      <c r="GZ727" s="2"/>
      <c r="HA727" s="2">
        <v>0</v>
      </c>
      <c r="HB727" s="2">
        <v>0</v>
      </c>
      <c r="HC727" s="2">
        <f t="shared" si="480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5">
      <c r="A728">
        <v>17</v>
      </c>
      <c r="B728">
        <v>1</v>
      </c>
      <c r="C728">
        <f>ROW(SmtRes!A464)</f>
        <v>464</v>
      </c>
      <c r="D728">
        <f>ROW(EtalonRes!A464)</f>
        <v>464</v>
      </c>
      <c r="E728" t="s">
        <v>45</v>
      </c>
      <c r="F728" t="s">
        <v>349</v>
      </c>
      <c r="G728" t="s">
        <v>350</v>
      </c>
      <c r="H728" t="s">
        <v>347</v>
      </c>
      <c r="I728">
        <v>1</v>
      </c>
      <c r="J728">
        <v>0</v>
      </c>
      <c r="O728">
        <f t="shared" si="444"/>
        <v>798.59</v>
      </c>
      <c r="P728">
        <f t="shared" si="445"/>
        <v>0</v>
      </c>
      <c r="Q728">
        <f t="shared" si="446"/>
        <v>0</v>
      </c>
      <c r="R728">
        <f t="shared" si="447"/>
        <v>0</v>
      </c>
      <c r="S728">
        <f t="shared" si="448"/>
        <v>798.59</v>
      </c>
      <c r="T728">
        <f t="shared" si="449"/>
        <v>0</v>
      </c>
      <c r="U728">
        <f t="shared" si="450"/>
        <v>1.8954</v>
      </c>
      <c r="V728">
        <f t="shared" si="451"/>
        <v>0</v>
      </c>
      <c r="W728">
        <f t="shared" si="452"/>
        <v>0</v>
      </c>
      <c r="X728">
        <f t="shared" si="453"/>
        <v>519.08000000000004</v>
      </c>
      <c r="Y728">
        <f t="shared" si="454"/>
        <v>319.44</v>
      </c>
      <c r="AA728">
        <v>51613430</v>
      </c>
      <c r="AB728">
        <f t="shared" si="455"/>
        <v>24.265799999999999</v>
      </c>
      <c r="AC728">
        <f t="shared" si="456"/>
        <v>0</v>
      </c>
      <c r="AD728">
        <f t="shared" si="481"/>
        <v>0</v>
      </c>
      <c r="AE728">
        <f t="shared" si="482"/>
        <v>0</v>
      </c>
      <c r="AF728">
        <f t="shared" si="457"/>
        <v>24.265799999999999</v>
      </c>
      <c r="AG728">
        <f t="shared" si="458"/>
        <v>0</v>
      </c>
      <c r="AH728">
        <f t="shared" si="459"/>
        <v>1.8954</v>
      </c>
      <c r="AI728">
        <f t="shared" si="483"/>
        <v>0</v>
      </c>
      <c r="AJ728">
        <f t="shared" si="460"/>
        <v>0</v>
      </c>
      <c r="AK728">
        <v>20.74</v>
      </c>
      <c r="AL728">
        <v>0</v>
      </c>
      <c r="AM728">
        <v>0</v>
      </c>
      <c r="AN728">
        <v>0</v>
      </c>
      <c r="AO728">
        <v>20.74</v>
      </c>
      <c r="AP728">
        <v>0</v>
      </c>
      <c r="AQ728">
        <v>1.62</v>
      </c>
      <c r="AR728">
        <v>0</v>
      </c>
      <c r="AS728">
        <v>0</v>
      </c>
      <c r="AT728">
        <v>65</v>
      </c>
      <c r="AU728">
        <v>40</v>
      </c>
      <c r="AV728">
        <v>1</v>
      </c>
      <c r="AW728">
        <v>1</v>
      </c>
      <c r="AZ728">
        <v>1</v>
      </c>
      <c r="BA728">
        <v>32.909999999999997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351</v>
      </c>
      <c r="BM728">
        <v>200001</v>
      </c>
      <c r="BN728">
        <v>0</v>
      </c>
      <c r="BO728" t="s">
        <v>3</v>
      </c>
      <c r="BP728">
        <v>0</v>
      </c>
      <c r="BQ728">
        <v>4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65</v>
      </c>
      <c r="CA728">
        <v>40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61"/>
        <v>798.59</v>
      </c>
      <c r="CQ728">
        <f t="shared" si="462"/>
        <v>0</v>
      </c>
      <c r="CR728">
        <f t="shared" si="463"/>
        <v>0</v>
      </c>
      <c r="CS728">
        <f t="shared" si="464"/>
        <v>0</v>
      </c>
      <c r="CT728">
        <f t="shared" si="465"/>
        <v>798.58747800000003</v>
      </c>
      <c r="CU728">
        <f t="shared" si="466"/>
        <v>0</v>
      </c>
      <c r="CV728">
        <f t="shared" si="467"/>
        <v>1.8954</v>
      </c>
      <c r="CW728">
        <f t="shared" si="468"/>
        <v>0</v>
      </c>
      <c r="CX728">
        <f t="shared" si="469"/>
        <v>0</v>
      </c>
      <c r="CY728">
        <f t="shared" si="470"/>
        <v>519.08349999999996</v>
      </c>
      <c r="CZ728">
        <f t="shared" si="471"/>
        <v>319.43599999999998</v>
      </c>
      <c r="DC728" t="s">
        <v>3</v>
      </c>
      <c r="DD728" t="s">
        <v>3</v>
      </c>
      <c r="DE728" t="s">
        <v>338</v>
      </c>
      <c r="DF728" t="s">
        <v>338</v>
      </c>
      <c r="DG728" t="s">
        <v>338</v>
      </c>
      <c r="DH728" t="s">
        <v>3</v>
      </c>
      <c r="DI728" t="s">
        <v>338</v>
      </c>
      <c r="DJ728" t="s">
        <v>338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347</v>
      </c>
      <c r="DW728" t="s">
        <v>347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51133522</v>
      </c>
      <c r="EF728">
        <v>4</v>
      </c>
      <c r="EG728" t="s">
        <v>339</v>
      </c>
      <c r="EH728">
        <v>0</v>
      </c>
      <c r="EI728" t="s">
        <v>3</v>
      </c>
      <c r="EJ728">
        <v>4</v>
      </c>
      <c r="EK728">
        <v>200001</v>
      </c>
      <c r="EL728" t="s">
        <v>340</v>
      </c>
      <c r="EM728" t="s">
        <v>341</v>
      </c>
      <c r="EO728" t="s">
        <v>3</v>
      </c>
      <c r="EQ728">
        <v>0</v>
      </c>
      <c r="ER728">
        <v>20.74</v>
      </c>
      <c r="ES728">
        <v>0</v>
      </c>
      <c r="ET728">
        <v>0</v>
      </c>
      <c r="EU728">
        <v>0</v>
      </c>
      <c r="EV728">
        <v>20.74</v>
      </c>
      <c r="EW728">
        <v>1.62</v>
      </c>
      <c r="EX728">
        <v>0</v>
      </c>
      <c r="EY728">
        <v>0</v>
      </c>
      <c r="FQ728">
        <v>0</v>
      </c>
      <c r="FR728">
        <f t="shared" si="472"/>
        <v>0</v>
      </c>
      <c r="FS728">
        <v>0</v>
      </c>
      <c r="FX728">
        <v>65</v>
      </c>
      <c r="FY728">
        <v>40</v>
      </c>
      <c r="GA728" t="s">
        <v>3</v>
      </c>
      <c r="GD728">
        <v>1</v>
      </c>
      <c r="GF728">
        <v>-1708208311</v>
      </c>
      <c r="GG728">
        <v>2</v>
      </c>
      <c r="GH728">
        <v>1</v>
      </c>
      <c r="GI728">
        <v>2</v>
      </c>
      <c r="GJ728">
        <v>0</v>
      </c>
      <c r="GK728">
        <v>0</v>
      </c>
      <c r="GL728">
        <f t="shared" si="473"/>
        <v>0</v>
      </c>
      <c r="GM728">
        <f t="shared" si="474"/>
        <v>1637.11</v>
      </c>
      <c r="GN728">
        <f t="shared" si="475"/>
        <v>0</v>
      </c>
      <c r="GO728">
        <f t="shared" si="476"/>
        <v>0</v>
      </c>
      <c r="GP728">
        <f t="shared" si="477"/>
        <v>1637.11</v>
      </c>
      <c r="GR728">
        <v>0</v>
      </c>
      <c r="GS728">
        <v>3</v>
      </c>
      <c r="GT728">
        <v>0</v>
      </c>
      <c r="GU728" t="s">
        <v>3</v>
      </c>
      <c r="GV728">
        <f t="shared" si="478"/>
        <v>0</v>
      </c>
      <c r="GW728">
        <v>1</v>
      </c>
      <c r="GX728">
        <f t="shared" si="479"/>
        <v>0</v>
      </c>
      <c r="HA728">
        <v>0</v>
      </c>
      <c r="HB728">
        <v>0</v>
      </c>
      <c r="HC728">
        <f t="shared" si="480"/>
        <v>0</v>
      </c>
      <c r="HE728" t="s">
        <v>3</v>
      </c>
      <c r="HF728" t="s">
        <v>3</v>
      </c>
      <c r="IK728">
        <v>0</v>
      </c>
    </row>
    <row r="729" spans="1:255" x14ac:dyDescent="0.25">
      <c r="A729" s="2">
        <v>17</v>
      </c>
      <c r="B729" s="2">
        <v>1</v>
      </c>
      <c r="C729" s="2">
        <f>ROW(SmtRes!A466)</f>
        <v>466</v>
      </c>
      <c r="D729" s="2">
        <f>ROW(EtalonRes!A466)</f>
        <v>466</v>
      </c>
      <c r="E729" s="2" t="s">
        <v>53</v>
      </c>
      <c r="F729" s="2" t="s">
        <v>352</v>
      </c>
      <c r="G729" s="2" t="s">
        <v>353</v>
      </c>
      <c r="H729" s="2" t="s">
        <v>354</v>
      </c>
      <c r="I729" s="2">
        <f>ROUND(1/100,9)</f>
        <v>0.01</v>
      </c>
      <c r="J729" s="2">
        <v>0</v>
      </c>
      <c r="K729" s="2"/>
      <c r="L729" s="2"/>
      <c r="M729" s="2"/>
      <c r="N729" s="2"/>
      <c r="O729" s="2">
        <f t="shared" si="444"/>
        <v>1.94</v>
      </c>
      <c r="P729" s="2">
        <f t="shared" si="445"/>
        <v>0</v>
      </c>
      <c r="Q729" s="2">
        <f t="shared" si="446"/>
        <v>0</v>
      </c>
      <c r="R729" s="2">
        <f t="shared" si="447"/>
        <v>0</v>
      </c>
      <c r="S729" s="2">
        <f t="shared" si="448"/>
        <v>1.94</v>
      </c>
      <c r="T729" s="2">
        <f t="shared" si="449"/>
        <v>0</v>
      </c>
      <c r="U729" s="2">
        <f t="shared" si="450"/>
        <v>0.15163199999999999</v>
      </c>
      <c r="V729" s="2">
        <f t="shared" si="451"/>
        <v>0</v>
      </c>
      <c r="W729" s="2">
        <f t="shared" si="452"/>
        <v>0</v>
      </c>
      <c r="X729" s="2">
        <f t="shared" si="453"/>
        <v>1.26</v>
      </c>
      <c r="Y729" s="2">
        <f t="shared" si="454"/>
        <v>0.78</v>
      </c>
      <c r="Z729" s="2"/>
      <c r="AA729" s="2">
        <v>51613416</v>
      </c>
      <c r="AB729" s="2">
        <f t="shared" si="455"/>
        <v>194.16149999999999</v>
      </c>
      <c r="AC729" s="2">
        <f t="shared" si="456"/>
        <v>0</v>
      </c>
      <c r="AD729" s="2">
        <f t="shared" si="481"/>
        <v>0</v>
      </c>
      <c r="AE729" s="2">
        <f t="shared" si="482"/>
        <v>0</v>
      </c>
      <c r="AF729" s="2">
        <f t="shared" si="457"/>
        <v>194.16149999999999</v>
      </c>
      <c r="AG729" s="2">
        <f t="shared" si="458"/>
        <v>0</v>
      </c>
      <c r="AH729" s="2">
        <f t="shared" si="459"/>
        <v>15.1632</v>
      </c>
      <c r="AI729" s="2">
        <f t="shared" si="483"/>
        <v>0</v>
      </c>
      <c r="AJ729" s="2">
        <f t="shared" si="460"/>
        <v>0</v>
      </c>
      <c r="AK729" s="2">
        <v>165.95</v>
      </c>
      <c r="AL729" s="2">
        <v>0</v>
      </c>
      <c r="AM729" s="2">
        <v>0</v>
      </c>
      <c r="AN729" s="2">
        <v>0</v>
      </c>
      <c r="AO729" s="2">
        <v>165.95</v>
      </c>
      <c r="AP729" s="2">
        <v>0</v>
      </c>
      <c r="AQ729" s="2">
        <v>12.96</v>
      </c>
      <c r="AR729" s="2">
        <v>0</v>
      </c>
      <c r="AS729" s="2">
        <v>0</v>
      </c>
      <c r="AT729" s="2">
        <v>65</v>
      </c>
      <c r="AU729" s="2">
        <v>40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0</v>
      </c>
      <c r="BI729" s="2">
        <v>4</v>
      </c>
      <c r="BJ729" s="2" t="s">
        <v>355</v>
      </c>
      <c r="BK729" s="2"/>
      <c r="BL729" s="2"/>
      <c r="BM729" s="2">
        <v>200001</v>
      </c>
      <c r="BN729" s="2">
        <v>0</v>
      </c>
      <c r="BO729" s="2" t="s">
        <v>3</v>
      </c>
      <c r="BP729" s="2">
        <v>0</v>
      </c>
      <c r="BQ729" s="2">
        <v>4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65</v>
      </c>
      <c r="CA729" s="2">
        <v>40</v>
      </c>
      <c r="CB729" s="2"/>
      <c r="CC729" s="2"/>
      <c r="CD729" s="2"/>
      <c r="CE729" s="2">
        <v>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3</v>
      </c>
      <c r="CO729" s="2">
        <v>0</v>
      </c>
      <c r="CP729" s="2">
        <f t="shared" si="461"/>
        <v>1.94</v>
      </c>
      <c r="CQ729" s="2">
        <f t="shared" si="462"/>
        <v>0</v>
      </c>
      <c r="CR729" s="2">
        <f t="shared" si="463"/>
        <v>0</v>
      </c>
      <c r="CS729" s="2">
        <f t="shared" si="464"/>
        <v>0</v>
      </c>
      <c r="CT729" s="2">
        <f t="shared" si="465"/>
        <v>194.16149999999999</v>
      </c>
      <c r="CU729" s="2">
        <f t="shared" si="466"/>
        <v>0</v>
      </c>
      <c r="CV729" s="2">
        <f t="shared" si="467"/>
        <v>15.1632</v>
      </c>
      <c r="CW729" s="2">
        <f t="shared" si="468"/>
        <v>0</v>
      </c>
      <c r="CX729" s="2">
        <f t="shared" si="469"/>
        <v>0</v>
      </c>
      <c r="CY729" s="2">
        <f t="shared" si="470"/>
        <v>1.2609999999999999</v>
      </c>
      <c r="CZ729" s="2">
        <f t="shared" si="471"/>
        <v>0.77600000000000002</v>
      </c>
      <c r="DA729" s="2"/>
      <c r="DB729" s="2"/>
      <c r="DC729" s="2" t="s">
        <v>3</v>
      </c>
      <c r="DD729" s="2" t="s">
        <v>3</v>
      </c>
      <c r="DE729" s="2" t="s">
        <v>338</v>
      </c>
      <c r="DF729" s="2" t="s">
        <v>338</v>
      </c>
      <c r="DG729" s="2" t="s">
        <v>338</v>
      </c>
      <c r="DH729" s="2" t="s">
        <v>3</v>
      </c>
      <c r="DI729" s="2" t="s">
        <v>338</v>
      </c>
      <c r="DJ729" s="2" t="s">
        <v>338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1013</v>
      </c>
      <c r="DV729" s="2" t="s">
        <v>354</v>
      </c>
      <c r="DW729" s="2" t="s">
        <v>354</v>
      </c>
      <c r="DX729" s="2">
        <v>1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51133522</v>
      </c>
      <c r="EF729" s="2">
        <v>4</v>
      </c>
      <c r="EG729" s="2" t="s">
        <v>339</v>
      </c>
      <c r="EH729" s="2">
        <v>0</v>
      </c>
      <c r="EI729" s="2" t="s">
        <v>3</v>
      </c>
      <c r="EJ729" s="2">
        <v>4</v>
      </c>
      <c r="EK729" s="2">
        <v>200001</v>
      </c>
      <c r="EL729" s="2" t="s">
        <v>340</v>
      </c>
      <c r="EM729" s="2" t="s">
        <v>341</v>
      </c>
      <c r="EN729" s="2"/>
      <c r="EO729" s="2" t="s">
        <v>3</v>
      </c>
      <c r="EP729" s="2"/>
      <c r="EQ729" s="2">
        <v>0</v>
      </c>
      <c r="ER729" s="2">
        <v>165.95</v>
      </c>
      <c r="ES729" s="2">
        <v>0</v>
      </c>
      <c r="ET729" s="2">
        <v>0</v>
      </c>
      <c r="EU729" s="2">
        <v>0</v>
      </c>
      <c r="EV729" s="2">
        <v>165.95</v>
      </c>
      <c r="EW729" s="2">
        <v>12.96</v>
      </c>
      <c r="EX729" s="2">
        <v>0</v>
      </c>
      <c r="EY729" s="2">
        <v>0</v>
      </c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f t="shared" si="472"/>
        <v>0</v>
      </c>
      <c r="FS729" s="2">
        <v>0</v>
      </c>
      <c r="FT729" s="2"/>
      <c r="FU729" s="2"/>
      <c r="FV729" s="2"/>
      <c r="FW729" s="2"/>
      <c r="FX729" s="2">
        <v>65</v>
      </c>
      <c r="FY729" s="2">
        <v>40</v>
      </c>
      <c r="FZ729" s="2"/>
      <c r="GA729" s="2" t="s">
        <v>3</v>
      </c>
      <c r="GB729" s="2"/>
      <c r="GC729" s="2"/>
      <c r="GD729" s="2">
        <v>1</v>
      </c>
      <c r="GE729" s="2"/>
      <c r="GF729" s="2">
        <v>-500447206</v>
      </c>
      <c r="GG729" s="2">
        <v>2</v>
      </c>
      <c r="GH729" s="2">
        <v>1</v>
      </c>
      <c r="GI729" s="2">
        <v>-2</v>
      </c>
      <c r="GJ729" s="2">
        <v>0</v>
      </c>
      <c r="GK729" s="2">
        <v>0</v>
      </c>
      <c r="GL729" s="2">
        <f t="shared" si="473"/>
        <v>0</v>
      </c>
      <c r="GM729" s="2">
        <f t="shared" si="474"/>
        <v>3.98</v>
      </c>
      <c r="GN729" s="2">
        <f t="shared" si="475"/>
        <v>0</v>
      </c>
      <c r="GO729" s="2">
        <f t="shared" si="476"/>
        <v>0</v>
      </c>
      <c r="GP729" s="2">
        <f t="shared" si="477"/>
        <v>3.98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478"/>
        <v>0</v>
      </c>
      <c r="GW729" s="2">
        <v>1</v>
      </c>
      <c r="GX729" s="2">
        <f t="shared" si="479"/>
        <v>0</v>
      </c>
      <c r="GY729" s="2"/>
      <c r="GZ729" s="2"/>
      <c r="HA729" s="2">
        <v>0</v>
      </c>
      <c r="HB729" s="2">
        <v>0</v>
      </c>
      <c r="HC729" s="2">
        <f t="shared" si="480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5">
      <c r="A730">
        <v>17</v>
      </c>
      <c r="B730">
        <v>1</v>
      </c>
      <c r="C730">
        <f>ROW(SmtRes!A468)</f>
        <v>468</v>
      </c>
      <c r="D730">
        <f>ROW(EtalonRes!A468)</f>
        <v>468</v>
      </c>
      <c r="E730" t="s">
        <v>53</v>
      </c>
      <c r="F730" t="s">
        <v>352</v>
      </c>
      <c r="G730" t="s">
        <v>353</v>
      </c>
      <c r="H730" t="s">
        <v>354</v>
      </c>
      <c r="I730">
        <f>ROUND(1/100,9)</f>
        <v>0.01</v>
      </c>
      <c r="J730">
        <v>0</v>
      </c>
      <c r="O730">
        <f t="shared" si="444"/>
        <v>63.9</v>
      </c>
      <c r="P730">
        <f t="shared" si="445"/>
        <v>0</v>
      </c>
      <c r="Q730">
        <f t="shared" si="446"/>
        <v>0</v>
      </c>
      <c r="R730">
        <f t="shared" si="447"/>
        <v>0</v>
      </c>
      <c r="S730">
        <f t="shared" si="448"/>
        <v>63.9</v>
      </c>
      <c r="T730">
        <f t="shared" si="449"/>
        <v>0</v>
      </c>
      <c r="U730">
        <f t="shared" si="450"/>
        <v>0.15163199999999999</v>
      </c>
      <c r="V730">
        <f t="shared" si="451"/>
        <v>0</v>
      </c>
      <c r="W730">
        <f t="shared" si="452"/>
        <v>0</v>
      </c>
      <c r="X730">
        <f t="shared" si="453"/>
        <v>41.54</v>
      </c>
      <c r="Y730">
        <f t="shared" si="454"/>
        <v>25.56</v>
      </c>
      <c r="AA730">
        <v>51613430</v>
      </c>
      <c r="AB730">
        <f t="shared" si="455"/>
        <v>194.16149999999999</v>
      </c>
      <c r="AC730">
        <f t="shared" si="456"/>
        <v>0</v>
      </c>
      <c r="AD730">
        <f t="shared" si="481"/>
        <v>0</v>
      </c>
      <c r="AE730">
        <f t="shared" si="482"/>
        <v>0</v>
      </c>
      <c r="AF730">
        <f t="shared" si="457"/>
        <v>194.16149999999999</v>
      </c>
      <c r="AG730">
        <f t="shared" si="458"/>
        <v>0</v>
      </c>
      <c r="AH730">
        <f t="shared" si="459"/>
        <v>15.1632</v>
      </c>
      <c r="AI730">
        <f t="shared" si="483"/>
        <v>0</v>
      </c>
      <c r="AJ730">
        <f t="shared" si="460"/>
        <v>0</v>
      </c>
      <c r="AK730">
        <v>165.95</v>
      </c>
      <c r="AL730">
        <v>0</v>
      </c>
      <c r="AM730">
        <v>0</v>
      </c>
      <c r="AN730">
        <v>0</v>
      </c>
      <c r="AO730">
        <v>165.95</v>
      </c>
      <c r="AP730">
        <v>0</v>
      </c>
      <c r="AQ730">
        <v>12.96</v>
      </c>
      <c r="AR730">
        <v>0</v>
      </c>
      <c r="AS730">
        <v>0</v>
      </c>
      <c r="AT730">
        <v>65</v>
      </c>
      <c r="AU730">
        <v>40</v>
      </c>
      <c r="AV730">
        <v>1</v>
      </c>
      <c r="AW730">
        <v>1</v>
      </c>
      <c r="AZ730">
        <v>1</v>
      </c>
      <c r="BA730">
        <v>32.909999999999997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355</v>
      </c>
      <c r="BM730">
        <v>200001</v>
      </c>
      <c r="BN730">
        <v>0</v>
      </c>
      <c r="BO730" t="s">
        <v>3</v>
      </c>
      <c r="BP730">
        <v>0</v>
      </c>
      <c r="BQ730">
        <v>4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65</v>
      </c>
      <c r="CA730">
        <v>40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61"/>
        <v>63.9</v>
      </c>
      <c r="CQ730">
        <f t="shared" si="462"/>
        <v>0</v>
      </c>
      <c r="CR730">
        <f t="shared" si="463"/>
        <v>0</v>
      </c>
      <c r="CS730">
        <f t="shared" si="464"/>
        <v>0</v>
      </c>
      <c r="CT730">
        <f t="shared" si="465"/>
        <v>6389.8549650000004</v>
      </c>
      <c r="CU730">
        <f t="shared" si="466"/>
        <v>0</v>
      </c>
      <c r="CV730">
        <f t="shared" si="467"/>
        <v>15.1632</v>
      </c>
      <c r="CW730">
        <f t="shared" si="468"/>
        <v>0</v>
      </c>
      <c r="CX730">
        <f t="shared" si="469"/>
        <v>0</v>
      </c>
      <c r="CY730">
        <f t="shared" si="470"/>
        <v>41.534999999999997</v>
      </c>
      <c r="CZ730">
        <f t="shared" si="471"/>
        <v>25.56</v>
      </c>
      <c r="DC730" t="s">
        <v>3</v>
      </c>
      <c r="DD730" t="s">
        <v>3</v>
      </c>
      <c r="DE730" t="s">
        <v>338</v>
      </c>
      <c r="DF730" t="s">
        <v>338</v>
      </c>
      <c r="DG730" t="s">
        <v>338</v>
      </c>
      <c r="DH730" t="s">
        <v>3</v>
      </c>
      <c r="DI730" t="s">
        <v>338</v>
      </c>
      <c r="DJ730" t="s">
        <v>338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1013</v>
      </c>
      <c r="DV730" t="s">
        <v>354</v>
      </c>
      <c r="DW730" t="s">
        <v>354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51133522</v>
      </c>
      <c r="EF730">
        <v>4</v>
      </c>
      <c r="EG730" t="s">
        <v>339</v>
      </c>
      <c r="EH730">
        <v>0</v>
      </c>
      <c r="EI730" t="s">
        <v>3</v>
      </c>
      <c r="EJ730">
        <v>4</v>
      </c>
      <c r="EK730">
        <v>200001</v>
      </c>
      <c r="EL730" t="s">
        <v>340</v>
      </c>
      <c r="EM730" t="s">
        <v>341</v>
      </c>
      <c r="EO730" t="s">
        <v>3</v>
      </c>
      <c r="EQ730">
        <v>0</v>
      </c>
      <c r="ER730">
        <v>165.95</v>
      </c>
      <c r="ES730">
        <v>0</v>
      </c>
      <c r="ET730">
        <v>0</v>
      </c>
      <c r="EU730">
        <v>0</v>
      </c>
      <c r="EV730">
        <v>165.95</v>
      </c>
      <c r="EW730">
        <v>12.96</v>
      </c>
      <c r="EX730">
        <v>0</v>
      </c>
      <c r="EY730">
        <v>0</v>
      </c>
      <c r="FQ730">
        <v>0</v>
      </c>
      <c r="FR730">
        <f t="shared" si="472"/>
        <v>0</v>
      </c>
      <c r="FS730">
        <v>0</v>
      </c>
      <c r="FX730">
        <v>65</v>
      </c>
      <c r="FY730">
        <v>40</v>
      </c>
      <c r="GA730" t="s">
        <v>3</v>
      </c>
      <c r="GD730">
        <v>1</v>
      </c>
      <c r="GF730">
        <v>-500447206</v>
      </c>
      <c r="GG730">
        <v>2</v>
      </c>
      <c r="GH730">
        <v>1</v>
      </c>
      <c r="GI730">
        <v>2</v>
      </c>
      <c r="GJ730">
        <v>0</v>
      </c>
      <c r="GK730">
        <v>0</v>
      </c>
      <c r="GL730">
        <f t="shared" si="473"/>
        <v>0</v>
      </c>
      <c r="GM730">
        <f t="shared" si="474"/>
        <v>131</v>
      </c>
      <c r="GN730">
        <f t="shared" si="475"/>
        <v>0</v>
      </c>
      <c r="GO730">
        <f t="shared" si="476"/>
        <v>0</v>
      </c>
      <c r="GP730">
        <f t="shared" si="477"/>
        <v>131</v>
      </c>
      <c r="GR730">
        <v>0</v>
      </c>
      <c r="GS730">
        <v>3</v>
      </c>
      <c r="GT730">
        <v>0</v>
      </c>
      <c r="GU730" t="s">
        <v>3</v>
      </c>
      <c r="GV730">
        <f t="shared" si="478"/>
        <v>0</v>
      </c>
      <c r="GW730">
        <v>1</v>
      </c>
      <c r="GX730">
        <f t="shared" si="479"/>
        <v>0</v>
      </c>
      <c r="HA730">
        <v>0</v>
      </c>
      <c r="HB730">
        <v>0</v>
      </c>
      <c r="HC730">
        <f t="shared" si="480"/>
        <v>0</v>
      </c>
      <c r="HE730" t="s">
        <v>3</v>
      </c>
      <c r="HF730" t="s">
        <v>3</v>
      </c>
      <c r="IK730">
        <v>0</v>
      </c>
    </row>
    <row r="732" spans="1:255" x14ac:dyDescent="0.25">
      <c r="A732" s="3">
        <v>51</v>
      </c>
      <c r="B732" s="3">
        <f>B717</f>
        <v>1</v>
      </c>
      <c r="C732" s="3">
        <f>A717</f>
        <v>4</v>
      </c>
      <c r="D732" s="3">
        <f>ROW(A717)</f>
        <v>717</v>
      </c>
      <c r="E732" s="3"/>
      <c r="F732" s="3" t="str">
        <f>IF(F717&lt;&gt;"",F717,"")</f>
        <v>1</v>
      </c>
      <c r="G732" s="3" t="str">
        <f>IF(G717&lt;&gt;"",G717,"")</f>
        <v>ПНР</v>
      </c>
      <c r="H732" s="3">
        <v>0</v>
      </c>
      <c r="I732" s="3"/>
      <c r="J732" s="3"/>
      <c r="K732" s="3"/>
      <c r="L732" s="3"/>
      <c r="M732" s="3"/>
      <c r="N732" s="3"/>
      <c r="O732" s="3">
        <f t="shared" ref="O732:T732" si="484">ROUND(AB732,2)</f>
        <v>110.29</v>
      </c>
      <c r="P732" s="3">
        <f t="shared" si="484"/>
        <v>0</v>
      </c>
      <c r="Q732" s="3">
        <f t="shared" si="484"/>
        <v>0</v>
      </c>
      <c r="R732" s="3">
        <f t="shared" si="484"/>
        <v>0</v>
      </c>
      <c r="S732" s="3">
        <f t="shared" si="484"/>
        <v>110.29</v>
      </c>
      <c r="T732" s="3">
        <f t="shared" si="484"/>
        <v>0</v>
      </c>
      <c r="U732" s="3">
        <f>AH732</f>
        <v>8.8681319999999992</v>
      </c>
      <c r="V732" s="3">
        <f>AI732</f>
        <v>0</v>
      </c>
      <c r="W732" s="3">
        <f>ROUND(AJ732,2)</f>
        <v>0</v>
      </c>
      <c r="X732" s="3">
        <f>ROUND(AK732,2)</f>
        <v>71.69</v>
      </c>
      <c r="Y732" s="3">
        <f>ROUND(AL732,2)</f>
        <v>44.13</v>
      </c>
      <c r="Z732" s="3"/>
      <c r="AA732" s="3"/>
      <c r="AB732" s="3">
        <f>ROUND(SUMIF(AA721:AA730,"=51613416",O721:O730),2)</f>
        <v>110.29</v>
      </c>
      <c r="AC732" s="3">
        <f>ROUND(SUMIF(AA721:AA730,"=51613416",P721:P730),2)</f>
        <v>0</v>
      </c>
      <c r="AD732" s="3">
        <f>ROUND(SUMIF(AA721:AA730,"=51613416",Q721:Q730),2)</f>
        <v>0</v>
      </c>
      <c r="AE732" s="3">
        <f>ROUND(SUMIF(AA721:AA730,"=51613416",R721:R730),2)</f>
        <v>0</v>
      </c>
      <c r="AF732" s="3">
        <f>ROUND(SUMIF(AA721:AA730,"=51613416",S721:S730),2)</f>
        <v>110.29</v>
      </c>
      <c r="AG732" s="3">
        <f>ROUND(SUMIF(AA721:AA730,"=51613416",T721:T730),2)</f>
        <v>0</v>
      </c>
      <c r="AH732" s="3">
        <f>SUMIF(AA721:AA730,"=51613416",U721:U730)</f>
        <v>8.8681319999999992</v>
      </c>
      <c r="AI732" s="3">
        <f>SUMIF(AA721:AA730,"=51613416",V721:V730)</f>
        <v>0</v>
      </c>
      <c r="AJ732" s="3">
        <f>ROUND(SUMIF(AA721:AA730,"=51613416",W721:W730),2)</f>
        <v>0</v>
      </c>
      <c r="AK732" s="3">
        <f>ROUND(SUMIF(AA721:AA730,"=51613416",X721:X730),2)</f>
        <v>71.69</v>
      </c>
      <c r="AL732" s="3">
        <f>ROUND(SUMIF(AA721:AA730,"=51613416",Y721:Y730),2)</f>
        <v>44.13</v>
      </c>
      <c r="AM732" s="3"/>
      <c r="AN732" s="3"/>
      <c r="AO732" s="3">
        <f t="shared" ref="AO732:BD732" si="485">ROUND(BX732,2)</f>
        <v>0</v>
      </c>
      <c r="AP732" s="3">
        <f t="shared" si="485"/>
        <v>0</v>
      </c>
      <c r="AQ732" s="3">
        <f t="shared" si="485"/>
        <v>0</v>
      </c>
      <c r="AR732" s="3">
        <f t="shared" si="485"/>
        <v>226.11</v>
      </c>
      <c r="AS732" s="3">
        <f t="shared" si="485"/>
        <v>0</v>
      </c>
      <c r="AT732" s="3">
        <f t="shared" si="485"/>
        <v>0</v>
      </c>
      <c r="AU732" s="3">
        <f t="shared" si="485"/>
        <v>226.11</v>
      </c>
      <c r="AV732" s="3">
        <f t="shared" si="485"/>
        <v>0</v>
      </c>
      <c r="AW732" s="3">
        <f t="shared" si="485"/>
        <v>0</v>
      </c>
      <c r="AX732" s="3">
        <f t="shared" si="485"/>
        <v>0</v>
      </c>
      <c r="AY732" s="3">
        <f t="shared" si="485"/>
        <v>0</v>
      </c>
      <c r="AZ732" s="3">
        <f t="shared" si="485"/>
        <v>0</v>
      </c>
      <c r="BA732" s="3">
        <f t="shared" si="485"/>
        <v>0</v>
      </c>
      <c r="BB732" s="3">
        <f t="shared" si="485"/>
        <v>0</v>
      </c>
      <c r="BC732" s="3">
        <f t="shared" si="485"/>
        <v>0</v>
      </c>
      <c r="BD732" s="3">
        <f t="shared" si="485"/>
        <v>0</v>
      </c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>
        <f>ROUND(SUMIF(AA721:AA730,"=51613416",FQ721:FQ730),2)</f>
        <v>0</v>
      </c>
      <c r="BY732" s="3">
        <f>ROUND(SUMIF(AA721:AA730,"=51613416",FR721:FR730),2)</f>
        <v>0</v>
      </c>
      <c r="BZ732" s="3">
        <f>ROUND(SUMIF(AA721:AA730,"=51613416",GL721:GL730),2)</f>
        <v>0</v>
      </c>
      <c r="CA732" s="3">
        <f>ROUND(SUMIF(AA721:AA730,"=51613416",GM721:GM730),2)</f>
        <v>226.11</v>
      </c>
      <c r="CB732" s="3">
        <f>ROUND(SUMIF(AA721:AA730,"=51613416",GN721:GN730),2)</f>
        <v>0</v>
      </c>
      <c r="CC732" s="3">
        <f>ROUND(SUMIF(AA721:AA730,"=51613416",GO721:GO730),2)</f>
        <v>0</v>
      </c>
      <c r="CD732" s="3">
        <f>ROUND(SUMIF(AA721:AA730,"=51613416",GP721:GP730),2)</f>
        <v>226.11</v>
      </c>
      <c r="CE732" s="3">
        <f>AC732-BX732</f>
        <v>0</v>
      </c>
      <c r="CF732" s="3">
        <f>AC732-BY732</f>
        <v>0</v>
      </c>
      <c r="CG732" s="3">
        <f>BX732-BZ732</f>
        <v>0</v>
      </c>
      <c r="CH732" s="3">
        <f>AC732-BX732-BY732+BZ732</f>
        <v>0</v>
      </c>
      <c r="CI732" s="3">
        <f>BY732-BZ732</f>
        <v>0</v>
      </c>
      <c r="CJ732" s="3">
        <f>ROUND(SUMIF(AA721:AA730,"=51613416",GX721:GX730),2)</f>
        <v>0</v>
      </c>
      <c r="CK732" s="3">
        <f>ROUND(SUMIF(AA721:AA730,"=51613416",GY721:GY730),2)</f>
        <v>0</v>
      </c>
      <c r="CL732" s="3">
        <f>ROUND(SUMIF(AA721:AA730,"=51613416",GZ721:GZ730),2)</f>
        <v>0</v>
      </c>
      <c r="CM732" s="3">
        <f>ROUND(SUMIF(AA721:AA730,"=51613416",HD721:HD730),2)</f>
        <v>0</v>
      </c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4">
        <f t="shared" ref="DG732:DL732" si="486">ROUND(DT732,2)</f>
        <v>3629.44</v>
      </c>
      <c r="DH732" s="4">
        <f t="shared" si="486"/>
        <v>0</v>
      </c>
      <c r="DI732" s="4">
        <f t="shared" si="486"/>
        <v>0</v>
      </c>
      <c r="DJ732" s="4">
        <f t="shared" si="486"/>
        <v>0</v>
      </c>
      <c r="DK732" s="4">
        <f t="shared" si="486"/>
        <v>3629.44</v>
      </c>
      <c r="DL732" s="4">
        <f t="shared" si="486"/>
        <v>0</v>
      </c>
      <c r="DM732" s="4">
        <f>DZ732</f>
        <v>8.8681319999999992</v>
      </c>
      <c r="DN732" s="4">
        <f>EA732</f>
        <v>0</v>
      </c>
      <c r="DO732" s="4">
        <f>ROUND(EB732,2)</f>
        <v>0</v>
      </c>
      <c r="DP732" s="4">
        <f>ROUND(EC732,2)</f>
        <v>2359.14</v>
      </c>
      <c r="DQ732" s="4">
        <f>ROUND(ED732,2)</f>
        <v>1451.78</v>
      </c>
      <c r="DR732" s="4"/>
      <c r="DS732" s="4"/>
      <c r="DT732" s="4">
        <f>ROUND(SUMIF(AA721:AA730,"=51613430",O721:O730),2)</f>
        <v>3629.44</v>
      </c>
      <c r="DU732" s="4">
        <f>ROUND(SUMIF(AA721:AA730,"=51613430",P721:P730),2)</f>
        <v>0</v>
      </c>
      <c r="DV732" s="4">
        <f>ROUND(SUMIF(AA721:AA730,"=51613430",Q721:Q730),2)</f>
        <v>0</v>
      </c>
      <c r="DW732" s="4">
        <f>ROUND(SUMIF(AA721:AA730,"=51613430",R721:R730),2)</f>
        <v>0</v>
      </c>
      <c r="DX732" s="4">
        <f>ROUND(SUMIF(AA721:AA730,"=51613430",S721:S730),2)</f>
        <v>3629.44</v>
      </c>
      <c r="DY732" s="4">
        <f>ROUND(SUMIF(AA721:AA730,"=51613430",T721:T730),2)</f>
        <v>0</v>
      </c>
      <c r="DZ732" s="4">
        <f>SUMIF(AA721:AA730,"=51613430",U721:U730)</f>
        <v>8.8681319999999992</v>
      </c>
      <c r="EA732" s="4">
        <f>SUMIF(AA721:AA730,"=51613430",V721:V730)</f>
        <v>0</v>
      </c>
      <c r="EB732" s="4">
        <f>ROUND(SUMIF(AA721:AA730,"=51613430",W721:W730),2)</f>
        <v>0</v>
      </c>
      <c r="EC732" s="4">
        <f>ROUND(SUMIF(AA721:AA730,"=51613430",X721:X730),2)</f>
        <v>2359.14</v>
      </c>
      <c r="ED732" s="4">
        <f>ROUND(SUMIF(AA721:AA730,"=51613430",Y721:Y730),2)</f>
        <v>1451.78</v>
      </c>
      <c r="EE732" s="4"/>
      <c r="EF732" s="4"/>
      <c r="EG732" s="4">
        <f t="shared" ref="EG732:EV732" si="487">ROUND(FP732,2)</f>
        <v>0</v>
      </c>
      <c r="EH732" s="4">
        <f t="shared" si="487"/>
        <v>0</v>
      </c>
      <c r="EI732" s="4">
        <f t="shared" si="487"/>
        <v>0</v>
      </c>
      <c r="EJ732" s="4">
        <f t="shared" si="487"/>
        <v>7440.36</v>
      </c>
      <c r="EK732" s="4">
        <f t="shared" si="487"/>
        <v>0</v>
      </c>
      <c r="EL732" s="4">
        <f t="shared" si="487"/>
        <v>0</v>
      </c>
      <c r="EM732" s="4">
        <f t="shared" si="487"/>
        <v>7440.36</v>
      </c>
      <c r="EN732" s="4">
        <f t="shared" si="487"/>
        <v>0</v>
      </c>
      <c r="EO732" s="4">
        <f t="shared" si="487"/>
        <v>0</v>
      </c>
      <c r="EP732" s="4">
        <f t="shared" si="487"/>
        <v>0</v>
      </c>
      <c r="EQ732" s="4">
        <f t="shared" si="487"/>
        <v>0</v>
      </c>
      <c r="ER732" s="4">
        <f t="shared" si="487"/>
        <v>0</v>
      </c>
      <c r="ES732" s="4">
        <f t="shared" si="487"/>
        <v>0</v>
      </c>
      <c r="ET732" s="4">
        <f t="shared" si="487"/>
        <v>0</v>
      </c>
      <c r="EU732" s="4">
        <f t="shared" si="487"/>
        <v>0</v>
      </c>
      <c r="EV732" s="4">
        <f t="shared" si="487"/>
        <v>0</v>
      </c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>
        <f>ROUND(SUMIF(AA721:AA730,"=51613430",FQ721:FQ730),2)</f>
        <v>0</v>
      </c>
      <c r="FQ732" s="4">
        <f>ROUND(SUMIF(AA721:AA730,"=51613430",FR721:FR730),2)</f>
        <v>0</v>
      </c>
      <c r="FR732" s="4">
        <f>ROUND(SUMIF(AA721:AA730,"=51613430",GL721:GL730),2)</f>
        <v>0</v>
      </c>
      <c r="FS732" s="4">
        <f>ROUND(SUMIF(AA721:AA730,"=51613430",GM721:GM730),2)</f>
        <v>7440.36</v>
      </c>
      <c r="FT732" s="4">
        <f>ROUND(SUMIF(AA721:AA730,"=51613430",GN721:GN730),2)</f>
        <v>0</v>
      </c>
      <c r="FU732" s="4">
        <f>ROUND(SUMIF(AA721:AA730,"=51613430",GO721:GO730),2)</f>
        <v>0</v>
      </c>
      <c r="FV732" s="4">
        <f>ROUND(SUMIF(AA721:AA730,"=51613430",GP721:GP730),2)</f>
        <v>7440.36</v>
      </c>
      <c r="FW732" s="4">
        <f>DU732-FP732</f>
        <v>0</v>
      </c>
      <c r="FX732" s="4">
        <f>DU732-FQ732</f>
        <v>0</v>
      </c>
      <c r="FY732" s="4">
        <f>FP732-FR732</f>
        <v>0</v>
      </c>
      <c r="FZ732" s="4">
        <f>DU732-FP732-FQ732+FR732</f>
        <v>0</v>
      </c>
      <c r="GA732" s="4">
        <f>FQ732-FR732</f>
        <v>0</v>
      </c>
      <c r="GB732" s="4">
        <f>ROUND(SUMIF(AA721:AA730,"=51613430",GX721:GX730),2)</f>
        <v>0</v>
      </c>
      <c r="GC732" s="4">
        <f>ROUND(SUMIF(AA721:AA730,"=51613430",GY721:GY730),2)</f>
        <v>0</v>
      </c>
      <c r="GD732" s="4">
        <f>ROUND(SUMIF(AA721:AA730,"=51613430",GZ721:GZ730),2)</f>
        <v>0</v>
      </c>
      <c r="GE732" s="4">
        <f>ROUND(SUMIF(AA721:AA730,"=51613430",HD721:HD730),2)</f>
        <v>0</v>
      </c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>
        <v>0</v>
      </c>
    </row>
    <row r="734" spans="1:255" x14ac:dyDescent="0.25">
      <c r="A734" s="5">
        <v>50</v>
      </c>
      <c r="B734" s="5">
        <v>0</v>
      </c>
      <c r="C734" s="5">
        <v>0</v>
      </c>
      <c r="D734" s="5">
        <v>1</v>
      </c>
      <c r="E734" s="5">
        <v>201</v>
      </c>
      <c r="F734" s="5">
        <f>ROUND(Source!O732,O734)</f>
        <v>110.29</v>
      </c>
      <c r="G734" s="5" t="s">
        <v>104</v>
      </c>
      <c r="H734" s="5" t="s">
        <v>105</v>
      </c>
      <c r="I734" s="5"/>
      <c r="J734" s="5"/>
      <c r="K734" s="5">
        <v>201</v>
      </c>
      <c r="L734" s="5">
        <v>1</v>
      </c>
      <c r="M734" s="5">
        <v>3</v>
      </c>
      <c r="N734" s="5" t="s">
        <v>3</v>
      </c>
      <c r="O734" s="5">
        <v>2</v>
      </c>
      <c r="P734" s="5">
        <f>ROUND(Source!DG732,O734)</f>
        <v>3629.44</v>
      </c>
      <c r="Q734" s="5"/>
      <c r="R734" s="5"/>
      <c r="S734" s="5"/>
      <c r="T734" s="5"/>
      <c r="U734" s="5"/>
      <c r="V734" s="5"/>
      <c r="W734" s="5"/>
    </row>
    <row r="735" spans="1:255" x14ac:dyDescent="0.25">
      <c r="A735" s="5">
        <v>50</v>
      </c>
      <c r="B735" s="5">
        <v>0</v>
      </c>
      <c r="C735" s="5">
        <v>0</v>
      </c>
      <c r="D735" s="5">
        <v>1</v>
      </c>
      <c r="E735" s="5">
        <v>202</v>
      </c>
      <c r="F735" s="5">
        <f>ROUND(Source!P732,O735)</f>
        <v>0</v>
      </c>
      <c r="G735" s="5" t="s">
        <v>106</v>
      </c>
      <c r="H735" s="5" t="s">
        <v>107</v>
      </c>
      <c r="I735" s="5"/>
      <c r="J735" s="5"/>
      <c r="K735" s="5">
        <v>202</v>
      </c>
      <c r="L735" s="5">
        <v>2</v>
      </c>
      <c r="M735" s="5">
        <v>3</v>
      </c>
      <c r="N735" s="5" t="s">
        <v>3</v>
      </c>
      <c r="O735" s="5">
        <v>2</v>
      </c>
      <c r="P735" s="5">
        <f>ROUND(Source!DH732,O735)</f>
        <v>0</v>
      </c>
      <c r="Q735" s="5"/>
      <c r="R735" s="5"/>
      <c r="S735" s="5"/>
      <c r="T735" s="5"/>
      <c r="U735" s="5"/>
      <c r="V735" s="5"/>
      <c r="W735" s="5"/>
    </row>
    <row r="736" spans="1:255" x14ac:dyDescent="0.25">
      <c r="A736" s="5">
        <v>50</v>
      </c>
      <c r="B736" s="5">
        <v>0</v>
      </c>
      <c r="C736" s="5">
        <v>0</v>
      </c>
      <c r="D736" s="5">
        <v>1</v>
      </c>
      <c r="E736" s="5">
        <v>222</v>
      </c>
      <c r="F736" s="5">
        <f>ROUND(Source!AO732,O736)</f>
        <v>0</v>
      </c>
      <c r="G736" s="5" t="s">
        <v>108</v>
      </c>
      <c r="H736" s="5" t="s">
        <v>109</v>
      </c>
      <c r="I736" s="5"/>
      <c r="J736" s="5"/>
      <c r="K736" s="5">
        <v>222</v>
      </c>
      <c r="L736" s="5">
        <v>3</v>
      </c>
      <c r="M736" s="5">
        <v>3</v>
      </c>
      <c r="N736" s="5" t="s">
        <v>3</v>
      </c>
      <c r="O736" s="5">
        <v>2</v>
      </c>
      <c r="P736" s="5">
        <f>ROUND(Source!EG732,O736)</f>
        <v>0</v>
      </c>
      <c r="Q736" s="5"/>
      <c r="R736" s="5"/>
      <c r="S736" s="5"/>
      <c r="T736" s="5"/>
      <c r="U736" s="5"/>
      <c r="V736" s="5"/>
      <c r="W736" s="5"/>
    </row>
    <row r="737" spans="1:23" x14ac:dyDescent="0.25">
      <c r="A737" s="5">
        <v>50</v>
      </c>
      <c r="B737" s="5">
        <v>0</v>
      </c>
      <c r="C737" s="5">
        <v>0</v>
      </c>
      <c r="D737" s="5">
        <v>1</v>
      </c>
      <c r="E737" s="5">
        <v>225</v>
      </c>
      <c r="F737" s="5">
        <f>ROUND(Source!AV732,O737)</f>
        <v>0</v>
      </c>
      <c r="G737" s="5" t="s">
        <v>110</v>
      </c>
      <c r="H737" s="5" t="s">
        <v>111</v>
      </c>
      <c r="I737" s="5"/>
      <c r="J737" s="5"/>
      <c r="K737" s="5">
        <v>225</v>
      </c>
      <c r="L737" s="5">
        <v>4</v>
      </c>
      <c r="M737" s="5">
        <v>3</v>
      </c>
      <c r="N737" s="5" t="s">
        <v>3</v>
      </c>
      <c r="O737" s="5">
        <v>2</v>
      </c>
      <c r="P737" s="5">
        <f>ROUND(Source!EN732,O737)</f>
        <v>0</v>
      </c>
      <c r="Q737" s="5"/>
      <c r="R737" s="5"/>
      <c r="S737" s="5"/>
      <c r="T737" s="5"/>
      <c r="U737" s="5"/>
      <c r="V737" s="5"/>
      <c r="W737" s="5"/>
    </row>
    <row r="738" spans="1:23" x14ac:dyDescent="0.25">
      <c r="A738" s="5">
        <v>50</v>
      </c>
      <c r="B738" s="5">
        <v>0</v>
      </c>
      <c r="C738" s="5">
        <v>0</v>
      </c>
      <c r="D738" s="5">
        <v>1</v>
      </c>
      <c r="E738" s="5">
        <v>226</v>
      </c>
      <c r="F738" s="5">
        <f>ROUND(Source!AW732,O738)</f>
        <v>0</v>
      </c>
      <c r="G738" s="5" t="s">
        <v>112</v>
      </c>
      <c r="H738" s="5" t="s">
        <v>113</v>
      </c>
      <c r="I738" s="5"/>
      <c r="J738" s="5"/>
      <c r="K738" s="5">
        <v>226</v>
      </c>
      <c r="L738" s="5">
        <v>5</v>
      </c>
      <c r="M738" s="5">
        <v>3</v>
      </c>
      <c r="N738" s="5" t="s">
        <v>3</v>
      </c>
      <c r="O738" s="5">
        <v>2</v>
      </c>
      <c r="P738" s="5">
        <f>ROUND(Source!EO732,O738)</f>
        <v>0</v>
      </c>
      <c r="Q738" s="5"/>
      <c r="R738" s="5"/>
      <c r="S738" s="5"/>
      <c r="T738" s="5"/>
      <c r="U738" s="5"/>
      <c r="V738" s="5"/>
      <c r="W738" s="5"/>
    </row>
    <row r="739" spans="1:23" x14ac:dyDescent="0.25">
      <c r="A739" s="5">
        <v>50</v>
      </c>
      <c r="B739" s="5">
        <v>0</v>
      </c>
      <c r="C739" s="5">
        <v>0</v>
      </c>
      <c r="D739" s="5">
        <v>1</v>
      </c>
      <c r="E739" s="5">
        <v>227</v>
      </c>
      <c r="F739" s="5">
        <f>ROUND(Source!AX732,O739)</f>
        <v>0</v>
      </c>
      <c r="G739" s="5" t="s">
        <v>114</v>
      </c>
      <c r="H739" s="5" t="s">
        <v>115</v>
      </c>
      <c r="I739" s="5"/>
      <c r="J739" s="5"/>
      <c r="K739" s="5">
        <v>227</v>
      </c>
      <c r="L739" s="5">
        <v>6</v>
      </c>
      <c r="M739" s="5">
        <v>3</v>
      </c>
      <c r="N739" s="5" t="s">
        <v>3</v>
      </c>
      <c r="O739" s="5">
        <v>2</v>
      </c>
      <c r="P739" s="5">
        <f>ROUND(Source!EP732,O739)</f>
        <v>0</v>
      </c>
      <c r="Q739" s="5"/>
      <c r="R739" s="5"/>
      <c r="S739" s="5"/>
      <c r="T739" s="5"/>
      <c r="U739" s="5"/>
      <c r="V739" s="5"/>
      <c r="W739" s="5"/>
    </row>
    <row r="740" spans="1:23" x14ac:dyDescent="0.25">
      <c r="A740" s="5">
        <v>50</v>
      </c>
      <c r="B740" s="5">
        <v>0</v>
      </c>
      <c r="C740" s="5">
        <v>0</v>
      </c>
      <c r="D740" s="5">
        <v>1</v>
      </c>
      <c r="E740" s="5">
        <v>228</v>
      </c>
      <c r="F740" s="5">
        <f>ROUND(Source!AY732,O740)</f>
        <v>0</v>
      </c>
      <c r="G740" s="5" t="s">
        <v>116</v>
      </c>
      <c r="H740" s="5" t="s">
        <v>117</v>
      </c>
      <c r="I740" s="5"/>
      <c r="J740" s="5"/>
      <c r="K740" s="5">
        <v>228</v>
      </c>
      <c r="L740" s="5">
        <v>7</v>
      </c>
      <c r="M740" s="5">
        <v>3</v>
      </c>
      <c r="N740" s="5" t="s">
        <v>3</v>
      </c>
      <c r="O740" s="5">
        <v>2</v>
      </c>
      <c r="P740" s="5">
        <f>ROUND(Source!EQ732,O740)</f>
        <v>0</v>
      </c>
      <c r="Q740" s="5"/>
      <c r="R740" s="5"/>
      <c r="S740" s="5"/>
      <c r="T740" s="5"/>
      <c r="U740" s="5"/>
      <c r="V740" s="5"/>
      <c r="W740" s="5"/>
    </row>
    <row r="741" spans="1:23" x14ac:dyDescent="0.25">
      <c r="A741" s="5">
        <v>50</v>
      </c>
      <c r="B741" s="5">
        <v>0</v>
      </c>
      <c r="C741" s="5">
        <v>0</v>
      </c>
      <c r="D741" s="5">
        <v>1</v>
      </c>
      <c r="E741" s="5">
        <v>216</v>
      </c>
      <c r="F741" s="5">
        <f>ROUND(Source!AP732,O741)</f>
        <v>0</v>
      </c>
      <c r="G741" s="5" t="s">
        <v>118</v>
      </c>
      <c r="H741" s="5" t="s">
        <v>119</v>
      </c>
      <c r="I741" s="5"/>
      <c r="J741" s="5"/>
      <c r="K741" s="5">
        <v>216</v>
      </c>
      <c r="L741" s="5">
        <v>8</v>
      </c>
      <c r="M741" s="5">
        <v>3</v>
      </c>
      <c r="N741" s="5" t="s">
        <v>3</v>
      </c>
      <c r="O741" s="5">
        <v>2</v>
      </c>
      <c r="P741" s="5">
        <f>ROUND(Source!EH732,O741)</f>
        <v>0</v>
      </c>
      <c r="Q741" s="5"/>
      <c r="R741" s="5"/>
      <c r="S741" s="5"/>
      <c r="T741" s="5"/>
      <c r="U741" s="5"/>
      <c r="V741" s="5"/>
      <c r="W741" s="5"/>
    </row>
    <row r="742" spans="1:23" x14ac:dyDescent="0.25">
      <c r="A742" s="5">
        <v>50</v>
      </c>
      <c r="B742" s="5">
        <v>0</v>
      </c>
      <c r="C742" s="5">
        <v>0</v>
      </c>
      <c r="D742" s="5">
        <v>1</v>
      </c>
      <c r="E742" s="5">
        <v>223</v>
      </c>
      <c r="F742" s="5">
        <f>ROUND(Source!AQ732,O742)</f>
        <v>0</v>
      </c>
      <c r="G742" s="5" t="s">
        <v>120</v>
      </c>
      <c r="H742" s="5" t="s">
        <v>121</v>
      </c>
      <c r="I742" s="5"/>
      <c r="J742" s="5"/>
      <c r="K742" s="5">
        <v>223</v>
      </c>
      <c r="L742" s="5">
        <v>9</v>
      </c>
      <c r="M742" s="5">
        <v>3</v>
      </c>
      <c r="N742" s="5" t="s">
        <v>3</v>
      </c>
      <c r="O742" s="5">
        <v>2</v>
      </c>
      <c r="P742" s="5">
        <f>ROUND(Source!EI732,O742)</f>
        <v>0</v>
      </c>
      <c r="Q742" s="5"/>
      <c r="R742" s="5"/>
      <c r="S742" s="5"/>
      <c r="T742" s="5"/>
      <c r="U742" s="5"/>
      <c r="V742" s="5"/>
      <c r="W742" s="5"/>
    </row>
    <row r="743" spans="1:23" x14ac:dyDescent="0.25">
      <c r="A743" s="5">
        <v>50</v>
      </c>
      <c r="B743" s="5">
        <v>0</v>
      </c>
      <c r="C743" s="5">
        <v>0</v>
      </c>
      <c r="D743" s="5">
        <v>1</v>
      </c>
      <c r="E743" s="5">
        <v>229</v>
      </c>
      <c r="F743" s="5">
        <f>ROUND(Source!AZ732,O743)</f>
        <v>0</v>
      </c>
      <c r="G743" s="5" t="s">
        <v>122</v>
      </c>
      <c r="H743" s="5" t="s">
        <v>123</v>
      </c>
      <c r="I743" s="5"/>
      <c r="J743" s="5"/>
      <c r="K743" s="5">
        <v>229</v>
      </c>
      <c r="L743" s="5">
        <v>10</v>
      </c>
      <c r="M743" s="5">
        <v>3</v>
      </c>
      <c r="N743" s="5" t="s">
        <v>3</v>
      </c>
      <c r="O743" s="5">
        <v>2</v>
      </c>
      <c r="P743" s="5">
        <f>ROUND(Source!ER732,O743)</f>
        <v>0</v>
      </c>
      <c r="Q743" s="5"/>
      <c r="R743" s="5"/>
      <c r="S743" s="5"/>
      <c r="T743" s="5"/>
      <c r="U743" s="5"/>
      <c r="V743" s="5"/>
      <c r="W743" s="5"/>
    </row>
    <row r="744" spans="1:23" x14ac:dyDescent="0.25">
      <c r="A744" s="5">
        <v>50</v>
      </c>
      <c r="B744" s="5">
        <v>0</v>
      </c>
      <c r="C744" s="5">
        <v>0</v>
      </c>
      <c r="D744" s="5">
        <v>1</v>
      </c>
      <c r="E744" s="5">
        <v>203</v>
      </c>
      <c r="F744" s="5">
        <f>ROUND(Source!Q732,O744)</f>
        <v>0</v>
      </c>
      <c r="G744" s="5" t="s">
        <v>124</v>
      </c>
      <c r="H744" s="5" t="s">
        <v>125</v>
      </c>
      <c r="I744" s="5"/>
      <c r="J744" s="5"/>
      <c r="K744" s="5">
        <v>203</v>
      </c>
      <c r="L744" s="5">
        <v>11</v>
      </c>
      <c r="M744" s="5">
        <v>3</v>
      </c>
      <c r="N744" s="5" t="s">
        <v>3</v>
      </c>
      <c r="O744" s="5">
        <v>2</v>
      </c>
      <c r="P744" s="5">
        <f>ROUND(Source!DI732,O744)</f>
        <v>0</v>
      </c>
      <c r="Q744" s="5"/>
      <c r="R744" s="5"/>
      <c r="S744" s="5"/>
      <c r="T744" s="5"/>
      <c r="U744" s="5"/>
      <c r="V744" s="5"/>
      <c r="W744" s="5"/>
    </row>
    <row r="745" spans="1:23" x14ac:dyDescent="0.25">
      <c r="A745" s="5">
        <v>50</v>
      </c>
      <c r="B745" s="5">
        <v>0</v>
      </c>
      <c r="C745" s="5">
        <v>0</v>
      </c>
      <c r="D745" s="5">
        <v>1</v>
      </c>
      <c r="E745" s="5">
        <v>231</v>
      </c>
      <c r="F745" s="5">
        <f>ROUND(Source!BB732,O745)</f>
        <v>0</v>
      </c>
      <c r="G745" s="5" t="s">
        <v>126</v>
      </c>
      <c r="H745" s="5" t="s">
        <v>127</v>
      </c>
      <c r="I745" s="5"/>
      <c r="J745" s="5"/>
      <c r="K745" s="5">
        <v>231</v>
      </c>
      <c r="L745" s="5">
        <v>12</v>
      </c>
      <c r="M745" s="5">
        <v>3</v>
      </c>
      <c r="N745" s="5" t="s">
        <v>3</v>
      </c>
      <c r="O745" s="5">
        <v>2</v>
      </c>
      <c r="P745" s="5">
        <f>ROUND(Source!ET732,O745)</f>
        <v>0</v>
      </c>
      <c r="Q745" s="5"/>
      <c r="R745" s="5"/>
      <c r="S745" s="5"/>
      <c r="T745" s="5"/>
      <c r="U745" s="5"/>
      <c r="V745" s="5"/>
      <c r="W745" s="5"/>
    </row>
    <row r="746" spans="1:23" x14ac:dyDescent="0.25">
      <c r="A746" s="5">
        <v>50</v>
      </c>
      <c r="B746" s="5">
        <v>0</v>
      </c>
      <c r="C746" s="5">
        <v>0</v>
      </c>
      <c r="D746" s="5">
        <v>1</v>
      </c>
      <c r="E746" s="5">
        <v>204</v>
      </c>
      <c r="F746" s="5">
        <f>ROUND(Source!R732,O746)</f>
        <v>0</v>
      </c>
      <c r="G746" s="5" t="s">
        <v>128</v>
      </c>
      <c r="H746" s="5" t="s">
        <v>129</v>
      </c>
      <c r="I746" s="5"/>
      <c r="J746" s="5"/>
      <c r="K746" s="5">
        <v>204</v>
      </c>
      <c r="L746" s="5">
        <v>13</v>
      </c>
      <c r="M746" s="5">
        <v>3</v>
      </c>
      <c r="N746" s="5" t="s">
        <v>3</v>
      </c>
      <c r="O746" s="5">
        <v>2</v>
      </c>
      <c r="P746" s="5">
        <f>ROUND(Source!DJ732,O746)</f>
        <v>0</v>
      </c>
      <c r="Q746" s="5"/>
      <c r="R746" s="5"/>
      <c r="S746" s="5"/>
      <c r="T746" s="5"/>
      <c r="U746" s="5"/>
      <c r="V746" s="5"/>
      <c r="W746" s="5"/>
    </row>
    <row r="747" spans="1:23" x14ac:dyDescent="0.25">
      <c r="A747" s="5">
        <v>50</v>
      </c>
      <c r="B747" s="5">
        <v>0</v>
      </c>
      <c r="C747" s="5">
        <v>0</v>
      </c>
      <c r="D747" s="5">
        <v>1</v>
      </c>
      <c r="E747" s="5">
        <v>205</v>
      </c>
      <c r="F747" s="5">
        <f>ROUND(Source!S732,O747)</f>
        <v>110.29</v>
      </c>
      <c r="G747" s="5" t="s">
        <v>130</v>
      </c>
      <c r="H747" s="5" t="s">
        <v>131</v>
      </c>
      <c r="I747" s="5"/>
      <c r="J747" s="5"/>
      <c r="K747" s="5">
        <v>205</v>
      </c>
      <c r="L747" s="5">
        <v>14</v>
      </c>
      <c r="M747" s="5">
        <v>3</v>
      </c>
      <c r="N747" s="5" t="s">
        <v>3</v>
      </c>
      <c r="O747" s="5">
        <v>2</v>
      </c>
      <c r="P747" s="5">
        <f>ROUND(Source!DK732,O747)</f>
        <v>3629.44</v>
      </c>
      <c r="Q747" s="5"/>
      <c r="R747" s="5"/>
      <c r="S747" s="5"/>
      <c r="T747" s="5"/>
      <c r="U747" s="5"/>
      <c r="V747" s="5"/>
      <c r="W747" s="5"/>
    </row>
    <row r="748" spans="1:23" x14ac:dyDescent="0.25">
      <c r="A748" s="5">
        <v>50</v>
      </c>
      <c r="B748" s="5">
        <v>0</v>
      </c>
      <c r="C748" s="5">
        <v>0</v>
      </c>
      <c r="D748" s="5">
        <v>1</v>
      </c>
      <c r="E748" s="5">
        <v>232</v>
      </c>
      <c r="F748" s="5">
        <f>ROUND(Source!BC732,O748)</f>
        <v>0</v>
      </c>
      <c r="G748" s="5" t="s">
        <v>132</v>
      </c>
      <c r="H748" s="5" t="s">
        <v>133</v>
      </c>
      <c r="I748" s="5"/>
      <c r="J748" s="5"/>
      <c r="K748" s="5">
        <v>232</v>
      </c>
      <c r="L748" s="5">
        <v>15</v>
      </c>
      <c r="M748" s="5">
        <v>3</v>
      </c>
      <c r="N748" s="5" t="s">
        <v>3</v>
      </c>
      <c r="O748" s="5">
        <v>2</v>
      </c>
      <c r="P748" s="5">
        <f>ROUND(Source!EU732,O748)</f>
        <v>0</v>
      </c>
      <c r="Q748" s="5"/>
      <c r="R748" s="5"/>
      <c r="S748" s="5"/>
      <c r="T748" s="5"/>
      <c r="U748" s="5"/>
      <c r="V748" s="5"/>
      <c r="W748" s="5"/>
    </row>
    <row r="749" spans="1:23" x14ac:dyDescent="0.25">
      <c r="A749" s="5">
        <v>50</v>
      </c>
      <c r="B749" s="5">
        <v>0</v>
      </c>
      <c r="C749" s="5">
        <v>0</v>
      </c>
      <c r="D749" s="5">
        <v>1</v>
      </c>
      <c r="E749" s="5">
        <v>214</v>
      </c>
      <c r="F749" s="5">
        <f>ROUND(Source!AS732,O749)</f>
        <v>0</v>
      </c>
      <c r="G749" s="5" t="s">
        <v>134</v>
      </c>
      <c r="H749" s="5" t="s">
        <v>135</v>
      </c>
      <c r="I749" s="5"/>
      <c r="J749" s="5"/>
      <c r="K749" s="5">
        <v>214</v>
      </c>
      <c r="L749" s="5">
        <v>16</v>
      </c>
      <c r="M749" s="5">
        <v>3</v>
      </c>
      <c r="N749" s="5" t="s">
        <v>3</v>
      </c>
      <c r="O749" s="5">
        <v>2</v>
      </c>
      <c r="P749" s="5">
        <f>ROUND(Source!EK732,O749)</f>
        <v>0</v>
      </c>
      <c r="Q749" s="5"/>
      <c r="R749" s="5"/>
      <c r="S749" s="5"/>
      <c r="T749" s="5"/>
      <c r="U749" s="5"/>
      <c r="V749" s="5"/>
      <c r="W749" s="5"/>
    </row>
    <row r="750" spans="1:23" x14ac:dyDescent="0.25">
      <c r="A750" s="5">
        <v>50</v>
      </c>
      <c r="B750" s="5">
        <v>0</v>
      </c>
      <c r="C750" s="5">
        <v>0</v>
      </c>
      <c r="D750" s="5">
        <v>1</v>
      </c>
      <c r="E750" s="5">
        <v>215</v>
      </c>
      <c r="F750" s="5">
        <f>ROUND(Source!AT732,O750)</f>
        <v>0</v>
      </c>
      <c r="G750" s="5" t="s">
        <v>136</v>
      </c>
      <c r="H750" s="5" t="s">
        <v>137</v>
      </c>
      <c r="I750" s="5"/>
      <c r="J750" s="5"/>
      <c r="K750" s="5">
        <v>215</v>
      </c>
      <c r="L750" s="5">
        <v>17</v>
      </c>
      <c r="M750" s="5">
        <v>3</v>
      </c>
      <c r="N750" s="5" t="s">
        <v>3</v>
      </c>
      <c r="O750" s="5">
        <v>2</v>
      </c>
      <c r="P750" s="5">
        <f>ROUND(Source!EL732,O750)</f>
        <v>0</v>
      </c>
      <c r="Q750" s="5"/>
      <c r="R750" s="5"/>
      <c r="S750" s="5"/>
      <c r="T750" s="5"/>
      <c r="U750" s="5"/>
      <c r="V750" s="5"/>
      <c r="W750" s="5"/>
    </row>
    <row r="751" spans="1:23" x14ac:dyDescent="0.25">
      <c r="A751" s="5">
        <v>50</v>
      </c>
      <c r="B751" s="5">
        <v>0</v>
      </c>
      <c r="C751" s="5">
        <v>0</v>
      </c>
      <c r="D751" s="5">
        <v>1</v>
      </c>
      <c r="E751" s="5">
        <v>217</v>
      </c>
      <c r="F751" s="5">
        <f>ROUND(Source!AU732,O751)</f>
        <v>226.11</v>
      </c>
      <c r="G751" s="5" t="s">
        <v>138</v>
      </c>
      <c r="H751" s="5" t="s">
        <v>139</v>
      </c>
      <c r="I751" s="5"/>
      <c r="J751" s="5"/>
      <c r="K751" s="5">
        <v>217</v>
      </c>
      <c r="L751" s="5">
        <v>18</v>
      </c>
      <c r="M751" s="5">
        <v>3</v>
      </c>
      <c r="N751" s="5" t="s">
        <v>3</v>
      </c>
      <c r="O751" s="5">
        <v>2</v>
      </c>
      <c r="P751" s="5">
        <f>ROUND(Source!EM732,O751)</f>
        <v>7440.36</v>
      </c>
      <c r="Q751" s="5"/>
      <c r="R751" s="5"/>
      <c r="S751" s="5"/>
      <c r="T751" s="5"/>
      <c r="U751" s="5"/>
      <c r="V751" s="5"/>
      <c r="W751" s="5"/>
    </row>
    <row r="752" spans="1:23" x14ac:dyDescent="0.25">
      <c r="A752" s="5">
        <v>50</v>
      </c>
      <c r="B752" s="5">
        <v>0</v>
      </c>
      <c r="C752" s="5">
        <v>0</v>
      </c>
      <c r="D752" s="5">
        <v>1</v>
      </c>
      <c r="E752" s="5">
        <v>230</v>
      </c>
      <c r="F752" s="5">
        <f>ROUND(Source!BA732,O752)</f>
        <v>0</v>
      </c>
      <c r="G752" s="5" t="s">
        <v>140</v>
      </c>
      <c r="H752" s="5" t="s">
        <v>141</v>
      </c>
      <c r="I752" s="5"/>
      <c r="J752" s="5"/>
      <c r="K752" s="5">
        <v>230</v>
      </c>
      <c r="L752" s="5">
        <v>19</v>
      </c>
      <c r="M752" s="5">
        <v>3</v>
      </c>
      <c r="N752" s="5" t="s">
        <v>3</v>
      </c>
      <c r="O752" s="5">
        <v>2</v>
      </c>
      <c r="P752" s="5">
        <f>ROUND(Source!ES732,O752)</f>
        <v>0</v>
      </c>
      <c r="Q752" s="5"/>
      <c r="R752" s="5"/>
      <c r="S752" s="5"/>
      <c r="T752" s="5"/>
      <c r="U752" s="5"/>
      <c r="V752" s="5"/>
      <c r="W752" s="5"/>
    </row>
    <row r="753" spans="1:206" x14ac:dyDescent="0.25">
      <c r="A753" s="5">
        <v>50</v>
      </c>
      <c r="B753" s="5">
        <v>0</v>
      </c>
      <c r="C753" s="5">
        <v>0</v>
      </c>
      <c r="D753" s="5">
        <v>1</v>
      </c>
      <c r="E753" s="5">
        <v>206</v>
      </c>
      <c r="F753" s="5">
        <f>ROUND(Source!T732,O753)</f>
        <v>0</v>
      </c>
      <c r="G753" s="5" t="s">
        <v>142</v>
      </c>
      <c r="H753" s="5" t="s">
        <v>143</v>
      </c>
      <c r="I753" s="5"/>
      <c r="J753" s="5"/>
      <c r="K753" s="5">
        <v>206</v>
      </c>
      <c r="L753" s="5">
        <v>20</v>
      </c>
      <c r="M753" s="5">
        <v>3</v>
      </c>
      <c r="N753" s="5" t="s">
        <v>3</v>
      </c>
      <c r="O753" s="5">
        <v>2</v>
      </c>
      <c r="P753" s="5">
        <f>ROUND(Source!DL732,O753)</f>
        <v>0</v>
      </c>
      <c r="Q753" s="5"/>
      <c r="R753" s="5"/>
      <c r="S753" s="5"/>
      <c r="T753" s="5"/>
      <c r="U753" s="5"/>
      <c r="V753" s="5"/>
      <c r="W753" s="5"/>
    </row>
    <row r="754" spans="1:206" x14ac:dyDescent="0.25">
      <c r="A754" s="5">
        <v>50</v>
      </c>
      <c r="B754" s="5">
        <v>0</v>
      </c>
      <c r="C754" s="5">
        <v>0</v>
      </c>
      <c r="D754" s="5">
        <v>1</v>
      </c>
      <c r="E754" s="5">
        <v>207</v>
      </c>
      <c r="F754" s="5">
        <f>Source!U732</f>
        <v>8.8681319999999992</v>
      </c>
      <c r="G754" s="5" t="s">
        <v>144</v>
      </c>
      <c r="H754" s="5" t="s">
        <v>145</v>
      </c>
      <c r="I754" s="5"/>
      <c r="J754" s="5"/>
      <c r="K754" s="5">
        <v>207</v>
      </c>
      <c r="L754" s="5">
        <v>21</v>
      </c>
      <c r="M754" s="5">
        <v>3</v>
      </c>
      <c r="N754" s="5" t="s">
        <v>3</v>
      </c>
      <c r="O754" s="5">
        <v>-1</v>
      </c>
      <c r="P754" s="5">
        <f>Source!DM732</f>
        <v>8.8681319999999992</v>
      </c>
      <c r="Q754" s="5"/>
      <c r="R754" s="5"/>
      <c r="S754" s="5"/>
      <c r="T754" s="5"/>
      <c r="U754" s="5"/>
      <c r="V754" s="5"/>
      <c r="W754" s="5"/>
    </row>
    <row r="755" spans="1:206" x14ac:dyDescent="0.25">
      <c r="A755" s="5">
        <v>50</v>
      </c>
      <c r="B755" s="5">
        <v>0</v>
      </c>
      <c r="C755" s="5">
        <v>0</v>
      </c>
      <c r="D755" s="5">
        <v>1</v>
      </c>
      <c r="E755" s="5">
        <v>208</v>
      </c>
      <c r="F755" s="5">
        <f>Source!V732</f>
        <v>0</v>
      </c>
      <c r="G755" s="5" t="s">
        <v>146</v>
      </c>
      <c r="H755" s="5" t="s">
        <v>147</v>
      </c>
      <c r="I755" s="5"/>
      <c r="J755" s="5"/>
      <c r="K755" s="5">
        <v>208</v>
      </c>
      <c r="L755" s="5">
        <v>22</v>
      </c>
      <c r="M755" s="5">
        <v>3</v>
      </c>
      <c r="N755" s="5" t="s">
        <v>3</v>
      </c>
      <c r="O755" s="5">
        <v>-1</v>
      </c>
      <c r="P755" s="5">
        <f>Source!DN732</f>
        <v>0</v>
      </c>
      <c r="Q755" s="5"/>
      <c r="R755" s="5"/>
      <c r="S755" s="5"/>
      <c r="T755" s="5"/>
      <c r="U755" s="5"/>
      <c r="V755" s="5"/>
      <c r="W755" s="5"/>
    </row>
    <row r="756" spans="1:206" x14ac:dyDescent="0.25">
      <c r="A756" s="5">
        <v>50</v>
      </c>
      <c r="B756" s="5">
        <v>0</v>
      </c>
      <c r="C756" s="5">
        <v>0</v>
      </c>
      <c r="D756" s="5">
        <v>1</v>
      </c>
      <c r="E756" s="5">
        <v>209</v>
      </c>
      <c r="F756" s="5">
        <f>ROUND(Source!W732,O756)</f>
        <v>0</v>
      </c>
      <c r="G756" s="5" t="s">
        <v>148</v>
      </c>
      <c r="H756" s="5" t="s">
        <v>149</v>
      </c>
      <c r="I756" s="5"/>
      <c r="J756" s="5"/>
      <c r="K756" s="5">
        <v>209</v>
      </c>
      <c r="L756" s="5">
        <v>23</v>
      </c>
      <c r="M756" s="5">
        <v>3</v>
      </c>
      <c r="N756" s="5" t="s">
        <v>3</v>
      </c>
      <c r="O756" s="5">
        <v>2</v>
      </c>
      <c r="P756" s="5">
        <f>ROUND(Source!DO732,O756)</f>
        <v>0</v>
      </c>
      <c r="Q756" s="5"/>
      <c r="R756" s="5"/>
      <c r="S756" s="5"/>
      <c r="T756" s="5"/>
      <c r="U756" s="5"/>
      <c r="V756" s="5"/>
      <c r="W756" s="5"/>
    </row>
    <row r="757" spans="1:206" x14ac:dyDescent="0.25">
      <c r="A757" s="5">
        <v>50</v>
      </c>
      <c r="B757" s="5">
        <v>0</v>
      </c>
      <c r="C757" s="5">
        <v>0</v>
      </c>
      <c r="D757" s="5">
        <v>1</v>
      </c>
      <c r="E757" s="5">
        <v>233</v>
      </c>
      <c r="F757" s="5">
        <f>ROUND(Source!BD732,O757)</f>
        <v>0</v>
      </c>
      <c r="G757" s="5" t="s">
        <v>150</v>
      </c>
      <c r="H757" s="5" t="s">
        <v>151</v>
      </c>
      <c r="I757" s="5"/>
      <c r="J757" s="5"/>
      <c r="K757" s="5">
        <v>233</v>
      </c>
      <c r="L757" s="5">
        <v>24</v>
      </c>
      <c r="M757" s="5">
        <v>3</v>
      </c>
      <c r="N757" s="5" t="s">
        <v>3</v>
      </c>
      <c r="O757" s="5">
        <v>2</v>
      </c>
      <c r="P757" s="5">
        <f>ROUND(Source!EV732,O757)</f>
        <v>0</v>
      </c>
      <c r="Q757" s="5"/>
      <c r="R757" s="5"/>
      <c r="S757" s="5"/>
      <c r="T757" s="5"/>
      <c r="U757" s="5"/>
      <c r="V757" s="5"/>
      <c r="W757" s="5"/>
    </row>
    <row r="758" spans="1:206" x14ac:dyDescent="0.25">
      <c r="A758" s="5">
        <v>50</v>
      </c>
      <c r="B758" s="5">
        <v>0</v>
      </c>
      <c r="C758" s="5">
        <v>0</v>
      </c>
      <c r="D758" s="5">
        <v>1</v>
      </c>
      <c r="E758" s="5">
        <v>210</v>
      </c>
      <c r="F758" s="5">
        <f>ROUND(Source!X732,O758)</f>
        <v>71.69</v>
      </c>
      <c r="G758" s="5" t="s">
        <v>152</v>
      </c>
      <c r="H758" s="5" t="s">
        <v>153</v>
      </c>
      <c r="I758" s="5"/>
      <c r="J758" s="5"/>
      <c r="K758" s="5">
        <v>210</v>
      </c>
      <c r="L758" s="5">
        <v>25</v>
      </c>
      <c r="M758" s="5">
        <v>3</v>
      </c>
      <c r="N758" s="5" t="s">
        <v>3</v>
      </c>
      <c r="O758" s="5">
        <v>2</v>
      </c>
      <c r="P758" s="5">
        <f>ROUND(Source!DP732,O758)</f>
        <v>2359.14</v>
      </c>
      <c r="Q758" s="5"/>
      <c r="R758" s="5"/>
      <c r="S758" s="5"/>
      <c r="T758" s="5"/>
      <c r="U758" s="5"/>
      <c r="V758" s="5"/>
      <c r="W758" s="5"/>
    </row>
    <row r="759" spans="1:206" x14ac:dyDescent="0.25">
      <c r="A759" s="5">
        <v>50</v>
      </c>
      <c r="B759" s="5">
        <v>0</v>
      </c>
      <c r="C759" s="5">
        <v>0</v>
      </c>
      <c r="D759" s="5">
        <v>1</v>
      </c>
      <c r="E759" s="5">
        <v>211</v>
      </c>
      <c r="F759" s="5">
        <f>ROUND(Source!Y732,O759)</f>
        <v>44.13</v>
      </c>
      <c r="G759" s="5" t="s">
        <v>154</v>
      </c>
      <c r="H759" s="5" t="s">
        <v>155</v>
      </c>
      <c r="I759" s="5"/>
      <c r="J759" s="5"/>
      <c r="K759" s="5">
        <v>211</v>
      </c>
      <c r="L759" s="5">
        <v>26</v>
      </c>
      <c r="M759" s="5">
        <v>3</v>
      </c>
      <c r="N759" s="5" t="s">
        <v>3</v>
      </c>
      <c r="O759" s="5">
        <v>2</v>
      </c>
      <c r="P759" s="5">
        <f>ROUND(Source!DQ732,O759)</f>
        <v>1451.78</v>
      </c>
      <c r="Q759" s="5"/>
      <c r="R759" s="5"/>
      <c r="S759" s="5"/>
      <c r="T759" s="5"/>
      <c r="U759" s="5"/>
      <c r="V759" s="5"/>
      <c r="W759" s="5"/>
    </row>
    <row r="760" spans="1:206" x14ac:dyDescent="0.25">
      <c r="A760" s="5">
        <v>50</v>
      </c>
      <c r="B760" s="5">
        <v>0</v>
      </c>
      <c r="C760" s="5">
        <v>0</v>
      </c>
      <c r="D760" s="5">
        <v>1</v>
      </c>
      <c r="E760" s="5">
        <v>224</v>
      </c>
      <c r="F760" s="5">
        <f>ROUND(Source!AR732,O760)</f>
        <v>226.11</v>
      </c>
      <c r="G760" s="5" t="s">
        <v>156</v>
      </c>
      <c r="H760" s="5" t="s">
        <v>157</v>
      </c>
      <c r="I760" s="5"/>
      <c r="J760" s="5"/>
      <c r="K760" s="5">
        <v>224</v>
      </c>
      <c r="L760" s="5">
        <v>27</v>
      </c>
      <c r="M760" s="5">
        <v>3</v>
      </c>
      <c r="N760" s="5" t="s">
        <v>3</v>
      </c>
      <c r="O760" s="5">
        <v>2</v>
      </c>
      <c r="P760" s="5">
        <f>ROUND(Source!EJ732,O760)</f>
        <v>7440.36</v>
      </c>
      <c r="Q760" s="5"/>
      <c r="R760" s="5"/>
      <c r="S760" s="5"/>
      <c r="T760" s="5"/>
      <c r="U760" s="5"/>
      <c r="V760" s="5"/>
      <c r="W760" s="5"/>
    </row>
    <row r="762" spans="1:206" x14ac:dyDescent="0.25">
      <c r="A762" s="3">
        <v>51</v>
      </c>
      <c r="B762" s="3">
        <f>B713</f>
        <v>1</v>
      </c>
      <c r="C762" s="3">
        <f>A713</f>
        <v>3</v>
      </c>
      <c r="D762" s="3">
        <f>ROW(A713)</f>
        <v>713</v>
      </c>
      <c r="E762" s="3"/>
      <c r="F762" s="3" t="str">
        <f>IF(F713&lt;&gt;"",F713,"")</f>
        <v>09-01-01</v>
      </c>
      <c r="G762" s="3" t="str">
        <f>IF(G713&lt;&gt;"",G713,"")</f>
        <v>Пусконаладочные работы КТП-250/160/10/0,4</v>
      </c>
      <c r="H762" s="3">
        <v>0</v>
      </c>
      <c r="I762" s="3"/>
      <c r="J762" s="3"/>
      <c r="K762" s="3"/>
      <c r="L762" s="3"/>
      <c r="M762" s="3"/>
      <c r="N762" s="3"/>
      <c r="O762" s="3">
        <f t="shared" ref="O762:T762" si="488">ROUND(O732+AB762,2)</f>
        <v>110.29</v>
      </c>
      <c r="P762" s="3">
        <f t="shared" si="488"/>
        <v>0</v>
      </c>
      <c r="Q762" s="3">
        <f t="shared" si="488"/>
        <v>0</v>
      </c>
      <c r="R762" s="3">
        <f t="shared" si="488"/>
        <v>0</v>
      </c>
      <c r="S762" s="3">
        <f t="shared" si="488"/>
        <v>110.29</v>
      </c>
      <c r="T762" s="3">
        <f t="shared" si="488"/>
        <v>0</v>
      </c>
      <c r="U762" s="3">
        <f>U732+AH762</f>
        <v>8.8681319999999992</v>
      </c>
      <c r="V762" s="3">
        <f>V732+AI762</f>
        <v>0</v>
      </c>
      <c r="W762" s="3">
        <f>ROUND(W732+AJ762,2)</f>
        <v>0</v>
      </c>
      <c r="X762" s="3">
        <f>ROUND(X732+AK762,2)</f>
        <v>71.69</v>
      </c>
      <c r="Y762" s="3">
        <f>ROUND(Y732+AL762,2)</f>
        <v>44.13</v>
      </c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>
        <f t="shared" ref="AO762:BD762" si="489">ROUND(AO732+BX762,2)</f>
        <v>0</v>
      </c>
      <c r="AP762" s="3">
        <f t="shared" si="489"/>
        <v>0</v>
      </c>
      <c r="AQ762" s="3">
        <f t="shared" si="489"/>
        <v>0</v>
      </c>
      <c r="AR762" s="3">
        <f t="shared" si="489"/>
        <v>226.11</v>
      </c>
      <c r="AS762" s="3">
        <f t="shared" si="489"/>
        <v>0</v>
      </c>
      <c r="AT762" s="3">
        <f t="shared" si="489"/>
        <v>0</v>
      </c>
      <c r="AU762" s="3">
        <f t="shared" si="489"/>
        <v>226.11</v>
      </c>
      <c r="AV762" s="3">
        <f t="shared" si="489"/>
        <v>0</v>
      </c>
      <c r="AW762" s="3">
        <f t="shared" si="489"/>
        <v>0</v>
      </c>
      <c r="AX762" s="3">
        <f t="shared" si="489"/>
        <v>0</v>
      </c>
      <c r="AY762" s="3">
        <f t="shared" si="489"/>
        <v>0</v>
      </c>
      <c r="AZ762" s="3">
        <f t="shared" si="489"/>
        <v>0</v>
      </c>
      <c r="BA762" s="3">
        <f t="shared" si="489"/>
        <v>0</v>
      </c>
      <c r="BB762" s="3">
        <f t="shared" si="489"/>
        <v>0</v>
      </c>
      <c r="BC762" s="3">
        <f t="shared" si="489"/>
        <v>0</v>
      </c>
      <c r="BD762" s="3">
        <f t="shared" si="489"/>
        <v>0</v>
      </c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4">
        <f t="shared" ref="DG762:DL762" si="490">ROUND(DG732+DT762,2)</f>
        <v>3629.44</v>
      </c>
      <c r="DH762" s="4">
        <f t="shared" si="490"/>
        <v>0</v>
      </c>
      <c r="DI762" s="4">
        <f t="shared" si="490"/>
        <v>0</v>
      </c>
      <c r="DJ762" s="4">
        <f t="shared" si="490"/>
        <v>0</v>
      </c>
      <c r="DK762" s="4">
        <f t="shared" si="490"/>
        <v>3629.44</v>
      </c>
      <c r="DL762" s="4">
        <f t="shared" si="490"/>
        <v>0</v>
      </c>
      <c r="DM762" s="4">
        <f>DM732+DZ762</f>
        <v>8.8681319999999992</v>
      </c>
      <c r="DN762" s="4">
        <f>DN732+EA762</f>
        <v>0</v>
      </c>
      <c r="DO762" s="4">
        <f>ROUND(DO732+EB762,2)</f>
        <v>0</v>
      </c>
      <c r="DP762" s="4">
        <f>ROUND(DP732+EC762,2)</f>
        <v>2359.14</v>
      </c>
      <c r="DQ762" s="4">
        <f>ROUND(DQ732+ED762,2)</f>
        <v>1451.78</v>
      </c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>
        <f t="shared" ref="EG762:EV762" si="491">ROUND(EG732+FP762,2)</f>
        <v>0</v>
      </c>
      <c r="EH762" s="4">
        <f t="shared" si="491"/>
        <v>0</v>
      </c>
      <c r="EI762" s="4">
        <f t="shared" si="491"/>
        <v>0</v>
      </c>
      <c r="EJ762" s="4">
        <f t="shared" si="491"/>
        <v>7440.36</v>
      </c>
      <c r="EK762" s="4">
        <f t="shared" si="491"/>
        <v>0</v>
      </c>
      <c r="EL762" s="4">
        <f t="shared" si="491"/>
        <v>0</v>
      </c>
      <c r="EM762" s="4">
        <f t="shared" si="491"/>
        <v>7440.36</v>
      </c>
      <c r="EN762" s="4">
        <f t="shared" si="491"/>
        <v>0</v>
      </c>
      <c r="EO762" s="4">
        <f t="shared" si="491"/>
        <v>0</v>
      </c>
      <c r="EP762" s="4">
        <f t="shared" si="491"/>
        <v>0</v>
      </c>
      <c r="EQ762" s="4">
        <f t="shared" si="491"/>
        <v>0</v>
      </c>
      <c r="ER762" s="4">
        <f t="shared" si="491"/>
        <v>0</v>
      </c>
      <c r="ES762" s="4">
        <f t="shared" si="491"/>
        <v>0</v>
      </c>
      <c r="ET762" s="4">
        <f t="shared" si="491"/>
        <v>0</v>
      </c>
      <c r="EU762" s="4">
        <f t="shared" si="491"/>
        <v>0</v>
      </c>
      <c r="EV762" s="4">
        <f t="shared" si="491"/>
        <v>0</v>
      </c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>
        <v>0</v>
      </c>
    </row>
    <row r="764" spans="1:206" x14ac:dyDescent="0.25">
      <c r="A764" s="5">
        <v>50</v>
      </c>
      <c r="B764" s="5">
        <v>0</v>
      </c>
      <c r="C764" s="5">
        <v>0</v>
      </c>
      <c r="D764" s="5">
        <v>1</v>
      </c>
      <c r="E764" s="5">
        <v>201</v>
      </c>
      <c r="F764" s="5">
        <f>ROUND(Source!O762,O764)</f>
        <v>110.29</v>
      </c>
      <c r="G764" s="5" t="s">
        <v>104</v>
      </c>
      <c r="H764" s="5" t="s">
        <v>105</v>
      </c>
      <c r="I764" s="5"/>
      <c r="J764" s="5"/>
      <c r="K764" s="5">
        <v>201</v>
      </c>
      <c r="L764" s="5">
        <v>1</v>
      </c>
      <c r="M764" s="5">
        <v>3</v>
      </c>
      <c r="N764" s="5" t="s">
        <v>3</v>
      </c>
      <c r="O764" s="5">
        <v>2</v>
      </c>
      <c r="P764" s="5">
        <f>ROUND(Source!DG762,O764)</f>
        <v>3629.44</v>
      </c>
      <c r="Q764" s="5"/>
      <c r="R764" s="5"/>
      <c r="S764" s="5"/>
      <c r="T764" s="5"/>
      <c r="U764" s="5"/>
      <c r="V764" s="5"/>
      <c r="W764" s="5"/>
    </row>
    <row r="765" spans="1:206" x14ac:dyDescent="0.25">
      <c r="A765" s="5">
        <v>50</v>
      </c>
      <c r="B765" s="5">
        <v>0</v>
      </c>
      <c r="C765" s="5">
        <v>0</v>
      </c>
      <c r="D765" s="5">
        <v>1</v>
      </c>
      <c r="E765" s="5">
        <v>202</v>
      </c>
      <c r="F765" s="5">
        <f>ROUND(Source!P762,O765)</f>
        <v>0</v>
      </c>
      <c r="G765" s="5" t="s">
        <v>106</v>
      </c>
      <c r="H765" s="5" t="s">
        <v>107</v>
      </c>
      <c r="I765" s="5"/>
      <c r="J765" s="5"/>
      <c r="K765" s="5">
        <v>202</v>
      </c>
      <c r="L765" s="5">
        <v>2</v>
      </c>
      <c r="M765" s="5">
        <v>3</v>
      </c>
      <c r="N765" s="5" t="s">
        <v>3</v>
      </c>
      <c r="O765" s="5">
        <v>2</v>
      </c>
      <c r="P765" s="5">
        <f>ROUND(Source!DH762,O765)</f>
        <v>0</v>
      </c>
      <c r="Q765" s="5"/>
      <c r="R765" s="5"/>
      <c r="S765" s="5"/>
      <c r="T765" s="5"/>
      <c r="U765" s="5"/>
      <c r="V765" s="5"/>
      <c r="W765" s="5"/>
    </row>
    <row r="766" spans="1:206" x14ac:dyDescent="0.25">
      <c r="A766" s="5">
        <v>50</v>
      </c>
      <c r="B766" s="5">
        <v>0</v>
      </c>
      <c r="C766" s="5">
        <v>0</v>
      </c>
      <c r="D766" s="5">
        <v>1</v>
      </c>
      <c r="E766" s="5">
        <v>222</v>
      </c>
      <c r="F766" s="5">
        <f>ROUND(Source!AO762,O766)</f>
        <v>0</v>
      </c>
      <c r="G766" s="5" t="s">
        <v>108</v>
      </c>
      <c r="H766" s="5" t="s">
        <v>109</v>
      </c>
      <c r="I766" s="5"/>
      <c r="J766" s="5"/>
      <c r="K766" s="5">
        <v>222</v>
      </c>
      <c r="L766" s="5">
        <v>3</v>
      </c>
      <c r="M766" s="5">
        <v>3</v>
      </c>
      <c r="N766" s="5" t="s">
        <v>3</v>
      </c>
      <c r="O766" s="5">
        <v>2</v>
      </c>
      <c r="P766" s="5">
        <f>ROUND(Source!EG762,O766)</f>
        <v>0</v>
      </c>
      <c r="Q766" s="5"/>
      <c r="R766" s="5"/>
      <c r="S766" s="5"/>
      <c r="T766" s="5"/>
      <c r="U766" s="5"/>
      <c r="V766" s="5"/>
      <c r="W766" s="5"/>
    </row>
    <row r="767" spans="1:206" x14ac:dyDescent="0.25">
      <c r="A767" s="5">
        <v>50</v>
      </c>
      <c r="B767" s="5">
        <v>0</v>
      </c>
      <c r="C767" s="5">
        <v>0</v>
      </c>
      <c r="D767" s="5">
        <v>1</v>
      </c>
      <c r="E767" s="5">
        <v>225</v>
      </c>
      <c r="F767" s="5">
        <f>ROUND(Source!AV762,O767)</f>
        <v>0</v>
      </c>
      <c r="G767" s="5" t="s">
        <v>110</v>
      </c>
      <c r="H767" s="5" t="s">
        <v>111</v>
      </c>
      <c r="I767" s="5"/>
      <c r="J767" s="5"/>
      <c r="K767" s="5">
        <v>225</v>
      </c>
      <c r="L767" s="5">
        <v>4</v>
      </c>
      <c r="M767" s="5">
        <v>3</v>
      </c>
      <c r="N767" s="5" t="s">
        <v>3</v>
      </c>
      <c r="O767" s="5">
        <v>2</v>
      </c>
      <c r="P767" s="5">
        <f>ROUND(Source!EN762,O767)</f>
        <v>0</v>
      </c>
      <c r="Q767" s="5"/>
      <c r="R767" s="5"/>
      <c r="S767" s="5"/>
      <c r="T767" s="5"/>
      <c r="U767" s="5"/>
      <c r="V767" s="5"/>
      <c r="W767" s="5"/>
    </row>
    <row r="768" spans="1:206" x14ac:dyDescent="0.25">
      <c r="A768" s="5">
        <v>50</v>
      </c>
      <c r="B768" s="5">
        <v>0</v>
      </c>
      <c r="C768" s="5">
        <v>0</v>
      </c>
      <c r="D768" s="5">
        <v>1</v>
      </c>
      <c r="E768" s="5">
        <v>226</v>
      </c>
      <c r="F768" s="5">
        <f>ROUND(Source!AW762,O768)</f>
        <v>0</v>
      </c>
      <c r="G768" s="5" t="s">
        <v>112</v>
      </c>
      <c r="H768" s="5" t="s">
        <v>113</v>
      </c>
      <c r="I768" s="5"/>
      <c r="J768" s="5"/>
      <c r="K768" s="5">
        <v>226</v>
      </c>
      <c r="L768" s="5">
        <v>5</v>
      </c>
      <c r="M768" s="5">
        <v>3</v>
      </c>
      <c r="N768" s="5" t="s">
        <v>3</v>
      </c>
      <c r="O768" s="5">
        <v>2</v>
      </c>
      <c r="P768" s="5">
        <f>ROUND(Source!EO762,O768)</f>
        <v>0</v>
      </c>
      <c r="Q768" s="5"/>
      <c r="R768" s="5"/>
      <c r="S768" s="5"/>
      <c r="T768" s="5"/>
      <c r="U768" s="5"/>
      <c r="V768" s="5"/>
      <c r="W768" s="5"/>
    </row>
    <row r="769" spans="1:23" x14ac:dyDescent="0.25">
      <c r="A769" s="5">
        <v>50</v>
      </c>
      <c r="B769" s="5">
        <v>0</v>
      </c>
      <c r="C769" s="5">
        <v>0</v>
      </c>
      <c r="D769" s="5">
        <v>1</v>
      </c>
      <c r="E769" s="5">
        <v>227</v>
      </c>
      <c r="F769" s="5">
        <f>ROUND(Source!AX762,O769)</f>
        <v>0</v>
      </c>
      <c r="G769" s="5" t="s">
        <v>114</v>
      </c>
      <c r="H769" s="5" t="s">
        <v>115</v>
      </c>
      <c r="I769" s="5"/>
      <c r="J769" s="5"/>
      <c r="K769" s="5">
        <v>227</v>
      </c>
      <c r="L769" s="5">
        <v>6</v>
      </c>
      <c r="M769" s="5">
        <v>3</v>
      </c>
      <c r="N769" s="5" t="s">
        <v>3</v>
      </c>
      <c r="O769" s="5">
        <v>2</v>
      </c>
      <c r="P769" s="5">
        <f>ROUND(Source!EP762,O769)</f>
        <v>0</v>
      </c>
      <c r="Q769" s="5"/>
      <c r="R769" s="5"/>
      <c r="S769" s="5"/>
      <c r="T769" s="5"/>
      <c r="U769" s="5"/>
      <c r="V769" s="5"/>
      <c r="W769" s="5"/>
    </row>
    <row r="770" spans="1:23" x14ac:dyDescent="0.25">
      <c r="A770" s="5">
        <v>50</v>
      </c>
      <c r="B770" s="5">
        <v>0</v>
      </c>
      <c r="C770" s="5">
        <v>0</v>
      </c>
      <c r="D770" s="5">
        <v>1</v>
      </c>
      <c r="E770" s="5">
        <v>228</v>
      </c>
      <c r="F770" s="5">
        <f>ROUND(Source!AY762,O770)</f>
        <v>0</v>
      </c>
      <c r="G770" s="5" t="s">
        <v>116</v>
      </c>
      <c r="H770" s="5" t="s">
        <v>117</v>
      </c>
      <c r="I770" s="5"/>
      <c r="J770" s="5"/>
      <c r="K770" s="5">
        <v>228</v>
      </c>
      <c r="L770" s="5">
        <v>7</v>
      </c>
      <c r="M770" s="5">
        <v>3</v>
      </c>
      <c r="N770" s="5" t="s">
        <v>3</v>
      </c>
      <c r="O770" s="5">
        <v>2</v>
      </c>
      <c r="P770" s="5">
        <f>ROUND(Source!EQ762,O770)</f>
        <v>0</v>
      </c>
      <c r="Q770" s="5"/>
      <c r="R770" s="5"/>
      <c r="S770" s="5"/>
      <c r="T770" s="5"/>
      <c r="U770" s="5"/>
      <c r="V770" s="5"/>
      <c r="W770" s="5"/>
    </row>
    <row r="771" spans="1:23" x14ac:dyDescent="0.25">
      <c r="A771" s="5">
        <v>50</v>
      </c>
      <c r="B771" s="5">
        <v>0</v>
      </c>
      <c r="C771" s="5">
        <v>0</v>
      </c>
      <c r="D771" s="5">
        <v>1</v>
      </c>
      <c r="E771" s="5">
        <v>216</v>
      </c>
      <c r="F771" s="5">
        <f>ROUND(Source!AP762,O771)</f>
        <v>0</v>
      </c>
      <c r="G771" s="5" t="s">
        <v>118</v>
      </c>
      <c r="H771" s="5" t="s">
        <v>119</v>
      </c>
      <c r="I771" s="5"/>
      <c r="J771" s="5"/>
      <c r="K771" s="5">
        <v>216</v>
      </c>
      <c r="L771" s="5">
        <v>8</v>
      </c>
      <c r="M771" s="5">
        <v>3</v>
      </c>
      <c r="N771" s="5" t="s">
        <v>3</v>
      </c>
      <c r="O771" s="5">
        <v>2</v>
      </c>
      <c r="P771" s="5">
        <f>ROUND(Source!EH762,O771)</f>
        <v>0</v>
      </c>
      <c r="Q771" s="5"/>
      <c r="R771" s="5"/>
      <c r="S771" s="5"/>
      <c r="T771" s="5"/>
      <c r="U771" s="5"/>
      <c r="V771" s="5"/>
      <c r="W771" s="5"/>
    </row>
    <row r="772" spans="1:23" x14ac:dyDescent="0.25">
      <c r="A772" s="5">
        <v>50</v>
      </c>
      <c r="B772" s="5">
        <v>0</v>
      </c>
      <c r="C772" s="5">
        <v>0</v>
      </c>
      <c r="D772" s="5">
        <v>1</v>
      </c>
      <c r="E772" s="5">
        <v>223</v>
      </c>
      <c r="F772" s="5">
        <f>ROUND(Source!AQ762,O772)</f>
        <v>0</v>
      </c>
      <c r="G772" s="5" t="s">
        <v>120</v>
      </c>
      <c r="H772" s="5" t="s">
        <v>121</v>
      </c>
      <c r="I772" s="5"/>
      <c r="J772" s="5"/>
      <c r="K772" s="5">
        <v>223</v>
      </c>
      <c r="L772" s="5">
        <v>9</v>
      </c>
      <c r="M772" s="5">
        <v>3</v>
      </c>
      <c r="N772" s="5" t="s">
        <v>3</v>
      </c>
      <c r="O772" s="5">
        <v>2</v>
      </c>
      <c r="P772" s="5">
        <f>ROUND(Source!EI762,O772)</f>
        <v>0</v>
      </c>
      <c r="Q772" s="5"/>
      <c r="R772" s="5"/>
      <c r="S772" s="5"/>
      <c r="T772" s="5"/>
      <c r="U772" s="5"/>
      <c r="V772" s="5"/>
      <c r="W772" s="5"/>
    </row>
    <row r="773" spans="1:23" x14ac:dyDescent="0.25">
      <c r="A773" s="5">
        <v>50</v>
      </c>
      <c r="B773" s="5">
        <v>0</v>
      </c>
      <c r="C773" s="5">
        <v>0</v>
      </c>
      <c r="D773" s="5">
        <v>1</v>
      </c>
      <c r="E773" s="5">
        <v>229</v>
      </c>
      <c r="F773" s="5">
        <f>ROUND(Source!AZ762,O773)</f>
        <v>0</v>
      </c>
      <c r="G773" s="5" t="s">
        <v>122</v>
      </c>
      <c r="H773" s="5" t="s">
        <v>123</v>
      </c>
      <c r="I773" s="5"/>
      <c r="J773" s="5"/>
      <c r="K773" s="5">
        <v>229</v>
      </c>
      <c r="L773" s="5">
        <v>10</v>
      </c>
      <c r="M773" s="5">
        <v>3</v>
      </c>
      <c r="N773" s="5" t="s">
        <v>3</v>
      </c>
      <c r="O773" s="5">
        <v>2</v>
      </c>
      <c r="P773" s="5">
        <f>ROUND(Source!ER762,O773)</f>
        <v>0</v>
      </c>
      <c r="Q773" s="5"/>
      <c r="R773" s="5"/>
      <c r="S773" s="5"/>
      <c r="T773" s="5"/>
      <c r="U773" s="5"/>
      <c r="V773" s="5"/>
      <c r="W773" s="5"/>
    </row>
    <row r="774" spans="1:23" x14ac:dyDescent="0.25">
      <c r="A774" s="5">
        <v>50</v>
      </c>
      <c r="B774" s="5">
        <v>0</v>
      </c>
      <c r="C774" s="5">
        <v>0</v>
      </c>
      <c r="D774" s="5">
        <v>1</v>
      </c>
      <c r="E774" s="5">
        <v>203</v>
      </c>
      <c r="F774" s="5">
        <f>ROUND(Source!Q762,O774)</f>
        <v>0</v>
      </c>
      <c r="G774" s="5" t="s">
        <v>124</v>
      </c>
      <c r="H774" s="5" t="s">
        <v>125</v>
      </c>
      <c r="I774" s="5"/>
      <c r="J774" s="5"/>
      <c r="K774" s="5">
        <v>203</v>
      </c>
      <c r="L774" s="5">
        <v>11</v>
      </c>
      <c r="M774" s="5">
        <v>3</v>
      </c>
      <c r="N774" s="5" t="s">
        <v>3</v>
      </c>
      <c r="O774" s="5">
        <v>2</v>
      </c>
      <c r="P774" s="5">
        <f>ROUND(Source!DI762,O774)</f>
        <v>0</v>
      </c>
      <c r="Q774" s="5"/>
      <c r="R774" s="5"/>
      <c r="S774" s="5"/>
      <c r="T774" s="5"/>
      <c r="U774" s="5"/>
      <c r="V774" s="5"/>
      <c r="W774" s="5"/>
    </row>
    <row r="775" spans="1:23" x14ac:dyDescent="0.25">
      <c r="A775" s="5">
        <v>50</v>
      </c>
      <c r="B775" s="5">
        <v>0</v>
      </c>
      <c r="C775" s="5">
        <v>0</v>
      </c>
      <c r="D775" s="5">
        <v>1</v>
      </c>
      <c r="E775" s="5">
        <v>231</v>
      </c>
      <c r="F775" s="5">
        <f>ROUND(Source!BB762,O775)</f>
        <v>0</v>
      </c>
      <c r="G775" s="5" t="s">
        <v>126</v>
      </c>
      <c r="H775" s="5" t="s">
        <v>127</v>
      </c>
      <c r="I775" s="5"/>
      <c r="J775" s="5"/>
      <c r="K775" s="5">
        <v>231</v>
      </c>
      <c r="L775" s="5">
        <v>12</v>
      </c>
      <c r="M775" s="5">
        <v>3</v>
      </c>
      <c r="N775" s="5" t="s">
        <v>3</v>
      </c>
      <c r="O775" s="5">
        <v>2</v>
      </c>
      <c r="P775" s="5">
        <f>ROUND(Source!ET762,O775)</f>
        <v>0</v>
      </c>
      <c r="Q775" s="5"/>
      <c r="R775" s="5"/>
      <c r="S775" s="5"/>
      <c r="T775" s="5"/>
      <c r="U775" s="5"/>
      <c r="V775" s="5"/>
      <c r="W775" s="5"/>
    </row>
    <row r="776" spans="1:23" x14ac:dyDescent="0.25">
      <c r="A776" s="5">
        <v>50</v>
      </c>
      <c r="B776" s="5">
        <v>0</v>
      </c>
      <c r="C776" s="5">
        <v>0</v>
      </c>
      <c r="D776" s="5">
        <v>1</v>
      </c>
      <c r="E776" s="5">
        <v>204</v>
      </c>
      <c r="F776" s="5">
        <f>ROUND(Source!R762,O776)</f>
        <v>0</v>
      </c>
      <c r="G776" s="5" t="s">
        <v>128</v>
      </c>
      <c r="H776" s="5" t="s">
        <v>129</v>
      </c>
      <c r="I776" s="5"/>
      <c r="J776" s="5"/>
      <c r="K776" s="5">
        <v>204</v>
      </c>
      <c r="L776" s="5">
        <v>13</v>
      </c>
      <c r="M776" s="5">
        <v>3</v>
      </c>
      <c r="N776" s="5" t="s">
        <v>3</v>
      </c>
      <c r="O776" s="5">
        <v>2</v>
      </c>
      <c r="P776" s="5">
        <f>ROUND(Source!DJ762,O776)</f>
        <v>0</v>
      </c>
      <c r="Q776" s="5"/>
      <c r="R776" s="5"/>
      <c r="S776" s="5"/>
      <c r="T776" s="5"/>
      <c r="U776" s="5"/>
      <c r="V776" s="5"/>
      <c r="W776" s="5"/>
    </row>
    <row r="777" spans="1:23" x14ac:dyDescent="0.25">
      <c r="A777" s="5">
        <v>50</v>
      </c>
      <c r="B777" s="5">
        <v>0</v>
      </c>
      <c r="C777" s="5">
        <v>0</v>
      </c>
      <c r="D777" s="5">
        <v>1</v>
      </c>
      <c r="E777" s="5">
        <v>205</v>
      </c>
      <c r="F777" s="5">
        <f>ROUND(Source!S762,O777)</f>
        <v>110.29</v>
      </c>
      <c r="G777" s="5" t="s">
        <v>130</v>
      </c>
      <c r="H777" s="5" t="s">
        <v>131</v>
      </c>
      <c r="I777" s="5"/>
      <c r="J777" s="5"/>
      <c r="K777" s="5">
        <v>205</v>
      </c>
      <c r="L777" s="5">
        <v>14</v>
      </c>
      <c r="M777" s="5">
        <v>3</v>
      </c>
      <c r="N777" s="5" t="s">
        <v>3</v>
      </c>
      <c r="O777" s="5">
        <v>2</v>
      </c>
      <c r="P777" s="5">
        <f>ROUND(Source!DK762,O777)</f>
        <v>3629.44</v>
      </c>
      <c r="Q777" s="5"/>
      <c r="R777" s="5"/>
      <c r="S777" s="5"/>
      <c r="T777" s="5"/>
      <c r="U777" s="5"/>
      <c r="V777" s="5"/>
      <c r="W777" s="5"/>
    </row>
    <row r="778" spans="1:23" x14ac:dyDescent="0.25">
      <c r="A778" s="5">
        <v>50</v>
      </c>
      <c r="B778" s="5">
        <v>0</v>
      </c>
      <c r="C778" s="5">
        <v>0</v>
      </c>
      <c r="D778" s="5">
        <v>1</v>
      </c>
      <c r="E778" s="5">
        <v>232</v>
      </c>
      <c r="F778" s="5">
        <f>ROUND(Source!BC762,O778)</f>
        <v>0</v>
      </c>
      <c r="G778" s="5" t="s">
        <v>132</v>
      </c>
      <c r="H778" s="5" t="s">
        <v>133</v>
      </c>
      <c r="I778" s="5"/>
      <c r="J778" s="5"/>
      <c r="K778" s="5">
        <v>232</v>
      </c>
      <c r="L778" s="5">
        <v>15</v>
      </c>
      <c r="M778" s="5">
        <v>3</v>
      </c>
      <c r="N778" s="5" t="s">
        <v>3</v>
      </c>
      <c r="O778" s="5">
        <v>2</v>
      </c>
      <c r="P778" s="5">
        <f>ROUND(Source!EU762,O778)</f>
        <v>0</v>
      </c>
      <c r="Q778" s="5"/>
      <c r="R778" s="5"/>
      <c r="S778" s="5"/>
      <c r="T778" s="5"/>
      <c r="U778" s="5"/>
      <c r="V778" s="5"/>
      <c r="W778" s="5"/>
    </row>
    <row r="779" spans="1:23" x14ac:dyDescent="0.25">
      <c r="A779" s="5">
        <v>50</v>
      </c>
      <c r="B779" s="5">
        <v>0</v>
      </c>
      <c r="C779" s="5">
        <v>0</v>
      </c>
      <c r="D779" s="5">
        <v>1</v>
      </c>
      <c r="E779" s="5">
        <v>214</v>
      </c>
      <c r="F779" s="5">
        <f>ROUND(Source!AS762,O779)</f>
        <v>0</v>
      </c>
      <c r="G779" s="5" t="s">
        <v>134</v>
      </c>
      <c r="H779" s="5" t="s">
        <v>135</v>
      </c>
      <c r="I779" s="5"/>
      <c r="J779" s="5"/>
      <c r="K779" s="5">
        <v>214</v>
      </c>
      <c r="L779" s="5">
        <v>16</v>
      </c>
      <c r="M779" s="5">
        <v>3</v>
      </c>
      <c r="N779" s="5" t="s">
        <v>3</v>
      </c>
      <c r="O779" s="5">
        <v>2</v>
      </c>
      <c r="P779" s="5">
        <f>ROUND(Source!EK762,O779)</f>
        <v>0</v>
      </c>
      <c r="Q779" s="5"/>
      <c r="R779" s="5"/>
      <c r="S779" s="5"/>
      <c r="T779" s="5"/>
      <c r="U779" s="5"/>
      <c r="V779" s="5"/>
      <c r="W779" s="5"/>
    </row>
    <row r="780" spans="1:23" x14ac:dyDescent="0.25">
      <c r="A780" s="5">
        <v>50</v>
      </c>
      <c r="B780" s="5">
        <v>0</v>
      </c>
      <c r="C780" s="5">
        <v>0</v>
      </c>
      <c r="D780" s="5">
        <v>1</v>
      </c>
      <c r="E780" s="5">
        <v>215</v>
      </c>
      <c r="F780" s="5">
        <f>ROUND(Source!AT762,O780)</f>
        <v>0</v>
      </c>
      <c r="G780" s="5" t="s">
        <v>136</v>
      </c>
      <c r="H780" s="5" t="s">
        <v>137</v>
      </c>
      <c r="I780" s="5"/>
      <c r="J780" s="5"/>
      <c r="K780" s="5">
        <v>215</v>
      </c>
      <c r="L780" s="5">
        <v>17</v>
      </c>
      <c r="M780" s="5">
        <v>3</v>
      </c>
      <c r="N780" s="5" t="s">
        <v>3</v>
      </c>
      <c r="O780" s="5">
        <v>2</v>
      </c>
      <c r="P780" s="5">
        <f>ROUND(Source!EL762,O780)</f>
        <v>0</v>
      </c>
      <c r="Q780" s="5"/>
      <c r="R780" s="5"/>
      <c r="S780" s="5"/>
      <c r="T780" s="5"/>
      <c r="U780" s="5"/>
      <c r="V780" s="5"/>
      <c r="W780" s="5"/>
    </row>
    <row r="781" spans="1:23" x14ac:dyDescent="0.25">
      <c r="A781" s="5">
        <v>50</v>
      </c>
      <c r="B781" s="5">
        <v>0</v>
      </c>
      <c r="C781" s="5">
        <v>0</v>
      </c>
      <c r="D781" s="5">
        <v>1</v>
      </c>
      <c r="E781" s="5">
        <v>217</v>
      </c>
      <c r="F781" s="5">
        <f>ROUND(Source!AU762,O781)</f>
        <v>226.11</v>
      </c>
      <c r="G781" s="5" t="s">
        <v>138</v>
      </c>
      <c r="H781" s="5" t="s">
        <v>139</v>
      </c>
      <c r="I781" s="5"/>
      <c r="J781" s="5"/>
      <c r="K781" s="5">
        <v>217</v>
      </c>
      <c r="L781" s="5">
        <v>18</v>
      </c>
      <c r="M781" s="5">
        <v>3</v>
      </c>
      <c r="N781" s="5" t="s">
        <v>3</v>
      </c>
      <c r="O781" s="5">
        <v>2</v>
      </c>
      <c r="P781" s="5">
        <f>ROUND(Source!EM762,O781)</f>
        <v>7440.36</v>
      </c>
      <c r="Q781" s="5"/>
      <c r="R781" s="5"/>
      <c r="S781" s="5"/>
      <c r="T781" s="5"/>
      <c r="U781" s="5"/>
      <c r="V781" s="5"/>
      <c r="W781" s="5"/>
    </row>
    <row r="782" spans="1:23" x14ac:dyDescent="0.25">
      <c r="A782" s="5">
        <v>50</v>
      </c>
      <c r="B782" s="5">
        <v>0</v>
      </c>
      <c r="C782" s="5">
        <v>0</v>
      </c>
      <c r="D782" s="5">
        <v>1</v>
      </c>
      <c r="E782" s="5">
        <v>230</v>
      </c>
      <c r="F782" s="5">
        <f>ROUND(Source!BA762,O782)</f>
        <v>0</v>
      </c>
      <c r="G782" s="5" t="s">
        <v>140</v>
      </c>
      <c r="H782" s="5" t="s">
        <v>141</v>
      </c>
      <c r="I782" s="5"/>
      <c r="J782" s="5"/>
      <c r="K782" s="5">
        <v>230</v>
      </c>
      <c r="L782" s="5">
        <v>19</v>
      </c>
      <c r="M782" s="5">
        <v>3</v>
      </c>
      <c r="N782" s="5" t="s">
        <v>3</v>
      </c>
      <c r="O782" s="5">
        <v>2</v>
      </c>
      <c r="P782" s="5">
        <f>ROUND(Source!ES762,O782)</f>
        <v>0</v>
      </c>
      <c r="Q782" s="5"/>
      <c r="R782" s="5"/>
      <c r="S782" s="5"/>
      <c r="T782" s="5"/>
      <c r="U782" s="5"/>
      <c r="V782" s="5"/>
      <c r="W782" s="5"/>
    </row>
    <row r="783" spans="1:23" x14ac:dyDescent="0.25">
      <c r="A783" s="5">
        <v>50</v>
      </c>
      <c r="B783" s="5">
        <v>0</v>
      </c>
      <c r="C783" s="5">
        <v>0</v>
      </c>
      <c r="D783" s="5">
        <v>1</v>
      </c>
      <c r="E783" s="5">
        <v>206</v>
      </c>
      <c r="F783" s="5">
        <f>ROUND(Source!T762,O783)</f>
        <v>0</v>
      </c>
      <c r="G783" s="5" t="s">
        <v>142</v>
      </c>
      <c r="H783" s="5" t="s">
        <v>143</v>
      </c>
      <c r="I783" s="5"/>
      <c r="J783" s="5"/>
      <c r="K783" s="5">
        <v>206</v>
      </c>
      <c r="L783" s="5">
        <v>20</v>
      </c>
      <c r="M783" s="5">
        <v>3</v>
      </c>
      <c r="N783" s="5" t="s">
        <v>3</v>
      </c>
      <c r="O783" s="5">
        <v>2</v>
      </c>
      <c r="P783" s="5">
        <f>ROUND(Source!DL762,O783)</f>
        <v>0</v>
      </c>
      <c r="Q783" s="5"/>
      <c r="R783" s="5"/>
      <c r="S783" s="5"/>
      <c r="T783" s="5"/>
      <c r="U783" s="5"/>
      <c r="V783" s="5"/>
      <c r="W783" s="5"/>
    </row>
    <row r="784" spans="1:23" x14ac:dyDescent="0.25">
      <c r="A784" s="5">
        <v>50</v>
      </c>
      <c r="B784" s="5">
        <v>0</v>
      </c>
      <c r="C784" s="5">
        <v>0</v>
      </c>
      <c r="D784" s="5">
        <v>1</v>
      </c>
      <c r="E784" s="5">
        <v>207</v>
      </c>
      <c r="F784" s="5">
        <f>Source!U762</f>
        <v>8.8681319999999992</v>
      </c>
      <c r="G784" s="5" t="s">
        <v>144</v>
      </c>
      <c r="H784" s="5" t="s">
        <v>145</v>
      </c>
      <c r="I784" s="5"/>
      <c r="J784" s="5"/>
      <c r="K784" s="5">
        <v>207</v>
      </c>
      <c r="L784" s="5">
        <v>21</v>
      </c>
      <c r="M784" s="5">
        <v>3</v>
      </c>
      <c r="N784" s="5" t="s">
        <v>3</v>
      </c>
      <c r="O784" s="5">
        <v>-1</v>
      </c>
      <c r="P784" s="5">
        <f>Source!DM762</f>
        <v>8.8681319999999992</v>
      </c>
      <c r="Q784" s="5"/>
      <c r="R784" s="5"/>
      <c r="S784" s="5"/>
      <c r="T784" s="5"/>
      <c r="U784" s="5"/>
      <c r="V784" s="5"/>
      <c r="W784" s="5"/>
    </row>
    <row r="785" spans="1:255" x14ac:dyDescent="0.25">
      <c r="A785" s="5">
        <v>50</v>
      </c>
      <c r="B785" s="5">
        <v>0</v>
      </c>
      <c r="C785" s="5">
        <v>0</v>
      </c>
      <c r="D785" s="5">
        <v>1</v>
      </c>
      <c r="E785" s="5">
        <v>208</v>
      </c>
      <c r="F785" s="5">
        <f>Source!V762</f>
        <v>0</v>
      </c>
      <c r="G785" s="5" t="s">
        <v>146</v>
      </c>
      <c r="H785" s="5" t="s">
        <v>147</v>
      </c>
      <c r="I785" s="5"/>
      <c r="J785" s="5"/>
      <c r="K785" s="5">
        <v>208</v>
      </c>
      <c r="L785" s="5">
        <v>22</v>
      </c>
      <c r="M785" s="5">
        <v>3</v>
      </c>
      <c r="N785" s="5" t="s">
        <v>3</v>
      </c>
      <c r="O785" s="5">
        <v>-1</v>
      </c>
      <c r="P785" s="5">
        <f>Source!DN762</f>
        <v>0</v>
      </c>
      <c r="Q785" s="5"/>
      <c r="R785" s="5"/>
      <c r="S785" s="5"/>
      <c r="T785" s="5"/>
      <c r="U785" s="5"/>
      <c r="V785" s="5"/>
      <c r="W785" s="5"/>
    </row>
    <row r="786" spans="1:255" x14ac:dyDescent="0.25">
      <c r="A786" s="5">
        <v>50</v>
      </c>
      <c r="B786" s="5">
        <v>0</v>
      </c>
      <c r="C786" s="5">
        <v>0</v>
      </c>
      <c r="D786" s="5">
        <v>1</v>
      </c>
      <c r="E786" s="5">
        <v>209</v>
      </c>
      <c r="F786" s="5">
        <f>ROUND(Source!W762,O786)</f>
        <v>0</v>
      </c>
      <c r="G786" s="5" t="s">
        <v>148</v>
      </c>
      <c r="H786" s="5" t="s">
        <v>149</v>
      </c>
      <c r="I786" s="5"/>
      <c r="J786" s="5"/>
      <c r="K786" s="5">
        <v>209</v>
      </c>
      <c r="L786" s="5">
        <v>23</v>
      </c>
      <c r="M786" s="5">
        <v>3</v>
      </c>
      <c r="N786" s="5" t="s">
        <v>3</v>
      </c>
      <c r="O786" s="5">
        <v>2</v>
      </c>
      <c r="P786" s="5">
        <f>ROUND(Source!DO762,O786)</f>
        <v>0</v>
      </c>
      <c r="Q786" s="5"/>
      <c r="R786" s="5"/>
      <c r="S786" s="5"/>
      <c r="T786" s="5"/>
      <c r="U786" s="5"/>
      <c r="V786" s="5"/>
      <c r="W786" s="5"/>
    </row>
    <row r="787" spans="1:255" x14ac:dyDescent="0.25">
      <c r="A787" s="5">
        <v>50</v>
      </c>
      <c r="B787" s="5">
        <v>0</v>
      </c>
      <c r="C787" s="5">
        <v>0</v>
      </c>
      <c r="D787" s="5">
        <v>1</v>
      </c>
      <c r="E787" s="5">
        <v>233</v>
      </c>
      <c r="F787" s="5">
        <f>ROUND(Source!BD762,O787)</f>
        <v>0</v>
      </c>
      <c r="G787" s="5" t="s">
        <v>150</v>
      </c>
      <c r="H787" s="5" t="s">
        <v>151</v>
      </c>
      <c r="I787" s="5"/>
      <c r="J787" s="5"/>
      <c r="K787" s="5">
        <v>233</v>
      </c>
      <c r="L787" s="5">
        <v>24</v>
      </c>
      <c r="M787" s="5">
        <v>3</v>
      </c>
      <c r="N787" s="5" t="s">
        <v>3</v>
      </c>
      <c r="O787" s="5">
        <v>2</v>
      </c>
      <c r="P787" s="5">
        <f>ROUND(Source!EV762,O787)</f>
        <v>0</v>
      </c>
      <c r="Q787" s="5"/>
      <c r="R787" s="5"/>
      <c r="S787" s="5"/>
      <c r="T787" s="5"/>
      <c r="U787" s="5"/>
      <c r="V787" s="5"/>
      <c r="W787" s="5"/>
    </row>
    <row r="788" spans="1:255" x14ac:dyDescent="0.25">
      <c r="A788" s="5">
        <v>50</v>
      </c>
      <c r="B788" s="5">
        <v>0</v>
      </c>
      <c r="C788" s="5">
        <v>0</v>
      </c>
      <c r="D788" s="5">
        <v>1</v>
      </c>
      <c r="E788" s="5">
        <v>210</v>
      </c>
      <c r="F788" s="5">
        <f>ROUND(Source!X762,O788)</f>
        <v>71.69</v>
      </c>
      <c r="G788" s="5" t="s">
        <v>152</v>
      </c>
      <c r="H788" s="5" t="s">
        <v>153</v>
      </c>
      <c r="I788" s="5"/>
      <c r="J788" s="5"/>
      <c r="K788" s="5">
        <v>210</v>
      </c>
      <c r="L788" s="5">
        <v>25</v>
      </c>
      <c r="M788" s="5">
        <v>3</v>
      </c>
      <c r="N788" s="5" t="s">
        <v>3</v>
      </c>
      <c r="O788" s="5">
        <v>2</v>
      </c>
      <c r="P788" s="5">
        <f>ROUND(Source!DP762,O788)</f>
        <v>2359.14</v>
      </c>
      <c r="Q788" s="5"/>
      <c r="R788" s="5"/>
      <c r="S788" s="5"/>
      <c r="T788" s="5"/>
      <c r="U788" s="5"/>
      <c r="V788" s="5"/>
      <c r="W788" s="5"/>
    </row>
    <row r="789" spans="1:255" x14ac:dyDescent="0.25">
      <c r="A789" s="5">
        <v>50</v>
      </c>
      <c r="B789" s="5">
        <v>0</v>
      </c>
      <c r="C789" s="5">
        <v>0</v>
      </c>
      <c r="D789" s="5">
        <v>1</v>
      </c>
      <c r="E789" s="5">
        <v>211</v>
      </c>
      <c r="F789" s="5">
        <f>ROUND(Source!Y762,O789)</f>
        <v>44.13</v>
      </c>
      <c r="G789" s="5" t="s">
        <v>154</v>
      </c>
      <c r="H789" s="5" t="s">
        <v>155</v>
      </c>
      <c r="I789" s="5"/>
      <c r="J789" s="5"/>
      <c r="K789" s="5">
        <v>211</v>
      </c>
      <c r="L789" s="5">
        <v>26</v>
      </c>
      <c r="M789" s="5">
        <v>3</v>
      </c>
      <c r="N789" s="5" t="s">
        <v>3</v>
      </c>
      <c r="O789" s="5">
        <v>2</v>
      </c>
      <c r="P789" s="5">
        <f>ROUND(Source!DQ762,O789)</f>
        <v>1451.78</v>
      </c>
      <c r="Q789" s="5"/>
      <c r="R789" s="5"/>
      <c r="S789" s="5"/>
      <c r="T789" s="5"/>
      <c r="U789" s="5"/>
      <c r="V789" s="5"/>
      <c r="W789" s="5"/>
    </row>
    <row r="790" spans="1:255" x14ac:dyDescent="0.25">
      <c r="A790" s="5">
        <v>50</v>
      </c>
      <c r="B790" s="5">
        <v>0</v>
      </c>
      <c r="C790" s="5">
        <v>0</v>
      </c>
      <c r="D790" s="5">
        <v>1</v>
      </c>
      <c r="E790" s="5">
        <v>224</v>
      </c>
      <c r="F790" s="5">
        <f>ROUND(Source!AR762,O790)</f>
        <v>226.11</v>
      </c>
      <c r="G790" s="5" t="s">
        <v>156</v>
      </c>
      <c r="H790" s="5" t="s">
        <v>157</v>
      </c>
      <c r="I790" s="5"/>
      <c r="J790" s="5"/>
      <c r="K790" s="5">
        <v>224</v>
      </c>
      <c r="L790" s="5">
        <v>27</v>
      </c>
      <c r="M790" s="5">
        <v>3</v>
      </c>
      <c r="N790" s="5" t="s">
        <v>3</v>
      </c>
      <c r="O790" s="5">
        <v>2</v>
      </c>
      <c r="P790" s="5">
        <f>ROUND(Source!EJ762,O790)</f>
        <v>7440.36</v>
      </c>
      <c r="Q790" s="5"/>
      <c r="R790" s="5"/>
      <c r="S790" s="5"/>
      <c r="T790" s="5"/>
      <c r="U790" s="5"/>
      <c r="V790" s="5"/>
      <c r="W790" s="5"/>
    </row>
    <row r="792" spans="1:255" x14ac:dyDescent="0.25">
      <c r="A792" s="1">
        <v>3</v>
      </c>
      <c r="B792" s="1">
        <v>1</v>
      </c>
      <c r="C792" s="1"/>
      <c r="D792" s="1">
        <f>ROW(A835)</f>
        <v>835</v>
      </c>
      <c r="E792" s="1"/>
      <c r="F792" s="1" t="s">
        <v>356</v>
      </c>
      <c r="G792" s="1" t="s">
        <v>357</v>
      </c>
      <c r="H792" s="1" t="s">
        <v>3</v>
      </c>
      <c r="I792" s="1">
        <v>0</v>
      </c>
      <c r="J792" s="1" t="s">
        <v>3</v>
      </c>
      <c r="K792" s="1">
        <v>-1</v>
      </c>
      <c r="L792" s="1" t="s">
        <v>3</v>
      </c>
      <c r="M792" s="1" t="s">
        <v>3</v>
      </c>
      <c r="N792" s="1"/>
      <c r="O792" s="1"/>
      <c r="P792" s="1"/>
      <c r="Q792" s="1"/>
      <c r="R792" s="1"/>
      <c r="S792" s="1">
        <v>0</v>
      </c>
      <c r="T792" s="1">
        <v>0</v>
      </c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3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3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>
        <v>0</v>
      </c>
      <c r="CG792" s="1">
        <v>0</v>
      </c>
      <c r="CH792" s="1"/>
      <c r="CI792" s="1" t="s">
        <v>3</v>
      </c>
      <c r="CJ792" s="1" t="s">
        <v>3</v>
      </c>
      <c r="CK792" t="s">
        <v>3</v>
      </c>
      <c r="CL792" t="s">
        <v>3</v>
      </c>
      <c r="CM792" t="s">
        <v>3</v>
      </c>
      <c r="CN792" t="s">
        <v>3</v>
      </c>
      <c r="CO792" t="s">
        <v>3</v>
      </c>
      <c r="CP792" t="s">
        <v>3</v>
      </c>
      <c r="CQ792" t="s">
        <v>3</v>
      </c>
    </row>
    <row r="794" spans="1:255" x14ac:dyDescent="0.25">
      <c r="A794" s="3">
        <v>52</v>
      </c>
      <c r="B794" s="3">
        <f t="shared" ref="B794:G794" si="492">B835</f>
        <v>1</v>
      </c>
      <c r="C794" s="3">
        <f t="shared" si="492"/>
        <v>3</v>
      </c>
      <c r="D794" s="3">
        <f t="shared" si="492"/>
        <v>792</v>
      </c>
      <c r="E794" s="3">
        <f t="shared" si="492"/>
        <v>0</v>
      </c>
      <c r="F794" s="3" t="str">
        <f t="shared" si="492"/>
        <v>09-02-01</v>
      </c>
      <c r="G794" s="3" t="str">
        <f t="shared" si="492"/>
        <v>Пусконаладочные работы Трансформатора 160/10/0,4</v>
      </c>
      <c r="H794" s="3"/>
      <c r="I794" s="3"/>
      <c r="J794" s="3"/>
      <c r="K794" s="3"/>
      <c r="L794" s="3"/>
      <c r="M794" s="3"/>
      <c r="N794" s="3"/>
      <c r="O794" s="3">
        <f t="shared" ref="O794:AT794" si="493">O835</f>
        <v>168.85</v>
      </c>
      <c r="P794" s="3">
        <f t="shared" si="493"/>
        <v>0</v>
      </c>
      <c r="Q794" s="3">
        <f t="shared" si="493"/>
        <v>0</v>
      </c>
      <c r="R794" s="3">
        <f t="shared" si="493"/>
        <v>0</v>
      </c>
      <c r="S794" s="3">
        <f t="shared" si="493"/>
        <v>168.85</v>
      </c>
      <c r="T794" s="3">
        <f t="shared" si="493"/>
        <v>0</v>
      </c>
      <c r="U794" s="3">
        <f t="shared" si="493"/>
        <v>13.0572</v>
      </c>
      <c r="V794" s="3">
        <f t="shared" si="493"/>
        <v>0</v>
      </c>
      <c r="W794" s="3">
        <f t="shared" si="493"/>
        <v>0</v>
      </c>
      <c r="X794" s="3">
        <f t="shared" si="493"/>
        <v>109.75</v>
      </c>
      <c r="Y794" s="3">
        <f t="shared" si="493"/>
        <v>67.540000000000006</v>
      </c>
      <c r="Z794" s="3">
        <f t="shared" si="493"/>
        <v>0</v>
      </c>
      <c r="AA794" s="3">
        <f t="shared" si="493"/>
        <v>0</v>
      </c>
      <c r="AB794" s="3">
        <f t="shared" si="493"/>
        <v>0</v>
      </c>
      <c r="AC794" s="3">
        <f t="shared" si="493"/>
        <v>0</v>
      </c>
      <c r="AD794" s="3">
        <f t="shared" si="493"/>
        <v>0</v>
      </c>
      <c r="AE794" s="3">
        <f t="shared" si="493"/>
        <v>0</v>
      </c>
      <c r="AF794" s="3">
        <f t="shared" si="493"/>
        <v>0</v>
      </c>
      <c r="AG794" s="3">
        <f t="shared" si="493"/>
        <v>0</v>
      </c>
      <c r="AH794" s="3">
        <f t="shared" si="493"/>
        <v>0</v>
      </c>
      <c r="AI794" s="3">
        <f t="shared" si="493"/>
        <v>0</v>
      </c>
      <c r="AJ794" s="3">
        <f t="shared" si="493"/>
        <v>0</v>
      </c>
      <c r="AK794" s="3">
        <f t="shared" si="493"/>
        <v>0</v>
      </c>
      <c r="AL794" s="3">
        <f t="shared" si="493"/>
        <v>0</v>
      </c>
      <c r="AM794" s="3">
        <f t="shared" si="493"/>
        <v>0</v>
      </c>
      <c r="AN794" s="3">
        <f t="shared" si="493"/>
        <v>0</v>
      </c>
      <c r="AO794" s="3">
        <f t="shared" si="493"/>
        <v>0</v>
      </c>
      <c r="AP794" s="3">
        <f t="shared" si="493"/>
        <v>0</v>
      </c>
      <c r="AQ794" s="3">
        <f t="shared" si="493"/>
        <v>0</v>
      </c>
      <c r="AR794" s="3">
        <f t="shared" si="493"/>
        <v>346.14</v>
      </c>
      <c r="AS794" s="3">
        <f t="shared" si="493"/>
        <v>0</v>
      </c>
      <c r="AT794" s="3">
        <f t="shared" si="493"/>
        <v>0</v>
      </c>
      <c r="AU794" s="3">
        <f t="shared" ref="AU794:BZ794" si="494">AU835</f>
        <v>346.14</v>
      </c>
      <c r="AV794" s="3">
        <f t="shared" si="494"/>
        <v>0</v>
      </c>
      <c r="AW794" s="3">
        <f t="shared" si="494"/>
        <v>0</v>
      </c>
      <c r="AX794" s="3">
        <f t="shared" si="494"/>
        <v>0</v>
      </c>
      <c r="AY794" s="3">
        <f t="shared" si="494"/>
        <v>0</v>
      </c>
      <c r="AZ794" s="3">
        <f t="shared" si="494"/>
        <v>0</v>
      </c>
      <c r="BA794" s="3">
        <f t="shared" si="494"/>
        <v>0</v>
      </c>
      <c r="BB794" s="3">
        <f t="shared" si="494"/>
        <v>0</v>
      </c>
      <c r="BC794" s="3">
        <f t="shared" si="494"/>
        <v>0</v>
      </c>
      <c r="BD794" s="3">
        <f t="shared" si="494"/>
        <v>0</v>
      </c>
      <c r="BE794" s="3">
        <f t="shared" si="494"/>
        <v>0</v>
      </c>
      <c r="BF794" s="3">
        <f t="shared" si="494"/>
        <v>0</v>
      </c>
      <c r="BG794" s="3">
        <f t="shared" si="494"/>
        <v>0</v>
      </c>
      <c r="BH794" s="3">
        <f t="shared" si="494"/>
        <v>0</v>
      </c>
      <c r="BI794" s="3">
        <f t="shared" si="494"/>
        <v>0</v>
      </c>
      <c r="BJ794" s="3">
        <f t="shared" si="494"/>
        <v>0</v>
      </c>
      <c r="BK794" s="3">
        <f t="shared" si="494"/>
        <v>0</v>
      </c>
      <c r="BL794" s="3">
        <f t="shared" si="494"/>
        <v>0</v>
      </c>
      <c r="BM794" s="3">
        <f t="shared" si="494"/>
        <v>0</v>
      </c>
      <c r="BN794" s="3">
        <f t="shared" si="494"/>
        <v>0</v>
      </c>
      <c r="BO794" s="3">
        <f t="shared" si="494"/>
        <v>0</v>
      </c>
      <c r="BP794" s="3">
        <f t="shared" si="494"/>
        <v>0</v>
      </c>
      <c r="BQ794" s="3">
        <f t="shared" si="494"/>
        <v>0</v>
      </c>
      <c r="BR794" s="3">
        <f t="shared" si="494"/>
        <v>0</v>
      </c>
      <c r="BS794" s="3">
        <f t="shared" si="494"/>
        <v>0</v>
      </c>
      <c r="BT794" s="3">
        <f t="shared" si="494"/>
        <v>0</v>
      </c>
      <c r="BU794" s="3">
        <f t="shared" si="494"/>
        <v>0</v>
      </c>
      <c r="BV794" s="3">
        <f t="shared" si="494"/>
        <v>0</v>
      </c>
      <c r="BW794" s="3">
        <f t="shared" si="494"/>
        <v>0</v>
      </c>
      <c r="BX794" s="3">
        <f t="shared" si="494"/>
        <v>0</v>
      </c>
      <c r="BY794" s="3">
        <f t="shared" si="494"/>
        <v>0</v>
      </c>
      <c r="BZ794" s="3">
        <f t="shared" si="494"/>
        <v>0</v>
      </c>
      <c r="CA794" s="3">
        <f t="shared" ref="CA794:DF794" si="495">CA835</f>
        <v>0</v>
      </c>
      <c r="CB794" s="3">
        <f t="shared" si="495"/>
        <v>0</v>
      </c>
      <c r="CC794" s="3">
        <f t="shared" si="495"/>
        <v>0</v>
      </c>
      <c r="CD794" s="3">
        <f t="shared" si="495"/>
        <v>0</v>
      </c>
      <c r="CE794" s="3">
        <f t="shared" si="495"/>
        <v>0</v>
      </c>
      <c r="CF794" s="3">
        <f t="shared" si="495"/>
        <v>0</v>
      </c>
      <c r="CG794" s="3">
        <f t="shared" si="495"/>
        <v>0</v>
      </c>
      <c r="CH794" s="3">
        <f t="shared" si="495"/>
        <v>0</v>
      </c>
      <c r="CI794" s="3">
        <f t="shared" si="495"/>
        <v>0</v>
      </c>
      <c r="CJ794" s="3">
        <f t="shared" si="495"/>
        <v>0</v>
      </c>
      <c r="CK794" s="3">
        <f t="shared" si="495"/>
        <v>0</v>
      </c>
      <c r="CL794" s="3">
        <f t="shared" si="495"/>
        <v>0</v>
      </c>
      <c r="CM794" s="3">
        <f t="shared" si="495"/>
        <v>0</v>
      </c>
      <c r="CN794" s="3">
        <f t="shared" si="495"/>
        <v>0</v>
      </c>
      <c r="CO794" s="3">
        <f t="shared" si="495"/>
        <v>0</v>
      </c>
      <c r="CP794" s="3">
        <f t="shared" si="495"/>
        <v>0</v>
      </c>
      <c r="CQ794" s="3">
        <f t="shared" si="495"/>
        <v>0</v>
      </c>
      <c r="CR794" s="3">
        <f t="shared" si="495"/>
        <v>0</v>
      </c>
      <c r="CS794" s="3">
        <f t="shared" si="495"/>
        <v>0</v>
      </c>
      <c r="CT794" s="3">
        <f t="shared" si="495"/>
        <v>0</v>
      </c>
      <c r="CU794" s="3">
        <f t="shared" si="495"/>
        <v>0</v>
      </c>
      <c r="CV794" s="3">
        <f t="shared" si="495"/>
        <v>0</v>
      </c>
      <c r="CW794" s="3">
        <f t="shared" si="495"/>
        <v>0</v>
      </c>
      <c r="CX794" s="3">
        <f t="shared" si="495"/>
        <v>0</v>
      </c>
      <c r="CY794" s="3">
        <f t="shared" si="495"/>
        <v>0</v>
      </c>
      <c r="CZ794" s="3">
        <f t="shared" si="495"/>
        <v>0</v>
      </c>
      <c r="DA794" s="3">
        <f t="shared" si="495"/>
        <v>0</v>
      </c>
      <c r="DB794" s="3">
        <f t="shared" si="495"/>
        <v>0</v>
      </c>
      <c r="DC794" s="3">
        <f t="shared" si="495"/>
        <v>0</v>
      </c>
      <c r="DD794" s="3">
        <f t="shared" si="495"/>
        <v>0</v>
      </c>
      <c r="DE794" s="3">
        <f t="shared" si="495"/>
        <v>0</v>
      </c>
      <c r="DF794" s="3">
        <f t="shared" si="495"/>
        <v>0</v>
      </c>
      <c r="DG794" s="4">
        <f t="shared" ref="DG794:EL794" si="496">DG835</f>
        <v>5556.99</v>
      </c>
      <c r="DH794" s="4">
        <f t="shared" si="496"/>
        <v>0</v>
      </c>
      <c r="DI794" s="4">
        <f t="shared" si="496"/>
        <v>0</v>
      </c>
      <c r="DJ794" s="4">
        <f t="shared" si="496"/>
        <v>0</v>
      </c>
      <c r="DK794" s="4">
        <f t="shared" si="496"/>
        <v>5556.99</v>
      </c>
      <c r="DL794" s="4">
        <f t="shared" si="496"/>
        <v>0</v>
      </c>
      <c r="DM794" s="4">
        <f t="shared" si="496"/>
        <v>13.0572</v>
      </c>
      <c r="DN794" s="4">
        <f t="shared" si="496"/>
        <v>0</v>
      </c>
      <c r="DO794" s="4">
        <f t="shared" si="496"/>
        <v>0</v>
      </c>
      <c r="DP794" s="4">
        <f t="shared" si="496"/>
        <v>3612.05</v>
      </c>
      <c r="DQ794" s="4">
        <f t="shared" si="496"/>
        <v>2222.8000000000002</v>
      </c>
      <c r="DR794" s="4">
        <f t="shared" si="496"/>
        <v>0</v>
      </c>
      <c r="DS794" s="4">
        <f t="shared" si="496"/>
        <v>0</v>
      </c>
      <c r="DT794" s="4">
        <f t="shared" si="496"/>
        <v>0</v>
      </c>
      <c r="DU794" s="4">
        <f t="shared" si="496"/>
        <v>0</v>
      </c>
      <c r="DV794" s="4">
        <f t="shared" si="496"/>
        <v>0</v>
      </c>
      <c r="DW794" s="4">
        <f t="shared" si="496"/>
        <v>0</v>
      </c>
      <c r="DX794" s="4">
        <f t="shared" si="496"/>
        <v>0</v>
      </c>
      <c r="DY794" s="4">
        <f t="shared" si="496"/>
        <v>0</v>
      </c>
      <c r="DZ794" s="4">
        <f t="shared" si="496"/>
        <v>0</v>
      </c>
      <c r="EA794" s="4">
        <f t="shared" si="496"/>
        <v>0</v>
      </c>
      <c r="EB794" s="4">
        <f t="shared" si="496"/>
        <v>0</v>
      </c>
      <c r="EC794" s="4">
        <f t="shared" si="496"/>
        <v>0</v>
      </c>
      <c r="ED794" s="4">
        <f t="shared" si="496"/>
        <v>0</v>
      </c>
      <c r="EE794" s="4">
        <f t="shared" si="496"/>
        <v>0</v>
      </c>
      <c r="EF794" s="4">
        <f t="shared" si="496"/>
        <v>0</v>
      </c>
      <c r="EG794" s="4">
        <f t="shared" si="496"/>
        <v>0</v>
      </c>
      <c r="EH794" s="4">
        <f t="shared" si="496"/>
        <v>0</v>
      </c>
      <c r="EI794" s="4">
        <f t="shared" si="496"/>
        <v>0</v>
      </c>
      <c r="EJ794" s="4">
        <f t="shared" si="496"/>
        <v>11391.84</v>
      </c>
      <c r="EK794" s="4">
        <f t="shared" si="496"/>
        <v>0</v>
      </c>
      <c r="EL794" s="4">
        <f t="shared" si="496"/>
        <v>0</v>
      </c>
      <c r="EM794" s="4">
        <f t="shared" ref="EM794:FR794" si="497">EM835</f>
        <v>11391.84</v>
      </c>
      <c r="EN794" s="4">
        <f t="shared" si="497"/>
        <v>0</v>
      </c>
      <c r="EO794" s="4">
        <f t="shared" si="497"/>
        <v>0</v>
      </c>
      <c r="EP794" s="4">
        <f t="shared" si="497"/>
        <v>0</v>
      </c>
      <c r="EQ794" s="4">
        <f t="shared" si="497"/>
        <v>0</v>
      </c>
      <c r="ER794" s="4">
        <f t="shared" si="497"/>
        <v>0</v>
      </c>
      <c r="ES794" s="4">
        <f t="shared" si="497"/>
        <v>0</v>
      </c>
      <c r="ET794" s="4">
        <f t="shared" si="497"/>
        <v>0</v>
      </c>
      <c r="EU794" s="4">
        <f t="shared" si="497"/>
        <v>0</v>
      </c>
      <c r="EV794" s="4">
        <f t="shared" si="497"/>
        <v>0</v>
      </c>
      <c r="EW794" s="4">
        <f t="shared" si="497"/>
        <v>0</v>
      </c>
      <c r="EX794" s="4">
        <f t="shared" si="497"/>
        <v>0</v>
      </c>
      <c r="EY794" s="4">
        <f t="shared" si="497"/>
        <v>0</v>
      </c>
      <c r="EZ794" s="4">
        <f t="shared" si="497"/>
        <v>0</v>
      </c>
      <c r="FA794" s="4">
        <f t="shared" si="497"/>
        <v>0</v>
      </c>
      <c r="FB794" s="4">
        <f t="shared" si="497"/>
        <v>0</v>
      </c>
      <c r="FC794" s="4">
        <f t="shared" si="497"/>
        <v>0</v>
      </c>
      <c r="FD794" s="4">
        <f t="shared" si="497"/>
        <v>0</v>
      </c>
      <c r="FE794" s="4">
        <f t="shared" si="497"/>
        <v>0</v>
      </c>
      <c r="FF794" s="4">
        <f t="shared" si="497"/>
        <v>0</v>
      </c>
      <c r="FG794" s="4">
        <f t="shared" si="497"/>
        <v>0</v>
      </c>
      <c r="FH794" s="4">
        <f t="shared" si="497"/>
        <v>0</v>
      </c>
      <c r="FI794" s="4">
        <f t="shared" si="497"/>
        <v>0</v>
      </c>
      <c r="FJ794" s="4">
        <f t="shared" si="497"/>
        <v>0</v>
      </c>
      <c r="FK794" s="4">
        <f t="shared" si="497"/>
        <v>0</v>
      </c>
      <c r="FL794" s="4">
        <f t="shared" si="497"/>
        <v>0</v>
      </c>
      <c r="FM794" s="4">
        <f t="shared" si="497"/>
        <v>0</v>
      </c>
      <c r="FN794" s="4">
        <f t="shared" si="497"/>
        <v>0</v>
      </c>
      <c r="FO794" s="4">
        <f t="shared" si="497"/>
        <v>0</v>
      </c>
      <c r="FP794" s="4">
        <f t="shared" si="497"/>
        <v>0</v>
      </c>
      <c r="FQ794" s="4">
        <f t="shared" si="497"/>
        <v>0</v>
      </c>
      <c r="FR794" s="4">
        <f t="shared" si="497"/>
        <v>0</v>
      </c>
      <c r="FS794" s="4">
        <f t="shared" ref="FS794:GX794" si="498">FS835</f>
        <v>0</v>
      </c>
      <c r="FT794" s="4">
        <f t="shared" si="498"/>
        <v>0</v>
      </c>
      <c r="FU794" s="4">
        <f t="shared" si="498"/>
        <v>0</v>
      </c>
      <c r="FV794" s="4">
        <f t="shared" si="498"/>
        <v>0</v>
      </c>
      <c r="FW794" s="4">
        <f t="shared" si="498"/>
        <v>0</v>
      </c>
      <c r="FX794" s="4">
        <f t="shared" si="498"/>
        <v>0</v>
      </c>
      <c r="FY794" s="4">
        <f t="shared" si="498"/>
        <v>0</v>
      </c>
      <c r="FZ794" s="4">
        <f t="shared" si="498"/>
        <v>0</v>
      </c>
      <c r="GA794" s="4">
        <f t="shared" si="498"/>
        <v>0</v>
      </c>
      <c r="GB794" s="4">
        <f t="shared" si="498"/>
        <v>0</v>
      </c>
      <c r="GC794" s="4">
        <f t="shared" si="498"/>
        <v>0</v>
      </c>
      <c r="GD794" s="4">
        <f t="shared" si="498"/>
        <v>0</v>
      </c>
      <c r="GE794" s="4">
        <f t="shared" si="498"/>
        <v>0</v>
      </c>
      <c r="GF794" s="4">
        <f t="shared" si="498"/>
        <v>0</v>
      </c>
      <c r="GG794" s="4">
        <f t="shared" si="498"/>
        <v>0</v>
      </c>
      <c r="GH794" s="4">
        <f t="shared" si="498"/>
        <v>0</v>
      </c>
      <c r="GI794" s="4">
        <f t="shared" si="498"/>
        <v>0</v>
      </c>
      <c r="GJ794" s="4">
        <f t="shared" si="498"/>
        <v>0</v>
      </c>
      <c r="GK794" s="4">
        <f t="shared" si="498"/>
        <v>0</v>
      </c>
      <c r="GL794" s="4">
        <f t="shared" si="498"/>
        <v>0</v>
      </c>
      <c r="GM794" s="4">
        <f t="shared" si="498"/>
        <v>0</v>
      </c>
      <c r="GN794" s="4">
        <f t="shared" si="498"/>
        <v>0</v>
      </c>
      <c r="GO794" s="4">
        <f t="shared" si="498"/>
        <v>0</v>
      </c>
      <c r="GP794" s="4">
        <f t="shared" si="498"/>
        <v>0</v>
      </c>
      <c r="GQ794" s="4">
        <f t="shared" si="498"/>
        <v>0</v>
      </c>
      <c r="GR794" s="4">
        <f t="shared" si="498"/>
        <v>0</v>
      </c>
      <c r="GS794" s="4">
        <f t="shared" si="498"/>
        <v>0</v>
      </c>
      <c r="GT794" s="4">
        <f t="shared" si="498"/>
        <v>0</v>
      </c>
      <c r="GU794" s="4">
        <f t="shared" si="498"/>
        <v>0</v>
      </c>
      <c r="GV794" s="4">
        <f t="shared" si="498"/>
        <v>0</v>
      </c>
      <c r="GW794" s="4">
        <f t="shared" si="498"/>
        <v>0</v>
      </c>
      <c r="GX794" s="4">
        <f t="shared" si="498"/>
        <v>0</v>
      </c>
    </row>
    <row r="796" spans="1:255" x14ac:dyDescent="0.25">
      <c r="A796" s="1">
        <v>4</v>
      </c>
      <c r="B796" s="1">
        <v>1</v>
      </c>
      <c r="C796" s="1"/>
      <c r="D796" s="1">
        <f>ROW(A805)</f>
        <v>805</v>
      </c>
      <c r="E796" s="1"/>
      <c r="F796" s="1" t="s">
        <v>22</v>
      </c>
      <c r="G796" s="1" t="s">
        <v>332</v>
      </c>
      <c r="H796" s="1" t="s">
        <v>3</v>
      </c>
      <c r="I796" s="1">
        <v>0</v>
      </c>
      <c r="J796" s="1"/>
      <c r="K796" s="1">
        <v>-1</v>
      </c>
      <c r="L796" s="1"/>
      <c r="M796" s="1" t="s">
        <v>3</v>
      </c>
      <c r="N796" s="1"/>
      <c r="O796" s="1"/>
      <c r="P796" s="1"/>
      <c r="Q796" s="1"/>
      <c r="R796" s="1"/>
      <c r="S796" s="1">
        <v>0</v>
      </c>
      <c r="T796" s="1">
        <v>0</v>
      </c>
      <c r="U796" s="1" t="s">
        <v>3</v>
      </c>
      <c r="V796" s="1">
        <v>0</v>
      </c>
      <c r="W796" s="1"/>
      <c r="X796" s="1"/>
      <c r="Y796" s="1"/>
      <c r="Z796" s="1"/>
      <c r="AA796" s="1"/>
      <c r="AB796" s="1" t="s">
        <v>3</v>
      </c>
      <c r="AC796" s="1" t="s">
        <v>3</v>
      </c>
      <c r="AD796" s="1" t="s">
        <v>3</v>
      </c>
      <c r="AE796" s="1" t="s">
        <v>3</v>
      </c>
      <c r="AF796" s="1" t="s">
        <v>3</v>
      </c>
      <c r="AG796" s="1" t="s">
        <v>3</v>
      </c>
      <c r="AH796" s="1"/>
      <c r="AI796" s="1"/>
      <c r="AJ796" s="1"/>
      <c r="AK796" s="1"/>
      <c r="AL796" s="1"/>
      <c r="AM796" s="1"/>
      <c r="AN796" s="1"/>
      <c r="AO796" s="1"/>
      <c r="AP796" s="1" t="s">
        <v>3</v>
      </c>
      <c r="AQ796" s="1" t="s">
        <v>3</v>
      </c>
      <c r="AR796" s="1" t="s">
        <v>3</v>
      </c>
      <c r="AS796" s="1"/>
      <c r="AT796" s="1"/>
      <c r="AU796" s="1"/>
      <c r="AV796" s="1"/>
      <c r="AW796" s="1"/>
      <c r="AX796" s="1"/>
      <c r="AY796" s="1"/>
      <c r="AZ796" s="1" t="s">
        <v>3</v>
      </c>
      <c r="BA796" s="1"/>
      <c r="BB796" s="1" t="s">
        <v>3</v>
      </c>
      <c r="BC796" s="1" t="s">
        <v>3</v>
      </c>
      <c r="BD796" s="1" t="s">
        <v>3</v>
      </c>
      <c r="BE796" s="1" t="s">
        <v>3</v>
      </c>
      <c r="BF796" s="1" t="s">
        <v>3</v>
      </c>
      <c r="BG796" s="1" t="s">
        <v>3</v>
      </c>
      <c r="BH796" s="1" t="s">
        <v>3</v>
      </c>
      <c r="BI796" s="1" t="s">
        <v>3</v>
      </c>
      <c r="BJ796" s="1" t="s">
        <v>3</v>
      </c>
      <c r="BK796" s="1" t="s">
        <v>3</v>
      </c>
      <c r="BL796" s="1" t="s">
        <v>3</v>
      </c>
      <c r="BM796" s="1" t="s">
        <v>3</v>
      </c>
      <c r="BN796" s="1" t="s">
        <v>3</v>
      </c>
      <c r="BO796" s="1" t="s">
        <v>3</v>
      </c>
      <c r="BP796" s="1" t="s">
        <v>3</v>
      </c>
      <c r="BQ796" s="1"/>
      <c r="BR796" s="1"/>
      <c r="BS796" s="1"/>
      <c r="BT796" s="1"/>
      <c r="BU796" s="1"/>
      <c r="BV796" s="1"/>
      <c r="BW796" s="1"/>
      <c r="BX796" s="1">
        <v>0</v>
      </c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>
        <v>0</v>
      </c>
    </row>
    <row r="798" spans="1:255" x14ac:dyDescent="0.25">
      <c r="A798" s="3">
        <v>52</v>
      </c>
      <c r="B798" s="3">
        <f t="shared" ref="B798:G798" si="499">B805</f>
        <v>1</v>
      </c>
      <c r="C798" s="3">
        <f t="shared" si="499"/>
        <v>4</v>
      </c>
      <c r="D798" s="3">
        <f t="shared" si="499"/>
        <v>796</v>
      </c>
      <c r="E798" s="3">
        <f t="shared" si="499"/>
        <v>0</v>
      </c>
      <c r="F798" s="3" t="str">
        <f t="shared" si="499"/>
        <v>1</v>
      </c>
      <c r="G798" s="3" t="str">
        <f t="shared" si="499"/>
        <v>ПНР</v>
      </c>
      <c r="H798" s="3"/>
      <c r="I798" s="3"/>
      <c r="J798" s="3"/>
      <c r="K798" s="3"/>
      <c r="L798" s="3"/>
      <c r="M798" s="3"/>
      <c r="N798" s="3"/>
      <c r="O798" s="3">
        <f t="shared" ref="O798:AT798" si="500">O805</f>
        <v>168.85</v>
      </c>
      <c r="P798" s="3">
        <f t="shared" si="500"/>
        <v>0</v>
      </c>
      <c r="Q798" s="3">
        <f t="shared" si="500"/>
        <v>0</v>
      </c>
      <c r="R798" s="3">
        <f t="shared" si="500"/>
        <v>0</v>
      </c>
      <c r="S798" s="3">
        <f t="shared" si="500"/>
        <v>168.85</v>
      </c>
      <c r="T798" s="3">
        <f t="shared" si="500"/>
        <v>0</v>
      </c>
      <c r="U798" s="3">
        <f t="shared" si="500"/>
        <v>13.0572</v>
      </c>
      <c r="V798" s="3">
        <f t="shared" si="500"/>
        <v>0</v>
      </c>
      <c r="W798" s="3">
        <f t="shared" si="500"/>
        <v>0</v>
      </c>
      <c r="X798" s="3">
        <f t="shared" si="500"/>
        <v>109.75</v>
      </c>
      <c r="Y798" s="3">
        <f t="shared" si="500"/>
        <v>67.540000000000006</v>
      </c>
      <c r="Z798" s="3">
        <f t="shared" si="500"/>
        <v>0</v>
      </c>
      <c r="AA798" s="3">
        <f t="shared" si="500"/>
        <v>0</v>
      </c>
      <c r="AB798" s="3">
        <f t="shared" si="500"/>
        <v>168.85</v>
      </c>
      <c r="AC798" s="3">
        <f t="shared" si="500"/>
        <v>0</v>
      </c>
      <c r="AD798" s="3">
        <f t="shared" si="500"/>
        <v>0</v>
      </c>
      <c r="AE798" s="3">
        <f t="shared" si="500"/>
        <v>0</v>
      </c>
      <c r="AF798" s="3">
        <f t="shared" si="500"/>
        <v>168.85</v>
      </c>
      <c r="AG798" s="3">
        <f t="shared" si="500"/>
        <v>0</v>
      </c>
      <c r="AH798" s="3">
        <f t="shared" si="500"/>
        <v>13.0572</v>
      </c>
      <c r="AI798" s="3">
        <f t="shared" si="500"/>
        <v>0</v>
      </c>
      <c r="AJ798" s="3">
        <f t="shared" si="500"/>
        <v>0</v>
      </c>
      <c r="AK798" s="3">
        <f t="shared" si="500"/>
        <v>109.75</v>
      </c>
      <c r="AL798" s="3">
        <f t="shared" si="500"/>
        <v>67.540000000000006</v>
      </c>
      <c r="AM798" s="3">
        <f t="shared" si="500"/>
        <v>0</v>
      </c>
      <c r="AN798" s="3">
        <f t="shared" si="500"/>
        <v>0</v>
      </c>
      <c r="AO798" s="3">
        <f t="shared" si="500"/>
        <v>0</v>
      </c>
      <c r="AP798" s="3">
        <f t="shared" si="500"/>
        <v>0</v>
      </c>
      <c r="AQ798" s="3">
        <f t="shared" si="500"/>
        <v>0</v>
      </c>
      <c r="AR798" s="3">
        <f t="shared" si="500"/>
        <v>346.14</v>
      </c>
      <c r="AS798" s="3">
        <f t="shared" si="500"/>
        <v>0</v>
      </c>
      <c r="AT798" s="3">
        <f t="shared" si="500"/>
        <v>0</v>
      </c>
      <c r="AU798" s="3">
        <f t="shared" ref="AU798:BZ798" si="501">AU805</f>
        <v>346.14</v>
      </c>
      <c r="AV798" s="3">
        <f t="shared" si="501"/>
        <v>0</v>
      </c>
      <c r="AW798" s="3">
        <f t="shared" si="501"/>
        <v>0</v>
      </c>
      <c r="AX798" s="3">
        <f t="shared" si="501"/>
        <v>0</v>
      </c>
      <c r="AY798" s="3">
        <f t="shared" si="501"/>
        <v>0</v>
      </c>
      <c r="AZ798" s="3">
        <f t="shared" si="501"/>
        <v>0</v>
      </c>
      <c r="BA798" s="3">
        <f t="shared" si="501"/>
        <v>0</v>
      </c>
      <c r="BB798" s="3">
        <f t="shared" si="501"/>
        <v>0</v>
      </c>
      <c r="BC798" s="3">
        <f t="shared" si="501"/>
        <v>0</v>
      </c>
      <c r="BD798" s="3">
        <f t="shared" si="501"/>
        <v>0</v>
      </c>
      <c r="BE798" s="3">
        <f t="shared" si="501"/>
        <v>0</v>
      </c>
      <c r="BF798" s="3">
        <f t="shared" si="501"/>
        <v>0</v>
      </c>
      <c r="BG798" s="3">
        <f t="shared" si="501"/>
        <v>0</v>
      </c>
      <c r="BH798" s="3">
        <f t="shared" si="501"/>
        <v>0</v>
      </c>
      <c r="BI798" s="3">
        <f t="shared" si="501"/>
        <v>0</v>
      </c>
      <c r="BJ798" s="3">
        <f t="shared" si="501"/>
        <v>0</v>
      </c>
      <c r="BK798" s="3">
        <f t="shared" si="501"/>
        <v>0</v>
      </c>
      <c r="BL798" s="3">
        <f t="shared" si="501"/>
        <v>0</v>
      </c>
      <c r="BM798" s="3">
        <f t="shared" si="501"/>
        <v>0</v>
      </c>
      <c r="BN798" s="3">
        <f t="shared" si="501"/>
        <v>0</v>
      </c>
      <c r="BO798" s="3">
        <f t="shared" si="501"/>
        <v>0</v>
      </c>
      <c r="BP798" s="3">
        <f t="shared" si="501"/>
        <v>0</v>
      </c>
      <c r="BQ798" s="3">
        <f t="shared" si="501"/>
        <v>0</v>
      </c>
      <c r="BR798" s="3">
        <f t="shared" si="501"/>
        <v>0</v>
      </c>
      <c r="BS798" s="3">
        <f t="shared" si="501"/>
        <v>0</v>
      </c>
      <c r="BT798" s="3">
        <f t="shared" si="501"/>
        <v>0</v>
      </c>
      <c r="BU798" s="3">
        <f t="shared" si="501"/>
        <v>0</v>
      </c>
      <c r="BV798" s="3">
        <f t="shared" si="501"/>
        <v>0</v>
      </c>
      <c r="BW798" s="3">
        <f t="shared" si="501"/>
        <v>0</v>
      </c>
      <c r="BX798" s="3">
        <f t="shared" si="501"/>
        <v>0</v>
      </c>
      <c r="BY798" s="3">
        <f t="shared" si="501"/>
        <v>0</v>
      </c>
      <c r="BZ798" s="3">
        <f t="shared" si="501"/>
        <v>0</v>
      </c>
      <c r="CA798" s="3">
        <f t="shared" ref="CA798:DF798" si="502">CA805</f>
        <v>346.14</v>
      </c>
      <c r="CB798" s="3">
        <f t="shared" si="502"/>
        <v>0</v>
      </c>
      <c r="CC798" s="3">
        <f t="shared" si="502"/>
        <v>0</v>
      </c>
      <c r="CD798" s="3">
        <f t="shared" si="502"/>
        <v>346.14</v>
      </c>
      <c r="CE798" s="3">
        <f t="shared" si="502"/>
        <v>0</v>
      </c>
      <c r="CF798" s="3">
        <f t="shared" si="502"/>
        <v>0</v>
      </c>
      <c r="CG798" s="3">
        <f t="shared" si="502"/>
        <v>0</v>
      </c>
      <c r="CH798" s="3">
        <f t="shared" si="502"/>
        <v>0</v>
      </c>
      <c r="CI798" s="3">
        <f t="shared" si="502"/>
        <v>0</v>
      </c>
      <c r="CJ798" s="3">
        <f t="shared" si="502"/>
        <v>0</v>
      </c>
      <c r="CK798" s="3">
        <f t="shared" si="502"/>
        <v>0</v>
      </c>
      <c r="CL798" s="3">
        <f t="shared" si="502"/>
        <v>0</v>
      </c>
      <c r="CM798" s="3">
        <f t="shared" si="502"/>
        <v>0</v>
      </c>
      <c r="CN798" s="3">
        <f t="shared" si="502"/>
        <v>0</v>
      </c>
      <c r="CO798" s="3">
        <f t="shared" si="502"/>
        <v>0</v>
      </c>
      <c r="CP798" s="3">
        <f t="shared" si="502"/>
        <v>0</v>
      </c>
      <c r="CQ798" s="3">
        <f t="shared" si="502"/>
        <v>0</v>
      </c>
      <c r="CR798" s="3">
        <f t="shared" si="502"/>
        <v>0</v>
      </c>
      <c r="CS798" s="3">
        <f t="shared" si="502"/>
        <v>0</v>
      </c>
      <c r="CT798" s="3">
        <f t="shared" si="502"/>
        <v>0</v>
      </c>
      <c r="CU798" s="3">
        <f t="shared" si="502"/>
        <v>0</v>
      </c>
      <c r="CV798" s="3">
        <f t="shared" si="502"/>
        <v>0</v>
      </c>
      <c r="CW798" s="3">
        <f t="shared" si="502"/>
        <v>0</v>
      </c>
      <c r="CX798" s="3">
        <f t="shared" si="502"/>
        <v>0</v>
      </c>
      <c r="CY798" s="3">
        <f t="shared" si="502"/>
        <v>0</v>
      </c>
      <c r="CZ798" s="3">
        <f t="shared" si="502"/>
        <v>0</v>
      </c>
      <c r="DA798" s="3">
        <f t="shared" si="502"/>
        <v>0</v>
      </c>
      <c r="DB798" s="3">
        <f t="shared" si="502"/>
        <v>0</v>
      </c>
      <c r="DC798" s="3">
        <f t="shared" si="502"/>
        <v>0</v>
      </c>
      <c r="DD798" s="3">
        <f t="shared" si="502"/>
        <v>0</v>
      </c>
      <c r="DE798" s="3">
        <f t="shared" si="502"/>
        <v>0</v>
      </c>
      <c r="DF798" s="3">
        <f t="shared" si="502"/>
        <v>0</v>
      </c>
      <c r="DG798" s="4">
        <f t="shared" ref="DG798:EL798" si="503">DG805</f>
        <v>5556.99</v>
      </c>
      <c r="DH798" s="4">
        <f t="shared" si="503"/>
        <v>0</v>
      </c>
      <c r="DI798" s="4">
        <f t="shared" si="503"/>
        <v>0</v>
      </c>
      <c r="DJ798" s="4">
        <f t="shared" si="503"/>
        <v>0</v>
      </c>
      <c r="DK798" s="4">
        <f t="shared" si="503"/>
        <v>5556.99</v>
      </c>
      <c r="DL798" s="4">
        <f t="shared" si="503"/>
        <v>0</v>
      </c>
      <c r="DM798" s="4">
        <f t="shared" si="503"/>
        <v>13.0572</v>
      </c>
      <c r="DN798" s="4">
        <f t="shared" si="503"/>
        <v>0</v>
      </c>
      <c r="DO798" s="4">
        <f t="shared" si="503"/>
        <v>0</v>
      </c>
      <c r="DP798" s="4">
        <f t="shared" si="503"/>
        <v>3612.05</v>
      </c>
      <c r="DQ798" s="4">
        <f t="shared" si="503"/>
        <v>2222.8000000000002</v>
      </c>
      <c r="DR798" s="4">
        <f t="shared" si="503"/>
        <v>0</v>
      </c>
      <c r="DS798" s="4">
        <f t="shared" si="503"/>
        <v>0</v>
      </c>
      <c r="DT798" s="4">
        <f t="shared" si="503"/>
        <v>5556.99</v>
      </c>
      <c r="DU798" s="4">
        <f t="shared" si="503"/>
        <v>0</v>
      </c>
      <c r="DV798" s="4">
        <f t="shared" si="503"/>
        <v>0</v>
      </c>
      <c r="DW798" s="4">
        <f t="shared" si="503"/>
        <v>0</v>
      </c>
      <c r="DX798" s="4">
        <f t="shared" si="503"/>
        <v>5556.99</v>
      </c>
      <c r="DY798" s="4">
        <f t="shared" si="503"/>
        <v>0</v>
      </c>
      <c r="DZ798" s="4">
        <f t="shared" si="503"/>
        <v>13.0572</v>
      </c>
      <c r="EA798" s="4">
        <f t="shared" si="503"/>
        <v>0</v>
      </c>
      <c r="EB798" s="4">
        <f t="shared" si="503"/>
        <v>0</v>
      </c>
      <c r="EC798" s="4">
        <f t="shared" si="503"/>
        <v>3612.05</v>
      </c>
      <c r="ED798" s="4">
        <f t="shared" si="503"/>
        <v>2222.8000000000002</v>
      </c>
      <c r="EE798" s="4">
        <f t="shared" si="503"/>
        <v>0</v>
      </c>
      <c r="EF798" s="4">
        <f t="shared" si="503"/>
        <v>0</v>
      </c>
      <c r="EG798" s="4">
        <f t="shared" si="503"/>
        <v>0</v>
      </c>
      <c r="EH798" s="4">
        <f t="shared" si="503"/>
        <v>0</v>
      </c>
      <c r="EI798" s="4">
        <f t="shared" si="503"/>
        <v>0</v>
      </c>
      <c r="EJ798" s="4">
        <f t="shared" si="503"/>
        <v>11391.84</v>
      </c>
      <c r="EK798" s="4">
        <f t="shared" si="503"/>
        <v>0</v>
      </c>
      <c r="EL798" s="4">
        <f t="shared" si="503"/>
        <v>0</v>
      </c>
      <c r="EM798" s="4">
        <f t="shared" ref="EM798:FR798" si="504">EM805</f>
        <v>11391.84</v>
      </c>
      <c r="EN798" s="4">
        <f t="shared" si="504"/>
        <v>0</v>
      </c>
      <c r="EO798" s="4">
        <f t="shared" si="504"/>
        <v>0</v>
      </c>
      <c r="EP798" s="4">
        <f t="shared" si="504"/>
        <v>0</v>
      </c>
      <c r="EQ798" s="4">
        <f t="shared" si="504"/>
        <v>0</v>
      </c>
      <c r="ER798" s="4">
        <f t="shared" si="504"/>
        <v>0</v>
      </c>
      <c r="ES798" s="4">
        <f t="shared" si="504"/>
        <v>0</v>
      </c>
      <c r="ET798" s="4">
        <f t="shared" si="504"/>
        <v>0</v>
      </c>
      <c r="EU798" s="4">
        <f t="shared" si="504"/>
        <v>0</v>
      </c>
      <c r="EV798" s="4">
        <f t="shared" si="504"/>
        <v>0</v>
      </c>
      <c r="EW798" s="4">
        <f t="shared" si="504"/>
        <v>0</v>
      </c>
      <c r="EX798" s="4">
        <f t="shared" si="504"/>
        <v>0</v>
      </c>
      <c r="EY798" s="4">
        <f t="shared" si="504"/>
        <v>0</v>
      </c>
      <c r="EZ798" s="4">
        <f t="shared" si="504"/>
        <v>0</v>
      </c>
      <c r="FA798" s="4">
        <f t="shared" si="504"/>
        <v>0</v>
      </c>
      <c r="FB798" s="4">
        <f t="shared" si="504"/>
        <v>0</v>
      </c>
      <c r="FC798" s="4">
        <f t="shared" si="504"/>
        <v>0</v>
      </c>
      <c r="FD798" s="4">
        <f t="shared" si="504"/>
        <v>0</v>
      </c>
      <c r="FE798" s="4">
        <f t="shared" si="504"/>
        <v>0</v>
      </c>
      <c r="FF798" s="4">
        <f t="shared" si="504"/>
        <v>0</v>
      </c>
      <c r="FG798" s="4">
        <f t="shared" si="504"/>
        <v>0</v>
      </c>
      <c r="FH798" s="4">
        <f t="shared" si="504"/>
        <v>0</v>
      </c>
      <c r="FI798" s="4">
        <f t="shared" si="504"/>
        <v>0</v>
      </c>
      <c r="FJ798" s="4">
        <f t="shared" si="504"/>
        <v>0</v>
      </c>
      <c r="FK798" s="4">
        <f t="shared" si="504"/>
        <v>0</v>
      </c>
      <c r="FL798" s="4">
        <f t="shared" si="504"/>
        <v>0</v>
      </c>
      <c r="FM798" s="4">
        <f t="shared" si="504"/>
        <v>0</v>
      </c>
      <c r="FN798" s="4">
        <f t="shared" si="504"/>
        <v>0</v>
      </c>
      <c r="FO798" s="4">
        <f t="shared" si="504"/>
        <v>0</v>
      </c>
      <c r="FP798" s="4">
        <f t="shared" si="504"/>
        <v>0</v>
      </c>
      <c r="FQ798" s="4">
        <f t="shared" si="504"/>
        <v>0</v>
      </c>
      <c r="FR798" s="4">
        <f t="shared" si="504"/>
        <v>0</v>
      </c>
      <c r="FS798" s="4">
        <f t="shared" ref="FS798:GX798" si="505">FS805</f>
        <v>11391.84</v>
      </c>
      <c r="FT798" s="4">
        <f t="shared" si="505"/>
        <v>0</v>
      </c>
      <c r="FU798" s="4">
        <f t="shared" si="505"/>
        <v>0</v>
      </c>
      <c r="FV798" s="4">
        <f t="shared" si="505"/>
        <v>11391.84</v>
      </c>
      <c r="FW798" s="4">
        <f t="shared" si="505"/>
        <v>0</v>
      </c>
      <c r="FX798" s="4">
        <f t="shared" si="505"/>
        <v>0</v>
      </c>
      <c r="FY798" s="4">
        <f t="shared" si="505"/>
        <v>0</v>
      </c>
      <c r="FZ798" s="4">
        <f t="shared" si="505"/>
        <v>0</v>
      </c>
      <c r="GA798" s="4">
        <f t="shared" si="505"/>
        <v>0</v>
      </c>
      <c r="GB798" s="4">
        <f t="shared" si="505"/>
        <v>0</v>
      </c>
      <c r="GC798" s="4">
        <f t="shared" si="505"/>
        <v>0</v>
      </c>
      <c r="GD798" s="4">
        <f t="shared" si="505"/>
        <v>0</v>
      </c>
      <c r="GE798" s="4">
        <f t="shared" si="505"/>
        <v>0</v>
      </c>
      <c r="GF798" s="4">
        <f t="shared" si="505"/>
        <v>0</v>
      </c>
      <c r="GG798" s="4">
        <f t="shared" si="505"/>
        <v>0</v>
      </c>
      <c r="GH798" s="4">
        <f t="shared" si="505"/>
        <v>0</v>
      </c>
      <c r="GI798" s="4">
        <f t="shared" si="505"/>
        <v>0</v>
      </c>
      <c r="GJ798" s="4">
        <f t="shared" si="505"/>
        <v>0</v>
      </c>
      <c r="GK798" s="4">
        <f t="shared" si="505"/>
        <v>0</v>
      </c>
      <c r="GL798" s="4">
        <f t="shared" si="505"/>
        <v>0</v>
      </c>
      <c r="GM798" s="4">
        <f t="shared" si="505"/>
        <v>0</v>
      </c>
      <c r="GN798" s="4">
        <f t="shared" si="505"/>
        <v>0</v>
      </c>
      <c r="GO798" s="4">
        <f t="shared" si="505"/>
        <v>0</v>
      </c>
      <c r="GP798" s="4">
        <f t="shared" si="505"/>
        <v>0</v>
      </c>
      <c r="GQ798" s="4">
        <f t="shared" si="505"/>
        <v>0</v>
      </c>
      <c r="GR798" s="4">
        <f t="shared" si="505"/>
        <v>0</v>
      </c>
      <c r="GS798" s="4">
        <f t="shared" si="505"/>
        <v>0</v>
      </c>
      <c r="GT798" s="4">
        <f t="shared" si="505"/>
        <v>0</v>
      </c>
      <c r="GU798" s="4">
        <f t="shared" si="505"/>
        <v>0</v>
      </c>
      <c r="GV798" s="4">
        <f t="shared" si="505"/>
        <v>0</v>
      </c>
      <c r="GW798" s="4">
        <f t="shared" si="505"/>
        <v>0</v>
      </c>
      <c r="GX798" s="4">
        <f t="shared" si="505"/>
        <v>0</v>
      </c>
    </row>
    <row r="800" spans="1:255" x14ac:dyDescent="0.25">
      <c r="A800" s="2">
        <v>17</v>
      </c>
      <c r="B800" s="2">
        <v>1</v>
      </c>
      <c r="C800" s="2">
        <f>ROW(SmtRes!A470)</f>
        <v>470</v>
      </c>
      <c r="D800" s="2">
        <f>ROW(EtalonRes!A470)</f>
        <v>470</v>
      </c>
      <c r="E800" s="2" t="s">
        <v>22</v>
      </c>
      <c r="F800" s="2" t="s">
        <v>358</v>
      </c>
      <c r="G800" s="2" t="s">
        <v>359</v>
      </c>
      <c r="H800" s="2" t="s">
        <v>99</v>
      </c>
      <c r="I800" s="2">
        <v>1</v>
      </c>
      <c r="J800" s="2">
        <v>0</v>
      </c>
      <c r="K800" s="2"/>
      <c r="L800" s="2"/>
      <c r="M800" s="2"/>
      <c r="N800" s="2"/>
      <c r="O800" s="2">
        <f>ROUND(CP800,2)</f>
        <v>95.54</v>
      </c>
      <c r="P800" s="2">
        <f>ROUND(CQ800*I800,2)</f>
        <v>0</v>
      </c>
      <c r="Q800" s="2">
        <f>ROUND(CR800*I800,2)</f>
        <v>0</v>
      </c>
      <c r="R800" s="2">
        <f>ROUND(CS800*I800,2)</f>
        <v>0</v>
      </c>
      <c r="S800" s="2">
        <f>ROUND(CT800*I800,2)</f>
        <v>95.54</v>
      </c>
      <c r="T800" s="2">
        <f>ROUND(CU800*I800,2)</f>
        <v>0</v>
      </c>
      <c r="U800" s="2">
        <f>CV800*I800</f>
        <v>7.3710000000000004</v>
      </c>
      <c r="V800" s="2">
        <f>CW800*I800</f>
        <v>0</v>
      </c>
      <c r="W800" s="2">
        <f>ROUND(CX800*I800,2)</f>
        <v>0</v>
      </c>
      <c r="X800" s="2">
        <f t="shared" ref="X800:Y803" si="506">ROUND(CY800,2)</f>
        <v>62.1</v>
      </c>
      <c r="Y800" s="2">
        <f t="shared" si="506"/>
        <v>38.22</v>
      </c>
      <c r="Z800" s="2"/>
      <c r="AA800" s="2">
        <v>51613416</v>
      </c>
      <c r="AB800" s="2">
        <f>ROUND((AC800+AD800+AF800),6)</f>
        <v>95.542199999999994</v>
      </c>
      <c r="AC800" s="2">
        <f>ROUND((ES800),6)</f>
        <v>0</v>
      </c>
      <c r="AD800" s="2">
        <f>ROUND(((((ET800*1.17))-((EU800*1.17)))+AE800),6)</f>
        <v>0</v>
      </c>
      <c r="AE800" s="2">
        <f t="shared" ref="AE800:AF803" si="507">ROUND(((EU800*1.17)),6)</f>
        <v>0</v>
      </c>
      <c r="AF800" s="2">
        <f t="shared" si="507"/>
        <v>95.542199999999994</v>
      </c>
      <c r="AG800" s="2">
        <f>ROUND((AP800),6)</f>
        <v>0</v>
      </c>
      <c r="AH800" s="2">
        <f t="shared" ref="AH800:AI803" si="508">((EW800*1.17))</f>
        <v>7.3710000000000004</v>
      </c>
      <c r="AI800" s="2">
        <f t="shared" si="508"/>
        <v>0</v>
      </c>
      <c r="AJ800" s="2">
        <f>(AS800)</f>
        <v>0</v>
      </c>
      <c r="AK800" s="2">
        <v>81.66</v>
      </c>
      <c r="AL800" s="2">
        <v>0</v>
      </c>
      <c r="AM800" s="2">
        <v>0</v>
      </c>
      <c r="AN800" s="2">
        <v>0</v>
      </c>
      <c r="AO800" s="2">
        <v>81.66</v>
      </c>
      <c r="AP800" s="2">
        <v>0</v>
      </c>
      <c r="AQ800" s="2">
        <v>6.3</v>
      </c>
      <c r="AR800" s="2">
        <v>0</v>
      </c>
      <c r="AS800" s="2">
        <v>0</v>
      </c>
      <c r="AT800" s="2">
        <v>65</v>
      </c>
      <c r="AU800" s="2">
        <v>40</v>
      </c>
      <c r="AV800" s="2">
        <v>1</v>
      </c>
      <c r="AW800" s="2">
        <v>1</v>
      </c>
      <c r="AX800" s="2"/>
      <c r="AY800" s="2"/>
      <c r="AZ800" s="2">
        <v>1</v>
      </c>
      <c r="BA800" s="2">
        <v>1</v>
      </c>
      <c r="BB800" s="2">
        <v>1</v>
      </c>
      <c r="BC800" s="2">
        <v>1</v>
      </c>
      <c r="BD800" s="2" t="s">
        <v>3</v>
      </c>
      <c r="BE800" s="2" t="s">
        <v>3</v>
      </c>
      <c r="BF800" s="2" t="s">
        <v>3</v>
      </c>
      <c r="BG800" s="2" t="s">
        <v>3</v>
      </c>
      <c r="BH800" s="2">
        <v>0</v>
      </c>
      <c r="BI800" s="2">
        <v>4</v>
      </c>
      <c r="BJ800" s="2" t="s">
        <v>360</v>
      </c>
      <c r="BK800" s="2"/>
      <c r="BL800" s="2"/>
      <c r="BM800" s="2">
        <v>200001</v>
      </c>
      <c r="BN800" s="2">
        <v>0</v>
      </c>
      <c r="BO800" s="2" t="s">
        <v>3</v>
      </c>
      <c r="BP800" s="2">
        <v>0</v>
      </c>
      <c r="BQ800" s="2">
        <v>4</v>
      </c>
      <c r="BR800" s="2">
        <v>0</v>
      </c>
      <c r="BS800" s="2">
        <v>1</v>
      </c>
      <c r="BT800" s="2">
        <v>1</v>
      </c>
      <c r="BU800" s="2">
        <v>1</v>
      </c>
      <c r="BV800" s="2">
        <v>1</v>
      </c>
      <c r="BW800" s="2">
        <v>1</v>
      </c>
      <c r="BX800" s="2">
        <v>1</v>
      </c>
      <c r="BY800" s="2" t="s">
        <v>3</v>
      </c>
      <c r="BZ800" s="2">
        <v>65</v>
      </c>
      <c r="CA800" s="2">
        <v>40</v>
      </c>
      <c r="CB800" s="2"/>
      <c r="CC800" s="2"/>
      <c r="CD800" s="2"/>
      <c r="CE800" s="2">
        <v>0</v>
      </c>
      <c r="CF800" s="2">
        <v>0</v>
      </c>
      <c r="CG800" s="2">
        <v>0</v>
      </c>
      <c r="CH800" s="2"/>
      <c r="CI800" s="2"/>
      <c r="CJ800" s="2"/>
      <c r="CK800" s="2"/>
      <c r="CL800" s="2"/>
      <c r="CM800" s="2">
        <v>0</v>
      </c>
      <c r="CN800" s="2" t="s">
        <v>3</v>
      </c>
      <c r="CO800" s="2">
        <v>0</v>
      </c>
      <c r="CP800" s="2">
        <f>(P800+Q800+S800)</f>
        <v>95.54</v>
      </c>
      <c r="CQ800" s="2">
        <f>AC800*BC800</f>
        <v>0</v>
      </c>
      <c r="CR800" s="2">
        <f>AD800*BB800</f>
        <v>0</v>
      </c>
      <c r="CS800" s="2">
        <f>AE800*BS800</f>
        <v>0</v>
      </c>
      <c r="CT800" s="2">
        <f>AF800*BA800</f>
        <v>95.542199999999994</v>
      </c>
      <c r="CU800" s="2">
        <f t="shared" ref="CU800:CX803" si="509">AG800</f>
        <v>0</v>
      </c>
      <c r="CV800" s="2">
        <f t="shared" si="509"/>
        <v>7.3710000000000004</v>
      </c>
      <c r="CW800" s="2">
        <f t="shared" si="509"/>
        <v>0</v>
      </c>
      <c r="CX800" s="2">
        <f t="shared" si="509"/>
        <v>0</v>
      </c>
      <c r="CY800" s="2">
        <f>(((S800+R800)*AT800)/100)</f>
        <v>62.100999999999999</v>
      </c>
      <c r="CZ800" s="2">
        <f>(((S800+R800)*AU800)/100)</f>
        <v>38.216000000000001</v>
      </c>
      <c r="DA800" s="2"/>
      <c r="DB800" s="2"/>
      <c r="DC800" s="2" t="s">
        <v>3</v>
      </c>
      <c r="DD800" s="2" t="s">
        <v>3</v>
      </c>
      <c r="DE800" s="2" t="s">
        <v>338</v>
      </c>
      <c r="DF800" s="2" t="s">
        <v>338</v>
      </c>
      <c r="DG800" s="2" t="s">
        <v>338</v>
      </c>
      <c r="DH800" s="2" t="s">
        <v>3</v>
      </c>
      <c r="DI800" s="2" t="s">
        <v>338</v>
      </c>
      <c r="DJ800" s="2" t="s">
        <v>338</v>
      </c>
      <c r="DK800" s="2" t="s">
        <v>3</v>
      </c>
      <c r="DL800" s="2" t="s">
        <v>3</v>
      </c>
      <c r="DM800" s="2" t="s">
        <v>3</v>
      </c>
      <c r="DN800" s="2">
        <v>0</v>
      </c>
      <c r="DO800" s="2">
        <v>0</v>
      </c>
      <c r="DP800" s="2">
        <v>1</v>
      </c>
      <c r="DQ800" s="2">
        <v>1</v>
      </c>
      <c r="DR800" s="2"/>
      <c r="DS800" s="2"/>
      <c r="DT800" s="2"/>
      <c r="DU800" s="2">
        <v>1013</v>
      </c>
      <c r="DV800" s="2" t="s">
        <v>99</v>
      </c>
      <c r="DW800" s="2" t="s">
        <v>99</v>
      </c>
      <c r="DX800" s="2">
        <v>1</v>
      </c>
      <c r="DY800" s="2"/>
      <c r="DZ800" s="2" t="s">
        <v>3</v>
      </c>
      <c r="EA800" s="2" t="s">
        <v>3</v>
      </c>
      <c r="EB800" s="2" t="s">
        <v>3</v>
      </c>
      <c r="EC800" s="2" t="s">
        <v>3</v>
      </c>
      <c r="ED800" s="2"/>
      <c r="EE800" s="2">
        <v>51133522</v>
      </c>
      <c r="EF800" s="2">
        <v>4</v>
      </c>
      <c r="EG800" s="2" t="s">
        <v>339</v>
      </c>
      <c r="EH800" s="2">
        <v>0</v>
      </c>
      <c r="EI800" s="2" t="s">
        <v>3</v>
      </c>
      <c r="EJ800" s="2">
        <v>4</v>
      </c>
      <c r="EK800" s="2">
        <v>200001</v>
      </c>
      <c r="EL800" s="2" t="s">
        <v>340</v>
      </c>
      <c r="EM800" s="2" t="s">
        <v>341</v>
      </c>
      <c r="EN800" s="2"/>
      <c r="EO800" s="2" t="s">
        <v>3</v>
      </c>
      <c r="EP800" s="2"/>
      <c r="EQ800" s="2">
        <v>0</v>
      </c>
      <c r="ER800" s="2">
        <v>81.66</v>
      </c>
      <c r="ES800" s="2">
        <v>0</v>
      </c>
      <c r="ET800" s="2">
        <v>0</v>
      </c>
      <c r="EU800" s="2">
        <v>0</v>
      </c>
      <c r="EV800" s="2">
        <v>81.66</v>
      </c>
      <c r="EW800" s="2">
        <v>6.3</v>
      </c>
      <c r="EX800" s="2">
        <v>0</v>
      </c>
      <c r="EY800" s="2">
        <v>0</v>
      </c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>
        <v>0</v>
      </c>
      <c r="FR800" s="2">
        <f>ROUND(IF(AND(BH800=3,BI800=3),P800,0),2)</f>
        <v>0</v>
      </c>
      <c r="FS800" s="2">
        <v>0</v>
      </c>
      <c r="FT800" s="2"/>
      <c r="FU800" s="2"/>
      <c r="FV800" s="2"/>
      <c r="FW800" s="2"/>
      <c r="FX800" s="2">
        <v>65</v>
      </c>
      <c r="FY800" s="2">
        <v>40</v>
      </c>
      <c r="FZ800" s="2"/>
      <c r="GA800" s="2" t="s">
        <v>3</v>
      </c>
      <c r="GB800" s="2"/>
      <c r="GC800" s="2"/>
      <c r="GD800" s="2">
        <v>1</v>
      </c>
      <c r="GE800" s="2"/>
      <c r="GF800" s="2">
        <v>1566472099</v>
      </c>
      <c r="GG800" s="2">
        <v>2</v>
      </c>
      <c r="GH800" s="2">
        <v>1</v>
      </c>
      <c r="GI800" s="2">
        <v>-2</v>
      </c>
      <c r="GJ800" s="2">
        <v>0</v>
      </c>
      <c r="GK800" s="2">
        <v>0</v>
      </c>
      <c r="GL800" s="2">
        <f>ROUND(IF(AND(BH800=3,BI800=3,FS800&lt;&gt;0),P800,0),2)</f>
        <v>0</v>
      </c>
      <c r="GM800" s="2">
        <f>ROUND(O800+X800+Y800,2)+GX800</f>
        <v>195.86</v>
      </c>
      <c r="GN800" s="2">
        <f>IF(OR(BI800=0,BI800=1),ROUND(O800+X800+Y800,2),0)</f>
        <v>0</v>
      </c>
      <c r="GO800" s="2">
        <f>IF(BI800=2,ROUND(O800+X800+Y800,2),0)</f>
        <v>0</v>
      </c>
      <c r="GP800" s="2">
        <f>IF(BI800=4,ROUND(O800+X800+Y800,2)+GX800,0)</f>
        <v>195.86</v>
      </c>
      <c r="GQ800" s="2"/>
      <c r="GR800" s="2">
        <v>0</v>
      </c>
      <c r="GS800" s="2">
        <v>3</v>
      </c>
      <c r="GT800" s="2">
        <v>0</v>
      </c>
      <c r="GU800" s="2" t="s">
        <v>3</v>
      </c>
      <c r="GV800" s="2">
        <f>ROUND((GT800),6)</f>
        <v>0</v>
      </c>
      <c r="GW800" s="2">
        <v>1</v>
      </c>
      <c r="GX800" s="2">
        <f>ROUND(HC800*I800,2)</f>
        <v>0</v>
      </c>
      <c r="GY800" s="2"/>
      <c r="GZ800" s="2"/>
      <c r="HA800" s="2">
        <v>0</v>
      </c>
      <c r="HB800" s="2">
        <v>0</v>
      </c>
      <c r="HC800" s="2">
        <f>GV800*GW800</f>
        <v>0</v>
      </c>
      <c r="HD800" s="2"/>
      <c r="HE800" s="2" t="s">
        <v>3</v>
      </c>
      <c r="HF800" s="2" t="s">
        <v>3</v>
      </c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>
        <v>0</v>
      </c>
      <c r="IL800" s="2"/>
      <c r="IM800" s="2"/>
      <c r="IN800" s="2"/>
      <c r="IO800" s="2"/>
      <c r="IP800" s="2"/>
      <c r="IQ800" s="2"/>
      <c r="IR800" s="2"/>
      <c r="IS800" s="2"/>
      <c r="IT800" s="2"/>
      <c r="IU800" s="2"/>
    </row>
    <row r="801" spans="1:255" x14ac:dyDescent="0.25">
      <c r="A801">
        <v>17</v>
      </c>
      <c r="B801">
        <v>1</v>
      </c>
      <c r="C801">
        <f>ROW(SmtRes!A472)</f>
        <v>472</v>
      </c>
      <c r="D801">
        <f>ROW(EtalonRes!A472)</f>
        <v>472</v>
      </c>
      <c r="E801" t="s">
        <v>22</v>
      </c>
      <c r="F801" t="s">
        <v>358</v>
      </c>
      <c r="G801" t="s">
        <v>359</v>
      </c>
      <c r="H801" t="s">
        <v>99</v>
      </c>
      <c r="I801">
        <v>1</v>
      </c>
      <c r="J801">
        <v>0</v>
      </c>
      <c r="O801">
        <f>ROUND(CP801,2)</f>
        <v>3144.29</v>
      </c>
      <c r="P801">
        <f>ROUND(CQ801*I801,2)</f>
        <v>0</v>
      </c>
      <c r="Q801">
        <f>ROUND(CR801*I801,2)</f>
        <v>0</v>
      </c>
      <c r="R801">
        <f>ROUND(CS801*I801,2)</f>
        <v>0</v>
      </c>
      <c r="S801">
        <f>ROUND(CT801*I801,2)</f>
        <v>3144.29</v>
      </c>
      <c r="T801">
        <f>ROUND(CU801*I801,2)</f>
        <v>0</v>
      </c>
      <c r="U801">
        <f>CV801*I801</f>
        <v>7.3710000000000004</v>
      </c>
      <c r="V801">
        <f>CW801*I801</f>
        <v>0</v>
      </c>
      <c r="W801">
        <f>ROUND(CX801*I801,2)</f>
        <v>0</v>
      </c>
      <c r="X801">
        <f t="shared" si="506"/>
        <v>2043.79</v>
      </c>
      <c r="Y801">
        <f t="shared" si="506"/>
        <v>1257.72</v>
      </c>
      <c r="AA801">
        <v>51613430</v>
      </c>
      <c r="AB801">
        <f>ROUND((AC801+AD801+AF801),6)</f>
        <v>95.542199999999994</v>
      </c>
      <c r="AC801">
        <f>ROUND((ES801),6)</f>
        <v>0</v>
      </c>
      <c r="AD801">
        <f>ROUND(((((ET801*1.17))-((EU801*1.17)))+AE801),6)</f>
        <v>0</v>
      </c>
      <c r="AE801">
        <f t="shared" si="507"/>
        <v>0</v>
      </c>
      <c r="AF801">
        <f t="shared" si="507"/>
        <v>95.542199999999994</v>
      </c>
      <c r="AG801">
        <f>ROUND((AP801),6)</f>
        <v>0</v>
      </c>
      <c r="AH801">
        <f t="shared" si="508"/>
        <v>7.3710000000000004</v>
      </c>
      <c r="AI801">
        <f t="shared" si="508"/>
        <v>0</v>
      </c>
      <c r="AJ801">
        <f>(AS801)</f>
        <v>0</v>
      </c>
      <c r="AK801">
        <v>81.66</v>
      </c>
      <c r="AL801">
        <v>0</v>
      </c>
      <c r="AM801">
        <v>0</v>
      </c>
      <c r="AN801">
        <v>0</v>
      </c>
      <c r="AO801">
        <v>81.66</v>
      </c>
      <c r="AP801">
        <v>0</v>
      </c>
      <c r="AQ801">
        <v>6.3</v>
      </c>
      <c r="AR801">
        <v>0</v>
      </c>
      <c r="AS801">
        <v>0</v>
      </c>
      <c r="AT801">
        <v>65</v>
      </c>
      <c r="AU801">
        <v>40</v>
      </c>
      <c r="AV801">
        <v>1</v>
      </c>
      <c r="AW801">
        <v>1</v>
      </c>
      <c r="AZ801">
        <v>1</v>
      </c>
      <c r="BA801">
        <v>32.909999999999997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4</v>
      </c>
      <c r="BJ801" t="s">
        <v>360</v>
      </c>
      <c r="BM801">
        <v>200001</v>
      </c>
      <c r="BN801">
        <v>0</v>
      </c>
      <c r="BO801" t="s">
        <v>3</v>
      </c>
      <c r="BP801">
        <v>0</v>
      </c>
      <c r="BQ801">
        <v>4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65</v>
      </c>
      <c r="CA801">
        <v>40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>(P801+Q801+S801)</f>
        <v>3144.29</v>
      </c>
      <c r="CQ801">
        <f>AC801*BC801</f>
        <v>0</v>
      </c>
      <c r="CR801">
        <f>AD801*BB801</f>
        <v>0</v>
      </c>
      <c r="CS801">
        <f>AE801*BS801</f>
        <v>0</v>
      </c>
      <c r="CT801">
        <f>AF801*BA801</f>
        <v>3144.2938020000001</v>
      </c>
      <c r="CU801">
        <f t="shared" si="509"/>
        <v>0</v>
      </c>
      <c r="CV801">
        <f t="shared" si="509"/>
        <v>7.3710000000000004</v>
      </c>
      <c r="CW801">
        <f t="shared" si="509"/>
        <v>0</v>
      </c>
      <c r="CX801">
        <f t="shared" si="509"/>
        <v>0</v>
      </c>
      <c r="CY801">
        <f>(((S801+R801)*AT801)/100)</f>
        <v>2043.7885000000001</v>
      </c>
      <c r="CZ801">
        <f>(((S801+R801)*AU801)/100)</f>
        <v>1257.7159999999999</v>
      </c>
      <c r="DC801" t="s">
        <v>3</v>
      </c>
      <c r="DD801" t="s">
        <v>3</v>
      </c>
      <c r="DE801" t="s">
        <v>338</v>
      </c>
      <c r="DF801" t="s">
        <v>338</v>
      </c>
      <c r="DG801" t="s">
        <v>338</v>
      </c>
      <c r="DH801" t="s">
        <v>3</v>
      </c>
      <c r="DI801" t="s">
        <v>338</v>
      </c>
      <c r="DJ801" t="s">
        <v>338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99</v>
      </c>
      <c r="DW801" t="s">
        <v>99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51133522</v>
      </c>
      <c r="EF801">
        <v>4</v>
      </c>
      <c r="EG801" t="s">
        <v>339</v>
      </c>
      <c r="EH801">
        <v>0</v>
      </c>
      <c r="EI801" t="s">
        <v>3</v>
      </c>
      <c r="EJ801">
        <v>4</v>
      </c>
      <c r="EK801">
        <v>200001</v>
      </c>
      <c r="EL801" t="s">
        <v>340</v>
      </c>
      <c r="EM801" t="s">
        <v>341</v>
      </c>
      <c r="EO801" t="s">
        <v>3</v>
      </c>
      <c r="EQ801">
        <v>0</v>
      </c>
      <c r="ER801">
        <v>81.66</v>
      </c>
      <c r="ES801">
        <v>0</v>
      </c>
      <c r="ET801">
        <v>0</v>
      </c>
      <c r="EU801">
        <v>0</v>
      </c>
      <c r="EV801">
        <v>81.66</v>
      </c>
      <c r="EW801">
        <v>6.3</v>
      </c>
      <c r="EX801">
        <v>0</v>
      </c>
      <c r="EY801">
        <v>0</v>
      </c>
      <c r="FQ801">
        <v>0</v>
      </c>
      <c r="FR801">
        <f>ROUND(IF(AND(BH801=3,BI801=3),P801,0),2)</f>
        <v>0</v>
      </c>
      <c r="FS801">
        <v>0</v>
      </c>
      <c r="FX801">
        <v>65</v>
      </c>
      <c r="FY801">
        <v>40</v>
      </c>
      <c r="GA801" t="s">
        <v>3</v>
      </c>
      <c r="GD801">
        <v>1</v>
      </c>
      <c r="GF801">
        <v>1566472099</v>
      </c>
      <c r="GG801">
        <v>2</v>
      </c>
      <c r="GH801">
        <v>1</v>
      </c>
      <c r="GI801">
        <v>2</v>
      </c>
      <c r="GJ801">
        <v>0</v>
      </c>
      <c r="GK801">
        <v>0</v>
      </c>
      <c r="GL801">
        <f>ROUND(IF(AND(BH801=3,BI801=3,FS801&lt;&gt;0),P801,0),2)</f>
        <v>0</v>
      </c>
      <c r="GM801">
        <f>ROUND(O801+X801+Y801,2)+GX801</f>
        <v>6445.8</v>
      </c>
      <c r="GN801">
        <f>IF(OR(BI801=0,BI801=1),ROUND(O801+X801+Y801,2),0)</f>
        <v>0</v>
      </c>
      <c r="GO801">
        <f>IF(BI801=2,ROUND(O801+X801+Y801,2),0)</f>
        <v>0</v>
      </c>
      <c r="GP801">
        <f>IF(BI801=4,ROUND(O801+X801+Y801,2)+GX801,0)</f>
        <v>6445.8</v>
      </c>
      <c r="GR801">
        <v>0</v>
      </c>
      <c r="GS801">
        <v>3</v>
      </c>
      <c r="GT801">
        <v>0</v>
      </c>
      <c r="GU801" t="s">
        <v>3</v>
      </c>
      <c r="GV801">
        <f>ROUND((GT801),6)</f>
        <v>0</v>
      </c>
      <c r="GW801">
        <v>1</v>
      </c>
      <c r="GX801">
        <f>ROUND(HC801*I801,2)</f>
        <v>0</v>
      </c>
      <c r="HA801">
        <v>0</v>
      </c>
      <c r="HB801">
        <v>0</v>
      </c>
      <c r="HC801">
        <f>GV801*GW801</f>
        <v>0</v>
      </c>
      <c r="HE801" t="s">
        <v>3</v>
      </c>
      <c r="HF801" t="s">
        <v>3</v>
      </c>
      <c r="IK801">
        <v>0</v>
      </c>
    </row>
    <row r="802" spans="1:255" x14ac:dyDescent="0.25">
      <c r="A802" s="2">
        <v>17</v>
      </c>
      <c r="B802" s="2">
        <v>1</v>
      </c>
      <c r="C802" s="2">
        <f>ROW(SmtRes!A474)</f>
        <v>474</v>
      </c>
      <c r="D802" s="2">
        <f>ROW(EtalonRes!A474)</f>
        <v>474</v>
      </c>
      <c r="E802" s="2" t="s">
        <v>31</v>
      </c>
      <c r="F802" s="2" t="s">
        <v>361</v>
      </c>
      <c r="G802" s="2" t="s">
        <v>362</v>
      </c>
      <c r="H802" s="2" t="s">
        <v>363</v>
      </c>
      <c r="I802" s="2">
        <v>2</v>
      </c>
      <c r="J802" s="2">
        <v>0</v>
      </c>
      <c r="K802" s="2"/>
      <c r="L802" s="2"/>
      <c r="M802" s="2"/>
      <c r="N802" s="2"/>
      <c r="O802" s="2">
        <f>ROUND(CP802,2)</f>
        <v>73.31</v>
      </c>
      <c r="P802" s="2">
        <f>ROUND(CQ802*I802,2)</f>
        <v>0</v>
      </c>
      <c r="Q802" s="2">
        <f>ROUND(CR802*I802,2)</f>
        <v>0</v>
      </c>
      <c r="R802" s="2">
        <f>ROUND(CS802*I802,2)</f>
        <v>0</v>
      </c>
      <c r="S802" s="2">
        <f>ROUND(CT802*I802,2)</f>
        <v>73.31</v>
      </c>
      <c r="T802" s="2">
        <f>ROUND(CU802*I802,2)</f>
        <v>0</v>
      </c>
      <c r="U802" s="2">
        <f>CV802*I802</f>
        <v>5.6862000000000004</v>
      </c>
      <c r="V802" s="2">
        <f>CW802*I802</f>
        <v>0</v>
      </c>
      <c r="W802" s="2">
        <f>ROUND(CX802*I802,2)</f>
        <v>0</v>
      </c>
      <c r="X802" s="2">
        <f t="shared" si="506"/>
        <v>47.65</v>
      </c>
      <c r="Y802" s="2">
        <f t="shared" si="506"/>
        <v>29.32</v>
      </c>
      <c r="Z802" s="2"/>
      <c r="AA802" s="2">
        <v>51613416</v>
      </c>
      <c r="AB802" s="2">
        <f>ROUND((AC802+AD802+AF802),6)</f>
        <v>36.656100000000002</v>
      </c>
      <c r="AC802" s="2">
        <f>ROUND((ES802),6)</f>
        <v>0</v>
      </c>
      <c r="AD802" s="2">
        <f>ROUND(((((ET802*1.17))-((EU802*1.17)))+AE802),6)</f>
        <v>0</v>
      </c>
      <c r="AE802" s="2">
        <f t="shared" si="507"/>
        <v>0</v>
      </c>
      <c r="AF802" s="2">
        <f t="shared" si="507"/>
        <v>36.656100000000002</v>
      </c>
      <c r="AG802" s="2">
        <f>ROUND((AP802),6)</f>
        <v>0</v>
      </c>
      <c r="AH802" s="2">
        <f t="shared" si="508"/>
        <v>2.8431000000000002</v>
      </c>
      <c r="AI802" s="2">
        <f t="shared" si="508"/>
        <v>0</v>
      </c>
      <c r="AJ802" s="2">
        <f>(AS802)</f>
        <v>0</v>
      </c>
      <c r="AK802" s="2">
        <v>31.33</v>
      </c>
      <c r="AL802" s="2">
        <v>0</v>
      </c>
      <c r="AM802" s="2">
        <v>0</v>
      </c>
      <c r="AN802" s="2">
        <v>0</v>
      </c>
      <c r="AO802" s="2">
        <v>31.33</v>
      </c>
      <c r="AP802" s="2">
        <v>0</v>
      </c>
      <c r="AQ802" s="2">
        <v>2.4300000000000002</v>
      </c>
      <c r="AR802" s="2">
        <v>0</v>
      </c>
      <c r="AS802" s="2">
        <v>0</v>
      </c>
      <c r="AT802" s="2">
        <v>65</v>
      </c>
      <c r="AU802" s="2">
        <v>40</v>
      </c>
      <c r="AV802" s="2">
        <v>1</v>
      </c>
      <c r="AW802" s="2">
        <v>1</v>
      </c>
      <c r="AX802" s="2"/>
      <c r="AY802" s="2"/>
      <c r="AZ802" s="2">
        <v>1</v>
      </c>
      <c r="BA802" s="2">
        <v>1</v>
      </c>
      <c r="BB802" s="2">
        <v>1</v>
      </c>
      <c r="BC802" s="2">
        <v>1</v>
      </c>
      <c r="BD802" s="2" t="s">
        <v>3</v>
      </c>
      <c r="BE802" s="2" t="s">
        <v>3</v>
      </c>
      <c r="BF802" s="2" t="s">
        <v>3</v>
      </c>
      <c r="BG802" s="2" t="s">
        <v>3</v>
      </c>
      <c r="BH802" s="2">
        <v>0</v>
      </c>
      <c r="BI802" s="2">
        <v>4</v>
      </c>
      <c r="BJ802" s="2" t="s">
        <v>364</v>
      </c>
      <c r="BK802" s="2"/>
      <c r="BL802" s="2"/>
      <c r="BM802" s="2">
        <v>200001</v>
      </c>
      <c r="BN802" s="2">
        <v>0</v>
      </c>
      <c r="BO802" s="2" t="s">
        <v>3</v>
      </c>
      <c r="BP802" s="2">
        <v>0</v>
      </c>
      <c r="BQ802" s="2">
        <v>4</v>
      </c>
      <c r="BR802" s="2">
        <v>0</v>
      </c>
      <c r="BS802" s="2">
        <v>1</v>
      </c>
      <c r="BT802" s="2">
        <v>1</v>
      </c>
      <c r="BU802" s="2">
        <v>1</v>
      </c>
      <c r="BV802" s="2">
        <v>1</v>
      </c>
      <c r="BW802" s="2">
        <v>1</v>
      </c>
      <c r="BX802" s="2">
        <v>1</v>
      </c>
      <c r="BY802" s="2" t="s">
        <v>3</v>
      </c>
      <c r="BZ802" s="2">
        <v>65</v>
      </c>
      <c r="CA802" s="2">
        <v>40</v>
      </c>
      <c r="CB802" s="2"/>
      <c r="CC802" s="2"/>
      <c r="CD802" s="2"/>
      <c r="CE802" s="2">
        <v>0</v>
      </c>
      <c r="CF802" s="2">
        <v>0</v>
      </c>
      <c r="CG802" s="2">
        <v>0</v>
      </c>
      <c r="CH802" s="2"/>
      <c r="CI802" s="2"/>
      <c r="CJ802" s="2"/>
      <c r="CK802" s="2"/>
      <c r="CL802" s="2"/>
      <c r="CM802" s="2">
        <v>0</v>
      </c>
      <c r="CN802" s="2" t="s">
        <v>3</v>
      </c>
      <c r="CO802" s="2">
        <v>0</v>
      </c>
      <c r="CP802" s="2">
        <f>(P802+Q802+S802)</f>
        <v>73.31</v>
      </c>
      <c r="CQ802" s="2">
        <f>AC802*BC802</f>
        <v>0</v>
      </c>
      <c r="CR802" s="2">
        <f>AD802*BB802</f>
        <v>0</v>
      </c>
      <c r="CS802" s="2">
        <f>AE802*BS802</f>
        <v>0</v>
      </c>
      <c r="CT802" s="2">
        <f>AF802*BA802</f>
        <v>36.656100000000002</v>
      </c>
      <c r="CU802" s="2">
        <f t="shared" si="509"/>
        <v>0</v>
      </c>
      <c r="CV802" s="2">
        <f t="shared" si="509"/>
        <v>2.8431000000000002</v>
      </c>
      <c r="CW802" s="2">
        <f t="shared" si="509"/>
        <v>0</v>
      </c>
      <c r="CX802" s="2">
        <f t="shared" si="509"/>
        <v>0</v>
      </c>
      <c r="CY802" s="2">
        <f>(((S802+R802)*AT802)/100)</f>
        <v>47.651499999999999</v>
      </c>
      <c r="CZ802" s="2">
        <f>(((S802+R802)*AU802)/100)</f>
        <v>29.324000000000002</v>
      </c>
      <c r="DA802" s="2"/>
      <c r="DB802" s="2"/>
      <c r="DC802" s="2" t="s">
        <v>3</v>
      </c>
      <c r="DD802" s="2" t="s">
        <v>3</v>
      </c>
      <c r="DE802" s="2" t="s">
        <v>338</v>
      </c>
      <c r="DF802" s="2" t="s">
        <v>338</v>
      </c>
      <c r="DG802" s="2" t="s">
        <v>338</v>
      </c>
      <c r="DH802" s="2" t="s">
        <v>3</v>
      </c>
      <c r="DI802" s="2" t="s">
        <v>338</v>
      </c>
      <c r="DJ802" s="2" t="s">
        <v>338</v>
      </c>
      <c r="DK802" s="2" t="s">
        <v>3</v>
      </c>
      <c r="DL802" s="2" t="s">
        <v>3</v>
      </c>
      <c r="DM802" s="2" t="s">
        <v>3</v>
      </c>
      <c r="DN802" s="2">
        <v>0</v>
      </c>
      <c r="DO802" s="2">
        <v>0</v>
      </c>
      <c r="DP802" s="2">
        <v>1</v>
      </c>
      <c r="DQ802" s="2">
        <v>1</v>
      </c>
      <c r="DR802" s="2"/>
      <c r="DS802" s="2"/>
      <c r="DT802" s="2"/>
      <c r="DU802" s="2">
        <v>1013</v>
      </c>
      <c r="DV802" s="2" t="s">
        <v>363</v>
      </c>
      <c r="DW802" s="2" t="s">
        <v>363</v>
      </c>
      <c r="DX802" s="2">
        <v>1</v>
      </c>
      <c r="DY802" s="2"/>
      <c r="DZ802" s="2" t="s">
        <v>3</v>
      </c>
      <c r="EA802" s="2" t="s">
        <v>3</v>
      </c>
      <c r="EB802" s="2" t="s">
        <v>3</v>
      </c>
      <c r="EC802" s="2" t="s">
        <v>3</v>
      </c>
      <c r="ED802" s="2"/>
      <c r="EE802" s="2">
        <v>51133522</v>
      </c>
      <c r="EF802" s="2">
        <v>4</v>
      </c>
      <c r="EG802" s="2" t="s">
        <v>339</v>
      </c>
      <c r="EH802" s="2">
        <v>0</v>
      </c>
      <c r="EI802" s="2" t="s">
        <v>3</v>
      </c>
      <c r="EJ802" s="2">
        <v>4</v>
      </c>
      <c r="EK802" s="2">
        <v>200001</v>
      </c>
      <c r="EL802" s="2" t="s">
        <v>340</v>
      </c>
      <c r="EM802" s="2" t="s">
        <v>341</v>
      </c>
      <c r="EN802" s="2"/>
      <c r="EO802" s="2" t="s">
        <v>3</v>
      </c>
      <c r="EP802" s="2"/>
      <c r="EQ802" s="2">
        <v>0</v>
      </c>
      <c r="ER802" s="2">
        <v>31.33</v>
      </c>
      <c r="ES802" s="2">
        <v>0</v>
      </c>
      <c r="ET802" s="2">
        <v>0</v>
      </c>
      <c r="EU802" s="2">
        <v>0</v>
      </c>
      <c r="EV802" s="2">
        <v>31.33</v>
      </c>
      <c r="EW802" s="2">
        <v>2.4300000000000002</v>
      </c>
      <c r="EX802" s="2">
        <v>0</v>
      </c>
      <c r="EY802" s="2">
        <v>0</v>
      </c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>
        <v>0</v>
      </c>
      <c r="FR802" s="2">
        <f>ROUND(IF(AND(BH802=3,BI802=3),P802,0),2)</f>
        <v>0</v>
      </c>
      <c r="FS802" s="2">
        <v>0</v>
      </c>
      <c r="FT802" s="2"/>
      <c r="FU802" s="2"/>
      <c r="FV802" s="2"/>
      <c r="FW802" s="2"/>
      <c r="FX802" s="2">
        <v>65</v>
      </c>
      <c r="FY802" s="2">
        <v>40</v>
      </c>
      <c r="FZ802" s="2"/>
      <c r="GA802" s="2" t="s">
        <v>3</v>
      </c>
      <c r="GB802" s="2"/>
      <c r="GC802" s="2"/>
      <c r="GD802" s="2">
        <v>1</v>
      </c>
      <c r="GE802" s="2"/>
      <c r="GF802" s="2">
        <v>-1206261483</v>
      </c>
      <c r="GG802" s="2">
        <v>2</v>
      </c>
      <c r="GH802" s="2">
        <v>1</v>
      </c>
      <c r="GI802" s="2">
        <v>-2</v>
      </c>
      <c r="GJ802" s="2">
        <v>0</v>
      </c>
      <c r="GK802" s="2">
        <v>0</v>
      </c>
      <c r="GL802" s="2">
        <f>ROUND(IF(AND(BH802=3,BI802=3,FS802&lt;&gt;0),P802,0),2)</f>
        <v>0</v>
      </c>
      <c r="GM802" s="2">
        <f>ROUND(O802+X802+Y802,2)+GX802</f>
        <v>150.28</v>
      </c>
      <c r="GN802" s="2">
        <f>IF(OR(BI802=0,BI802=1),ROUND(O802+X802+Y802,2),0)</f>
        <v>0</v>
      </c>
      <c r="GO802" s="2">
        <f>IF(BI802=2,ROUND(O802+X802+Y802,2),0)</f>
        <v>0</v>
      </c>
      <c r="GP802" s="2">
        <f>IF(BI802=4,ROUND(O802+X802+Y802,2)+GX802,0)</f>
        <v>150.28</v>
      </c>
      <c r="GQ802" s="2"/>
      <c r="GR802" s="2">
        <v>0</v>
      </c>
      <c r="GS802" s="2">
        <v>3</v>
      </c>
      <c r="GT802" s="2">
        <v>0</v>
      </c>
      <c r="GU802" s="2" t="s">
        <v>3</v>
      </c>
      <c r="GV802" s="2">
        <f>ROUND((GT802),6)</f>
        <v>0</v>
      </c>
      <c r="GW802" s="2">
        <v>1</v>
      </c>
      <c r="GX802" s="2">
        <f>ROUND(HC802*I802,2)</f>
        <v>0</v>
      </c>
      <c r="GY802" s="2"/>
      <c r="GZ802" s="2"/>
      <c r="HA802" s="2">
        <v>0</v>
      </c>
      <c r="HB802" s="2">
        <v>0</v>
      </c>
      <c r="HC802" s="2">
        <f>GV802*GW802</f>
        <v>0</v>
      </c>
      <c r="HD802" s="2"/>
      <c r="HE802" s="2" t="s">
        <v>3</v>
      </c>
      <c r="HF802" s="2" t="s">
        <v>3</v>
      </c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>
        <v>0</v>
      </c>
      <c r="IL802" s="2"/>
      <c r="IM802" s="2"/>
      <c r="IN802" s="2"/>
      <c r="IO802" s="2"/>
      <c r="IP802" s="2"/>
      <c r="IQ802" s="2"/>
      <c r="IR802" s="2"/>
      <c r="IS802" s="2"/>
      <c r="IT802" s="2"/>
      <c r="IU802" s="2"/>
    </row>
    <row r="803" spans="1:255" x14ac:dyDescent="0.25">
      <c r="A803">
        <v>17</v>
      </c>
      <c r="B803">
        <v>1</v>
      </c>
      <c r="C803">
        <f>ROW(SmtRes!A476)</f>
        <v>476</v>
      </c>
      <c r="D803">
        <f>ROW(EtalonRes!A476)</f>
        <v>476</v>
      </c>
      <c r="E803" t="s">
        <v>31</v>
      </c>
      <c r="F803" t="s">
        <v>361</v>
      </c>
      <c r="G803" t="s">
        <v>362</v>
      </c>
      <c r="H803" t="s">
        <v>363</v>
      </c>
      <c r="I803">
        <v>2</v>
      </c>
      <c r="J803">
        <v>0</v>
      </c>
      <c r="O803">
        <f>ROUND(CP803,2)</f>
        <v>2412.6999999999998</v>
      </c>
      <c r="P803">
        <f>ROUND(CQ803*I803,2)</f>
        <v>0</v>
      </c>
      <c r="Q803">
        <f>ROUND(CR803*I803,2)</f>
        <v>0</v>
      </c>
      <c r="R803">
        <f>ROUND(CS803*I803,2)</f>
        <v>0</v>
      </c>
      <c r="S803">
        <f>ROUND(CT803*I803,2)</f>
        <v>2412.6999999999998</v>
      </c>
      <c r="T803">
        <f>ROUND(CU803*I803,2)</f>
        <v>0</v>
      </c>
      <c r="U803">
        <f>CV803*I803</f>
        <v>5.6862000000000004</v>
      </c>
      <c r="V803">
        <f>CW803*I803</f>
        <v>0</v>
      </c>
      <c r="W803">
        <f>ROUND(CX803*I803,2)</f>
        <v>0</v>
      </c>
      <c r="X803">
        <f t="shared" si="506"/>
        <v>1568.26</v>
      </c>
      <c r="Y803">
        <f t="shared" si="506"/>
        <v>965.08</v>
      </c>
      <c r="AA803">
        <v>51613430</v>
      </c>
      <c r="AB803">
        <f>ROUND((AC803+AD803+AF803),6)</f>
        <v>36.656100000000002</v>
      </c>
      <c r="AC803">
        <f>ROUND((ES803),6)</f>
        <v>0</v>
      </c>
      <c r="AD803">
        <f>ROUND(((((ET803*1.17))-((EU803*1.17)))+AE803),6)</f>
        <v>0</v>
      </c>
      <c r="AE803">
        <f t="shared" si="507"/>
        <v>0</v>
      </c>
      <c r="AF803">
        <f t="shared" si="507"/>
        <v>36.656100000000002</v>
      </c>
      <c r="AG803">
        <f>ROUND((AP803),6)</f>
        <v>0</v>
      </c>
      <c r="AH803">
        <f t="shared" si="508"/>
        <v>2.8431000000000002</v>
      </c>
      <c r="AI803">
        <f t="shared" si="508"/>
        <v>0</v>
      </c>
      <c r="AJ803">
        <f>(AS803)</f>
        <v>0</v>
      </c>
      <c r="AK803">
        <v>31.33</v>
      </c>
      <c r="AL803">
        <v>0</v>
      </c>
      <c r="AM803">
        <v>0</v>
      </c>
      <c r="AN803">
        <v>0</v>
      </c>
      <c r="AO803">
        <v>31.33</v>
      </c>
      <c r="AP803">
        <v>0</v>
      </c>
      <c r="AQ803">
        <v>2.4300000000000002</v>
      </c>
      <c r="AR803">
        <v>0</v>
      </c>
      <c r="AS803">
        <v>0</v>
      </c>
      <c r="AT803">
        <v>65</v>
      </c>
      <c r="AU803">
        <v>40</v>
      </c>
      <c r="AV803">
        <v>1</v>
      </c>
      <c r="AW803">
        <v>1</v>
      </c>
      <c r="AZ803">
        <v>1</v>
      </c>
      <c r="BA803">
        <v>32.909999999999997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4</v>
      </c>
      <c r="BJ803" t="s">
        <v>364</v>
      </c>
      <c r="BM803">
        <v>200001</v>
      </c>
      <c r="BN803">
        <v>0</v>
      </c>
      <c r="BO803" t="s">
        <v>3</v>
      </c>
      <c r="BP803">
        <v>0</v>
      </c>
      <c r="BQ803">
        <v>4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65</v>
      </c>
      <c r="CA803">
        <v>40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>(P803+Q803+S803)</f>
        <v>2412.6999999999998</v>
      </c>
      <c r="CQ803">
        <f>AC803*BC803</f>
        <v>0</v>
      </c>
      <c r="CR803">
        <f>AD803*BB803</f>
        <v>0</v>
      </c>
      <c r="CS803">
        <f>AE803*BS803</f>
        <v>0</v>
      </c>
      <c r="CT803">
        <f>AF803*BA803</f>
        <v>1206.352251</v>
      </c>
      <c r="CU803">
        <f t="shared" si="509"/>
        <v>0</v>
      </c>
      <c r="CV803">
        <f t="shared" si="509"/>
        <v>2.8431000000000002</v>
      </c>
      <c r="CW803">
        <f t="shared" si="509"/>
        <v>0</v>
      </c>
      <c r="CX803">
        <f t="shared" si="509"/>
        <v>0</v>
      </c>
      <c r="CY803">
        <f>(((S803+R803)*AT803)/100)</f>
        <v>1568.2550000000001</v>
      </c>
      <c r="CZ803">
        <f>(((S803+R803)*AU803)/100)</f>
        <v>965.08</v>
      </c>
      <c r="DC803" t="s">
        <v>3</v>
      </c>
      <c r="DD803" t="s">
        <v>3</v>
      </c>
      <c r="DE803" t="s">
        <v>338</v>
      </c>
      <c r="DF803" t="s">
        <v>338</v>
      </c>
      <c r="DG803" t="s">
        <v>338</v>
      </c>
      <c r="DH803" t="s">
        <v>3</v>
      </c>
      <c r="DI803" t="s">
        <v>338</v>
      </c>
      <c r="DJ803" t="s">
        <v>338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363</v>
      </c>
      <c r="DW803" t="s">
        <v>363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51133522</v>
      </c>
      <c r="EF803">
        <v>4</v>
      </c>
      <c r="EG803" t="s">
        <v>339</v>
      </c>
      <c r="EH803">
        <v>0</v>
      </c>
      <c r="EI803" t="s">
        <v>3</v>
      </c>
      <c r="EJ803">
        <v>4</v>
      </c>
      <c r="EK803">
        <v>200001</v>
      </c>
      <c r="EL803" t="s">
        <v>340</v>
      </c>
      <c r="EM803" t="s">
        <v>341</v>
      </c>
      <c r="EO803" t="s">
        <v>3</v>
      </c>
      <c r="EQ803">
        <v>0</v>
      </c>
      <c r="ER803">
        <v>31.33</v>
      </c>
      <c r="ES803">
        <v>0</v>
      </c>
      <c r="ET803">
        <v>0</v>
      </c>
      <c r="EU803">
        <v>0</v>
      </c>
      <c r="EV803">
        <v>31.33</v>
      </c>
      <c r="EW803">
        <v>2.4300000000000002</v>
      </c>
      <c r="EX803">
        <v>0</v>
      </c>
      <c r="EY803">
        <v>0</v>
      </c>
      <c r="FQ803">
        <v>0</v>
      </c>
      <c r="FR803">
        <f>ROUND(IF(AND(BH803=3,BI803=3),P803,0),2)</f>
        <v>0</v>
      </c>
      <c r="FS803">
        <v>0</v>
      </c>
      <c r="FX803">
        <v>65</v>
      </c>
      <c r="FY803">
        <v>40</v>
      </c>
      <c r="GA803" t="s">
        <v>3</v>
      </c>
      <c r="GD803">
        <v>1</v>
      </c>
      <c r="GF803">
        <v>-1206261483</v>
      </c>
      <c r="GG803">
        <v>2</v>
      </c>
      <c r="GH803">
        <v>1</v>
      </c>
      <c r="GI803">
        <v>2</v>
      </c>
      <c r="GJ803">
        <v>0</v>
      </c>
      <c r="GK803">
        <v>0</v>
      </c>
      <c r="GL803">
        <f>ROUND(IF(AND(BH803=3,BI803=3,FS803&lt;&gt;0),P803,0),2)</f>
        <v>0</v>
      </c>
      <c r="GM803">
        <f>ROUND(O803+X803+Y803,2)+GX803</f>
        <v>4946.04</v>
      </c>
      <c r="GN803">
        <f>IF(OR(BI803=0,BI803=1),ROUND(O803+X803+Y803,2),0)</f>
        <v>0</v>
      </c>
      <c r="GO803">
        <f>IF(BI803=2,ROUND(O803+X803+Y803,2),0)</f>
        <v>0</v>
      </c>
      <c r="GP803">
        <f>IF(BI803=4,ROUND(O803+X803+Y803,2)+GX803,0)</f>
        <v>4946.04</v>
      </c>
      <c r="GR803">
        <v>0</v>
      </c>
      <c r="GS803">
        <v>3</v>
      </c>
      <c r="GT803">
        <v>0</v>
      </c>
      <c r="GU803" t="s">
        <v>3</v>
      </c>
      <c r="GV803">
        <f>ROUND((GT803),6)</f>
        <v>0</v>
      </c>
      <c r="GW803">
        <v>1</v>
      </c>
      <c r="GX803">
        <f>ROUND(HC803*I803,2)</f>
        <v>0</v>
      </c>
      <c r="HA803">
        <v>0</v>
      </c>
      <c r="HB803">
        <v>0</v>
      </c>
      <c r="HC803">
        <f>GV803*GW803</f>
        <v>0</v>
      </c>
      <c r="HE803" t="s">
        <v>3</v>
      </c>
      <c r="HF803" t="s">
        <v>3</v>
      </c>
      <c r="IK803">
        <v>0</v>
      </c>
    </row>
    <row r="805" spans="1:255" x14ac:dyDescent="0.25">
      <c r="A805" s="3">
        <v>51</v>
      </c>
      <c r="B805" s="3">
        <f>B796</f>
        <v>1</v>
      </c>
      <c r="C805" s="3">
        <f>A796</f>
        <v>4</v>
      </c>
      <c r="D805" s="3">
        <f>ROW(A796)</f>
        <v>796</v>
      </c>
      <c r="E805" s="3"/>
      <c r="F805" s="3" t="str">
        <f>IF(F796&lt;&gt;"",F796,"")</f>
        <v>1</v>
      </c>
      <c r="G805" s="3" t="str">
        <f>IF(G796&lt;&gt;"",G796,"")</f>
        <v>ПНР</v>
      </c>
      <c r="H805" s="3">
        <v>0</v>
      </c>
      <c r="I805" s="3"/>
      <c r="J805" s="3"/>
      <c r="K805" s="3"/>
      <c r="L805" s="3"/>
      <c r="M805" s="3"/>
      <c r="N805" s="3"/>
      <c r="O805" s="3">
        <f t="shared" ref="O805:T805" si="510">ROUND(AB805,2)</f>
        <v>168.85</v>
      </c>
      <c r="P805" s="3">
        <f t="shared" si="510"/>
        <v>0</v>
      </c>
      <c r="Q805" s="3">
        <f t="shared" si="510"/>
        <v>0</v>
      </c>
      <c r="R805" s="3">
        <f t="shared" si="510"/>
        <v>0</v>
      </c>
      <c r="S805" s="3">
        <f t="shared" si="510"/>
        <v>168.85</v>
      </c>
      <c r="T805" s="3">
        <f t="shared" si="510"/>
        <v>0</v>
      </c>
      <c r="U805" s="3">
        <f>AH805</f>
        <v>13.0572</v>
      </c>
      <c r="V805" s="3">
        <f>AI805</f>
        <v>0</v>
      </c>
      <c r="W805" s="3">
        <f>ROUND(AJ805,2)</f>
        <v>0</v>
      </c>
      <c r="X805" s="3">
        <f>ROUND(AK805,2)</f>
        <v>109.75</v>
      </c>
      <c r="Y805" s="3">
        <f>ROUND(AL805,2)</f>
        <v>67.540000000000006</v>
      </c>
      <c r="Z805" s="3"/>
      <c r="AA805" s="3"/>
      <c r="AB805" s="3">
        <f>ROUND(SUMIF(AA800:AA803,"=51613416",O800:O803),2)</f>
        <v>168.85</v>
      </c>
      <c r="AC805" s="3">
        <f>ROUND(SUMIF(AA800:AA803,"=51613416",P800:P803),2)</f>
        <v>0</v>
      </c>
      <c r="AD805" s="3">
        <f>ROUND(SUMIF(AA800:AA803,"=51613416",Q800:Q803),2)</f>
        <v>0</v>
      </c>
      <c r="AE805" s="3">
        <f>ROUND(SUMIF(AA800:AA803,"=51613416",R800:R803),2)</f>
        <v>0</v>
      </c>
      <c r="AF805" s="3">
        <f>ROUND(SUMIF(AA800:AA803,"=51613416",S800:S803),2)</f>
        <v>168.85</v>
      </c>
      <c r="AG805" s="3">
        <f>ROUND(SUMIF(AA800:AA803,"=51613416",T800:T803),2)</f>
        <v>0</v>
      </c>
      <c r="AH805" s="3">
        <f>SUMIF(AA800:AA803,"=51613416",U800:U803)</f>
        <v>13.0572</v>
      </c>
      <c r="AI805" s="3">
        <f>SUMIF(AA800:AA803,"=51613416",V800:V803)</f>
        <v>0</v>
      </c>
      <c r="AJ805" s="3">
        <f>ROUND(SUMIF(AA800:AA803,"=51613416",W800:W803),2)</f>
        <v>0</v>
      </c>
      <c r="AK805" s="3">
        <f>ROUND(SUMIF(AA800:AA803,"=51613416",X800:X803),2)</f>
        <v>109.75</v>
      </c>
      <c r="AL805" s="3">
        <f>ROUND(SUMIF(AA800:AA803,"=51613416",Y800:Y803),2)</f>
        <v>67.540000000000006</v>
      </c>
      <c r="AM805" s="3"/>
      <c r="AN805" s="3"/>
      <c r="AO805" s="3">
        <f t="shared" ref="AO805:BD805" si="511">ROUND(BX805,2)</f>
        <v>0</v>
      </c>
      <c r="AP805" s="3">
        <f t="shared" si="511"/>
        <v>0</v>
      </c>
      <c r="AQ805" s="3">
        <f t="shared" si="511"/>
        <v>0</v>
      </c>
      <c r="AR805" s="3">
        <f t="shared" si="511"/>
        <v>346.14</v>
      </c>
      <c r="AS805" s="3">
        <f t="shared" si="511"/>
        <v>0</v>
      </c>
      <c r="AT805" s="3">
        <f t="shared" si="511"/>
        <v>0</v>
      </c>
      <c r="AU805" s="3">
        <f t="shared" si="511"/>
        <v>346.14</v>
      </c>
      <c r="AV805" s="3">
        <f t="shared" si="511"/>
        <v>0</v>
      </c>
      <c r="AW805" s="3">
        <f t="shared" si="511"/>
        <v>0</v>
      </c>
      <c r="AX805" s="3">
        <f t="shared" si="511"/>
        <v>0</v>
      </c>
      <c r="AY805" s="3">
        <f t="shared" si="511"/>
        <v>0</v>
      </c>
      <c r="AZ805" s="3">
        <f t="shared" si="511"/>
        <v>0</v>
      </c>
      <c r="BA805" s="3">
        <f t="shared" si="511"/>
        <v>0</v>
      </c>
      <c r="BB805" s="3">
        <f t="shared" si="511"/>
        <v>0</v>
      </c>
      <c r="BC805" s="3">
        <f t="shared" si="511"/>
        <v>0</v>
      </c>
      <c r="BD805" s="3">
        <f t="shared" si="511"/>
        <v>0</v>
      </c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>
        <f>ROUND(SUMIF(AA800:AA803,"=51613416",FQ800:FQ803),2)</f>
        <v>0</v>
      </c>
      <c r="BY805" s="3">
        <f>ROUND(SUMIF(AA800:AA803,"=51613416",FR800:FR803),2)</f>
        <v>0</v>
      </c>
      <c r="BZ805" s="3">
        <f>ROUND(SUMIF(AA800:AA803,"=51613416",GL800:GL803),2)</f>
        <v>0</v>
      </c>
      <c r="CA805" s="3">
        <f>ROUND(SUMIF(AA800:AA803,"=51613416",GM800:GM803),2)</f>
        <v>346.14</v>
      </c>
      <c r="CB805" s="3">
        <f>ROUND(SUMIF(AA800:AA803,"=51613416",GN800:GN803),2)</f>
        <v>0</v>
      </c>
      <c r="CC805" s="3">
        <f>ROUND(SUMIF(AA800:AA803,"=51613416",GO800:GO803),2)</f>
        <v>0</v>
      </c>
      <c r="CD805" s="3">
        <f>ROUND(SUMIF(AA800:AA803,"=51613416",GP800:GP803),2)</f>
        <v>346.14</v>
      </c>
      <c r="CE805" s="3">
        <f>AC805-BX805</f>
        <v>0</v>
      </c>
      <c r="CF805" s="3">
        <f>AC805-BY805</f>
        <v>0</v>
      </c>
      <c r="CG805" s="3">
        <f>BX805-BZ805</f>
        <v>0</v>
      </c>
      <c r="CH805" s="3">
        <f>AC805-BX805-BY805+BZ805</f>
        <v>0</v>
      </c>
      <c r="CI805" s="3">
        <f>BY805-BZ805</f>
        <v>0</v>
      </c>
      <c r="CJ805" s="3">
        <f>ROUND(SUMIF(AA800:AA803,"=51613416",GX800:GX803),2)</f>
        <v>0</v>
      </c>
      <c r="CK805" s="3">
        <f>ROUND(SUMIF(AA800:AA803,"=51613416",GY800:GY803),2)</f>
        <v>0</v>
      </c>
      <c r="CL805" s="3">
        <f>ROUND(SUMIF(AA800:AA803,"=51613416",GZ800:GZ803),2)</f>
        <v>0</v>
      </c>
      <c r="CM805" s="3">
        <f>ROUND(SUMIF(AA800:AA803,"=51613416",HD800:HD803),2)</f>
        <v>0</v>
      </c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4">
        <f t="shared" ref="DG805:DL805" si="512">ROUND(DT805,2)</f>
        <v>5556.99</v>
      </c>
      <c r="DH805" s="4">
        <f t="shared" si="512"/>
        <v>0</v>
      </c>
      <c r="DI805" s="4">
        <f t="shared" si="512"/>
        <v>0</v>
      </c>
      <c r="DJ805" s="4">
        <f t="shared" si="512"/>
        <v>0</v>
      </c>
      <c r="DK805" s="4">
        <f t="shared" si="512"/>
        <v>5556.99</v>
      </c>
      <c r="DL805" s="4">
        <f t="shared" si="512"/>
        <v>0</v>
      </c>
      <c r="DM805" s="4">
        <f>DZ805</f>
        <v>13.0572</v>
      </c>
      <c r="DN805" s="4">
        <f>EA805</f>
        <v>0</v>
      </c>
      <c r="DO805" s="4">
        <f>ROUND(EB805,2)</f>
        <v>0</v>
      </c>
      <c r="DP805" s="4">
        <f>ROUND(EC805,2)</f>
        <v>3612.05</v>
      </c>
      <c r="DQ805" s="4">
        <f>ROUND(ED805,2)</f>
        <v>2222.8000000000002</v>
      </c>
      <c r="DR805" s="4"/>
      <c r="DS805" s="4"/>
      <c r="DT805" s="4">
        <f>ROUND(SUMIF(AA800:AA803,"=51613430",O800:O803),2)</f>
        <v>5556.99</v>
      </c>
      <c r="DU805" s="4">
        <f>ROUND(SUMIF(AA800:AA803,"=51613430",P800:P803),2)</f>
        <v>0</v>
      </c>
      <c r="DV805" s="4">
        <f>ROUND(SUMIF(AA800:AA803,"=51613430",Q800:Q803),2)</f>
        <v>0</v>
      </c>
      <c r="DW805" s="4">
        <f>ROUND(SUMIF(AA800:AA803,"=51613430",R800:R803),2)</f>
        <v>0</v>
      </c>
      <c r="DX805" s="4">
        <f>ROUND(SUMIF(AA800:AA803,"=51613430",S800:S803),2)</f>
        <v>5556.99</v>
      </c>
      <c r="DY805" s="4">
        <f>ROUND(SUMIF(AA800:AA803,"=51613430",T800:T803),2)</f>
        <v>0</v>
      </c>
      <c r="DZ805" s="4">
        <f>SUMIF(AA800:AA803,"=51613430",U800:U803)</f>
        <v>13.0572</v>
      </c>
      <c r="EA805" s="4">
        <f>SUMIF(AA800:AA803,"=51613430",V800:V803)</f>
        <v>0</v>
      </c>
      <c r="EB805" s="4">
        <f>ROUND(SUMIF(AA800:AA803,"=51613430",W800:W803),2)</f>
        <v>0</v>
      </c>
      <c r="EC805" s="4">
        <f>ROUND(SUMIF(AA800:AA803,"=51613430",X800:X803),2)</f>
        <v>3612.05</v>
      </c>
      <c r="ED805" s="4">
        <f>ROUND(SUMIF(AA800:AA803,"=51613430",Y800:Y803),2)</f>
        <v>2222.8000000000002</v>
      </c>
      <c r="EE805" s="4"/>
      <c r="EF805" s="4"/>
      <c r="EG805" s="4">
        <f t="shared" ref="EG805:EV805" si="513">ROUND(FP805,2)</f>
        <v>0</v>
      </c>
      <c r="EH805" s="4">
        <f t="shared" si="513"/>
        <v>0</v>
      </c>
      <c r="EI805" s="4">
        <f t="shared" si="513"/>
        <v>0</v>
      </c>
      <c r="EJ805" s="4">
        <f t="shared" si="513"/>
        <v>11391.84</v>
      </c>
      <c r="EK805" s="4">
        <f t="shared" si="513"/>
        <v>0</v>
      </c>
      <c r="EL805" s="4">
        <f t="shared" si="513"/>
        <v>0</v>
      </c>
      <c r="EM805" s="4">
        <f t="shared" si="513"/>
        <v>11391.84</v>
      </c>
      <c r="EN805" s="4">
        <f t="shared" si="513"/>
        <v>0</v>
      </c>
      <c r="EO805" s="4">
        <f t="shared" si="513"/>
        <v>0</v>
      </c>
      <c r="EP805" s="4">
        <f t="shared" si="513"/>
        <v>0</v>
      </c>
      <c r="EQ805" s="4">
        <f t="shared" si="513"/>
        <v>0</v>
      </c>
      <c r="ER805" s="4">
        <f t="shared" si="513"/>
        <v>0</v>
      </c>
      <c r="ES805" s="4">
        <f t="shared" si="513"/>
        <v>0</v>
      </c>
      <c r="ET805" s="4">
        <f t="shared" si="513"/>
        <v>0</v>
      </c>
      <c r="EU805" s="4">
        <f t="shared" si="513"/>
        <v>0</v>
      </c>
      <c r="EV805" s="4">
        <f t="shared" si="513"/>
        <v>0</v>
      </c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>
        <f>ROUND(SUMIF(AA800:AA803,"=51613430",FQ800:FQ803),2)</f>
        <v>0</v>
      </c>
      <c r="FQ805" s="4">
        <f>ROUND(SUMIF(AA800:AA803,"=51613430",FR800:FR803),2)</f>
        <v>0</v>
      </c>
      <c r="FR805" s="4">
        <f>ROUND(SUMIF(AA800:AA803,"=51613430",GL800:GL803),2)</f>
        <v>0</v>
      </c>
      <c r="FS805" s="4">
        <f>ROUND(SUMIF(AA800:AA803,"=51613430",GM800:GM803),2)</f>
        <v>11391.84</v>
      </c>
      <c r="FT805" s="4">
        <f>ROUND(SUMIF(AA800:AA803,"=51613430",GN800:GN803),2)</f>
        <v>0</v>
      </c>
      <c r="FU805" s="4">
        <f>ROUND(SUMIF(AA800:AA803,"=51613430",GO800:GO803),2)</f>
        <v>0</v>
      </c>
      <c r="FV805" s="4">
        <f>ROUND(SUMIF(AA800:AA803,"=51613430",GP800:GP803),2)</f>
        <v>11391.84</v>
      </c>
      <c r="FW805" s="4">
        <f>DU805-FP805</f>
        <v>0</v>
      </c>
      <c r="FX805" s="4">
        <f>DU805-FQ805</f>
        <v>0</v>
      </c>
      <c r="FY805" s="4">
        <f>FP805-FR805</f>
        <v>0</v>
      </c>
      <c r="FZ805" s="4">
        <f>DU805-FP805-FQ805+FR805</f>
        <v>0</v>
      </c>
      <c r="GA805" s="4">
        <f>FQ805-FR805</f>
        <v>0</v>
      </c>
      <c r="GB805" s="4">
        <f>ROUND(SUMIF(AA800:AA803,"=51613430",GX800:GX803),2)</f>
        <v>0</v>
      </c>
      <c r="GC805" s="4">
        <f>ROUND(SUMIF(AA800:AA803,"=51613430",GY800:GY803),2)</f>
        <v>0</v>
      </c>
      <c r="GD805" s="4">
        <f>ROUND(SUMIF(AA800:AA803,"=51613430",GZ800:GZ803),2)</f>
        <v>0</v>
      </c>
      <c r="GE805" s="4">
        <f>ROUND(SUMIF(AA800:AA803,"=51613430",HD800:HD803),2)</f>
        <v>0</v>
      </c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>
        <v>0</v>
      </c>
    </row>
    <row r="807" spans="1:255" x14ac:dyDescent="0.25">
      <c r="A807" s="5">
        <v>50</v>
      </c>
      <c r="B807" s="5">
        <v>0</v>
      </c>
      <c r="C807" s="5">
        <v>0</v>
      </c>
      <c r="D807" s="5">
        <v>1</v>
      </c>
      <c r="E807" s="5">
        <v>201</v>
      </c>
      <c r="F807" s="5">
        <f>ROUND(Source!O805,O807)</f>
        <v>168.85</v>
      </c>
      <c r="G807" s="5" t="s">
        <v>104</v>
      </c>
      <c r="H807" s="5" t="s">
        <v>105</v>
      </c>
      <c r="I807" s="5"/>
      <c r="J807" s="5"/>
      <c r="K807" s="5">
        <v>201</v>
      </c>
      <c r="L807" s="5">
        <v>1</v>
      </c>
      <c r="M807" s="5">
        <v>3</v>
      </c>
      <c r="N807" s="5" t="s">
        <v>3</v>
      </c>
      <c r="O807" s="5">
        <v>2</v>
      </c>
      <c r="P807" s="5">
        <f>ROUND(Source!DG805,O807)</f>
        <v>5556.99</v>
      </c>
      <c r="Q807" s="5"/>
      <c r="R807" s="5"/>
      <c r="S807" s="5"/>
      <c r="T807" s="5"/>
      <c r="U807" s="5"/>
      <c r="V807" s="5"/>
      <c r="W807" s="5"/>
    </row>
    <row r="808" spans="1:255" x14ac:dyDescent="0.25">
      <c r="A808" s="5">
        <v>50</v>
      </c>
      <c r="B808" s="5">
        <v>0</v>
      </c>
      <c r="C808" s="5">
        <v>0</v>
      </c>
      <c r="D808" s="5">
        <v>1</v>
      </c>
      <c r="E808" s="5">
        <v>202</v>
      </c>
      <c r="F808" s="5">
        <f>ROUND(Source!P805,O808)</f>
        <v>0</v>
      </c>
      <c r="G808" s="5" t="s">
        <v>106</v>
      </c>
      <c r="H808" s="5" t="s">
        <v>107</v>
      </c>
      <c r="I808" s="5"/>
      <c r="J808" s="5"/>
      <c r="K808" s="5">
        <v>202</v>
      </c>
      <c r="L808" s="5">
        <v>2</v>
      </c>
      <c r="M808" s="5">
        <v>3</v>
      </c>
      <c r="N808" s="5" t="s">
        <v>3</v>
      </c>
      <c r="O808" s="5">
        <v>2</v>
      </c>
      <c r="P808" s="5">
        <f>ROUND(Source!DH805,O808)</f>
        <v>0</v>
      </c>
      <c r="Q808" s="5"/>
      <c r="R808" s="5"/>
      <c r="S808" s="5"/>
      <c r="T808" s="5"/>
      <c r="U808" s="5"/>
      <c r="V808" s="5"/>
      <c r="W808" s="5"/>
    </row>
    <row r="809" spans="1:255" x14ac:dyDescent="0.25">
      <c r="A809" s="5">
        <v>50</v>
      </c>
      <c r="B809" s="5">
        <v>0</v>
      </c>
      <c r="C809" s="5">
        <v>0</v>
      </c>
      <c r="D809" s="5">
        <v>1</v>
      </c>
      <c r="E809" s="5">
        <v>222</v>
      </c>
      <c r="F809" s="5">
        <f>ROUND(Source!AO805,O809)</f>
        <v>0</v>
      </c>
      <c r="G809" s="5" t="s">
        <v>108</v>
      </c>
      <c r="H809" s="5" t="s">
        <v>109</v>
      </c>
      <c r="I809" s="5"/>
      <c r="J809" s="5"/>
      <c r="K809" s="5">
        <v>222</v>
      </c>
      <c r="L809" s="5">
        <v>3</v>
      </c>
      <c r="M809" s="5">
        <v>3</v>
      </c>
      <c r="N809" s="5" t="s">
        <v>3</v>
      </c>
      <c r="O809" s="5">
        <v>2</v>
      </c>
      <c r="P809" s="5">
        <f>ROUND(Source!EG805,O809)</f>
        <v>0</v>
      </c>
      <c r="Q809" s="5"/>
      <c r="R809" s="5"/>
      <c r="S809" s="5"/>
      <c r="T809" s="5"/>
      <c r="U809" s="5"/>
      <c r="V809" s="5"/>
      <c r="W809" s="5"/>
    </row>
    <row r="810" spans="1:255" x14ac:dyDescent="0.25">
      <c r="A810" s="5">
        <v>50</v>
      </c>
      <c r="B810" s="5">
        <v>0</v>
      </c>
      <c r="C810" s="5">
        <v>0</v>
      </c>
      <c r="D810" s="5">
        <v>1</v>
      </c>
      <c r="E810" s="5">
        <v>225</v>
      </c>
      <c r="F810" s="5">
        <f>ROUND(Source!AV805,O810)</f>
        <v>0</v>
      </c>
      <c r="G810" s="5" t="s">
        <v>110</v>
      </c>
      <c r="H810" s="5" t="s">
        <v>111</v>
      </c>
      <c r="I810" s="5"/>
      <c r="J810" s="5"/>
      <c r="K810" s="5">
        <v>225</v>
      </c>
      <c r="L810" s="5">
        <v>4</v>
      </c>
      <c r="M810" s="5">
        <v>3</v>
      </c>
      <c r="N810" s="5" t="s">
        <v>3</v>
      </c>
      <c r="O810" s="5">
        <v>2</v>
      </c>
      <c r="P810" s="5">
        <f>ROUND(Source!EN805,O810)</f>
        <v>0</v>
      </c>
      <c r="Q810" s="5"/>
      <c r="R810" s="5"/>
      <c r="S810" s="5"/>
      <c r="T810" s="5"/>
      <c r="U810" s="5"/>
      <c r="V810" s="5"/>
      <c r="W810" s="5"/>
    </row>
    <row r="811" spans="1:255" x14ac:dyDescent="0.25">
      <c r="A811" s="5">
        <v>50</v>
      </c>
      <c r="B811" s="5">
        <v>0</v>
      </c>
      <c r="C811" s="5">
        <v>0</v>
      </c>
      <c r="D811" s="5">
        <v>1</v>
      </c>
      <c r="E811" s="5">
        <v>226</v>
      </c>
      <c r="F811" s="5">
        <f>ROUND(Source!AW805,O811)</f>
        <v>0</v>
      </c>
      <c r="G811" s="5" t="s">
        <v>112</v>
      </c>
      <c r="H811" s="5" t="s">
        <v>113</v>
      </c>
      <c r="I811" s="5"/>
      <c r="J811" s="5"/>
      <c r="K811" s="5">
        <v>226</v>
      </c>
      <c r="L811" s="5">
        <v>5</v>
      </c>
      <c r="M811" s="5">
        <v>3</v>
      </c>
      <c r="N811" s="5" t="s">
        <v>3</v>
      </c>
      <c r="O811" s="5">
        <v>2</v>
      </c>
      <c r="P811" s="5">
        <f>ROUND(Source!EO805,O811)</f>
        <v>0</v>
      </c>
      <c r="Q811" s="5"/>
      <c r="R811" s="5"/>
      <c r="S811" s="5"/>
      <c r="T811" s="5"/>
      <c r="U811" s="5"/>
      <c r="V811" s="5"/>
      <c r="W811" s="5"/>
    </row>
    <row r="812" spans="1:255" x14ac:dyDescent="0.25">
      <c r="A812" s="5">
        <v>50</v>
      </c>
      <c r="B812" s="5">
        <v>0</v>
      </c>
      <c r="C812" s="5">
        <v>0</v>
      </c>
      <c r="D812" s="5">
        <v>1</v>
      </c>
      <c r="E812" s="5">
        <v>227</v>
      </c>
      <c r="F812" s="5">
        <f>ROUND(Source!AX805,O812)</f>
        <v>0</v>
      </c>
      <c r="G812" s="5" t="s">
        <v>114</v>
      </c>
      <c r="H812" s="5" t="s">
        <v>115</v>
      </c>
      <c r="I812" s="5"/>
      <c r="J812" s="5"/>
      <c r="K812" s="5">
        <v>227</v>
      </c>
      <c r="L812" s="5">
        <v>6</v>
      </c>
      <c r="M812" s="5">
        <v>3</v>
      </c>
      <c r="N812" s="5" t="s">
        <v>3</v>
      </c>
      <c r="O812" s="5">
        <v>2</v>
      </c>
      <c r="P812" s="5">
        <f>ROUND(Source!EP805,O812)</f>
        <v>0</v>
      </c>
      <c r="Q812" s="5"/>
      <c r="R812" s="5"/>
      <c r="S812" s="5"/>
      <c r="T812" s="5"/>
      <c r="U812" s="5"/>
      <c r="V812" s="5"/>
      <c r="W812" s="5"/>
    </row>
    <row r="813" spans="1:255" x14ac:dyDescent="0.25">
      <c r="A813" s="5">
        <v>50</v>
      </c>
      <c r="B813" s="5">
        <v>0</v>
      </c>
      <c r="C813" s="5">
        <v>0</v>
      </c>
      <c r="D813" s="5">
        <v>1</v>
      </c>
      <c r="E813" s="5">
        <v>228</v>
      </c>
      <c r="F813" s="5">
        <f>ROUND(Source!AY805,O813)</f>
        <v>0</v>
      </c>
      <c r="G813" s="5" t="s">
        <v>116</v>
      </c>
      <c r="H813" s="5" t="s">
        <v>117</v>
      </c>
      <c r="I813" s="5"/>
      <c r="J813" s="5"/>
      <c r="K813" s="5">
        <v>228</v>
      </c>
      <c r="L813" s="5">
        <v>7</v>
      </c>
      <c r="M813" s="5">
        <v>3</v>
      </c>
      <c r="N813" s="5" t="s">
        <v>3</v>
      </c>
      <c r="O813" s="5">
        <v>2</v>
      </c>
      <c r="P813" s="5">
        <f>ROUND(Source!EQ805,O813)</f>
        <v>0</v>
      </c>
      <c r="Q813" s="5"/>
      <c r="R813" s="5"/>
      <c r="S813" s="5"/>
      <c r="T813" s="5"/>
      <c r="U813" s="5"/>
      <c r="V813" s="5"/>
      <c r="W813" s="5"/>
    </row>
    <row r="814" spans="1:255" x14ac:dyDescent="0.25">
      <c r="A814" s="5">
        <v>50</v>
      </c>
      <c r="B814" s="5">
        <v>0</v>
      </c>
      <c r="C814" s="5">
        <v>0</v>
      </c>
      <c r="D814" s="5">
        <v>1</v>
      </c>
      <c r="E814" s="5">
        <v>216</v>
      </c>
      <c r="F814" s="5">
        <f>ROUND(Source!AP805,O814)</f>
        <v>0</v>
      </c>
      <c r="G814" s="5" t="s">
        <v>118</v>
      </c>
      <c r="H814" s="5" t="s">
        <v>119</v>
      </c>
      <c r="I814" s="5"/>
      <c r="J814" s="5"/>
      <c r="K814" s="5">
        <v>216</v>
      </c>
      <c r="L814" s="5">
        <v>8</v>
      </c>
      <c r="M814" s="5">
        <v>3</v>
      </c>
      <c r="N814" s="5" t="s">
        <v>3</v>
      </c>
      <c r="O814" s="5">
        <v>2</v>
      </c>
      <c r="P814" s="5">
        <f>ROUND(Source!EH805,O814)</f>
        <v>0</v>
      </c>
      <c r="Q814" s="5"/>
      <c r="R814" s="5"/>
      <c r="S814" s="5"/>
      <c r="T814" s="5"/>
      <c r="U814" s="5"/>
      <c r="V814" s="5"/>
      <c r="W814" s="5"/>
    </row>
    <row r="815" spans="1:255" x14ac:dyDescent="0.25">
      <c r="A815" s="5">
        <v>50</v>
      </c>
      <c r="B815" s="5">
        <v>0</v>
      </c>
      <c r="C815" s="5">
        <v>0</v>
      </c>
      <c r="D815" s="5">
        <v>1</v>
      </c>
      <c r="E815" s="5">
        <v>223</v>
      </c>
      <c r="F815" s="5">
        <f>ROUND(Source!AQ805,O815)</f>
        <v>0</v>
      </c>
      <c r="G815" s="5" t="s">
        <v>120</v>
      </c>
      <c r="H815" s="5" t="s">
        <v>121</v>
      </c>
      <c r="I815" s="5"/>
      <c r="J815" s="5"/>
      <c r="K815" s="5">
        <v>223</v>
      </c>
      <c r="L815" s="5">
        <v>9</v>
      </c>
      <c r="M815" s="5">
        <v>3</v>
      </c>
      <c r="N815" s="5" t="s">
        <v>3</v>
      </c>
      <c r="O815" s="5">
        <v>2</v>
      </c>
      <c r="P815" s="5">
        <f>ROUND(Source!EI805,O815)</f>
        <v>0</v>
      </c>
      <c r="Q815" s="5"/>
      <c r="R815" s="5"/>
      <c r="S815" s="5"/>
      <c r="T815" s="5"/>
      <c r="U815" s="5"/>
      <c r="V815" s="5"/>
      <c r="W815" s="5"/>
    </row>
    <row r="816" spans="1:255" x14ac:dyDescent="0.25">
      <c r="A816" s="5">
        <v>50</v>
      </c>
      <c r="B816" s="5">
        <v>0</v>
      </c>
      <c r="C816" s="5">
        <v>0</v>
      </c>
      <c r="D816" s="5">
        <v>1</v>
      </c>
      <c r="E816" s="5">
        <v>229</v>
      </c>
      <c r="F816" s="5">
        <f>ROUND(Source!AZ805,O816)</f>
        <v>0</v>
      </c>
      <c r="G816" s="5" t="s">
        <v>122</v>
      </c>
      <c r="H816" s="5" t="s">
        <v>123</v>
      </c>
      <c r="I816" s="5"/>
      <c r="J816" s="5"/>
      <c r="K816" s="5">
        <v>229</v>
      </c>
      <c r="L816" s="5">
        <v>10</v>
      </c>
      <c r="M816" s="5">
        <v>3</v>
      </c>
      <c r="N816" s="5" t="s">
        <v>3</v>
      </c>
      <c r="O816" s="5">
        <v>2</v>
      </c>
      <c r="P816" s="5">
        <f>ROUND(Source!ER805,O816)</f>
        <v>0</v>
      </c>
      <c r="Q816" s="5"/>
      <c r="R816" s="5"/>
      <c r="S816" s="5"/>
      <c r="T816" s="5"/>
      <c r="U816" s="5"/>
      <c r="V816" s="5"/>
      <c r="W816" s="5"/>
    </row>
    <row r="817" spans="1:23" x14ac:dyDescent="0.25">
      <c r="A817" s="5">
        <v>50</v>
      </c>
      <c r="B817" s="5">
        <v>0</v>
      </c>
      <c r="C817" s="5">
        <v>0</v>
      </c>
      <c r="D817" s="5">
        <v>1</v>
      </c>
      <c r="E817" s="5">
        <v>203</v>
      </c>
      <c r="F817" s="5">
        <f>ROUND(Source!Q805,O817)</f>
        <v>0</v>
      </c>
      <c r="G817" s="5" t="s">
        <v>124</v>
      </c>
      <c r="H817" s="5" t="s">
        <v>125</v>
      </c>
      <c r="I817" s="5"/>
      <c r="J817" s="5"/>
      <c r="K817" s="5">
        <v>203</v>
      </c>
      <c r="L817" s="5">
        <v>11</v>
      </c>
      <c r="M817" s="5">
        <v>3</v>
      </c>
      <c r="N817" s="5" t="s">
        <v>3</v>
      </c>
      <c r="O817" s="5">
        <v>2</v>
      </c>
      <c r="P817" s="5">
        <f>ROUND(Source!DI805,O817)</f>
        <v>0</v>
      </c>
      <c r="Q817" s="5"/>
      <c r="R817" s="5"/>
      <c r="S817" s="5"/>
      <c r="T817" s="5"/>
      <c r="U817" s="5"/>
      <c r="V817" s="5"/>
      <c r="W817" s="5"/>
    </row>
    <row r="818" spans="1:23" x14ac:dyDescent="0.25">
      <c r="A818" s="5">
        <v>50</v>
      </c>
      <c r="B818" s="5">
        <v>0</v>
      </c>
      <c r="C818" s="5">
        <v>0</v>
      </c>
      <c r="D818" s="5">
        <v>1</v>
      </c>
      <c r="E818" s="5">
        <v>231</v>
      </c>
      <c r="F818" s="5">
        <f>ROUND(Source!BB805,O818)</f>
        <v>0</v>
      </c>
      <c r="G818" s="5" t="s">
        <v>126</v>
      </c>
      <c r="H818" s="5" t="s">
        <v>127</v>
      </c>
      <c r="I818" s="5"/>
      <c r="J818" s="5"/>
      <c r="K818" s="5">
        <v>231</v>
      </c>
      <c r="L818" s="5">
        <v>12</v>
      </c>
      <c r="M818" s="5">
        <v>3</v>
      </c>
      <c r="N818" s="5" t="s">
        <v>3</v>
      </c>
      <c r="O818" s="5">
        <v>2</v>
      </c>
      <c r="P818" s="5">
        <f>ROUND(Source!ET805,O818)</f>
        <v>0</v>
      </c>
      <c r="Q818" s="5"/>
      <c r="R818" s="5"/>
      <c r="S818" s="5"/>
      <c r="T818" s="5"/>
      <c r="U818" s="5"/>
      <c r="V818" s="5"/>
      <c r="W818" s="5"/>
    </row>
    <row r="819" spans="1:23" x14ac:dyDescent="0.25">
      <c r="A819" s="5">
        <v>50</v>
      </c>
      <c r="B819" s="5">
        <v>0</v>
      </c>
      <c r="C819" s="5">
        <v>0</v>
      </c>
      <c r="D819" s="5">
        <v>1</v>
      </c>
      <c r="E819" s="5">
        <v>204</v>
      </c>
      <c r="F819" s="5">
        <f>ROUND(Source!R805,O819)</f>
        <v>0</v>
      </c>
      <c r="G819" s="5" t="s">
        <v>128</v>
      </c>
      <c r="H819" s="5" t="s">
        <v>129</v>
      </c>
      <c r="I819" s="5"/>
      <c r="J819" s="5"/>
      <c r="K819" s="5">
        <v>204</v>
      </c>
      <c r="L819" s="5">
        <v>13</v>
      </c>
      <c r="M819" s="5">
        <v>3</v>
      </c>
      <c r="N819" s="5" t="s">
        <v>3</v>
      </c>
      <c r="O819" s="5">
        <v>2</v>
      </c>
      <c r="P819" s="5">
        <f>ROUND(Source!DJ805,O819)</f>
        <v>0</v>
      </c>
      <c r="Q819" s="5"/>
      <c r="R819" s="5"/>
      <c r="S819" s="5"/>
      <c r="T819" s="5"/>
      <c r="U819" s="5"/>
      <c r="V819" s="5"/>
      <c r="W819" s="5"/>
    </row>
    <row r="820" spans="1:23" x14ac:dyDescent="0.25">
      <c r="A820" s="5">
        <v>50</v>
      </c>
      <c r="B820" s="5">
        <v>0</v>
      </c>
      <c r="C820" s="5">
        <v>0</v>
      </c>
      <c r="D820" s="5">
        <v>1</v>
      </c>
      <c r="E820" s="5">
        <v>205</v>
      </c>
      <c r="F820" s="5">
        <f>ROUND(Source!S805,O820)</f>
        <v>168.85</v>
      </c>
      <c r="G820" s="5" t="s">
        <v>130</v>
      </c>
      <c r="H820" s="5" t="s">
        <v>131</v>
      </c>
      <c r="I820" s="5"/>
      <c r="J820" s="5"/>
      <c r="K820" s="5">
        <v>205</v>
      </c>
      <c r="L820" s="5">
        <v>14</v>
      </c>
      <c r="M820" s="5">
        <v>3</v>
      </c>
      <c r="N820" s="5" t="s">
        <v>3</v>
      </c>
      <c r="O820" s="5">
        <v>2</v>
      </c>
      <c r="P820" s="5">
        <f>ROUND(Source!DK805,O820)</f>
        <v>5556.99</v>
      </c>
      <c r="Q820" s="5"/>
      <c r="R820" s="5"/>
      <c r="S820" s="5"/>
      <c r="T820" s="5"/>
      <c r="U820" s="5"/>
      <c r="V820" s="5"/>
      <c r="W820" s="5"/>
    </row>
    <row r="821" spans="1:23" x14ac:dyDescent="0.25">
      <c r="A821" s="5">
        <v>50</v>
      </c>
      <c r="B821" s="5">
        <v>0</v>
      </c>
      <c r="C821" s="5">
        <v>0</v>
      </c>
      <c r="D821" s="5">
        <v>1</v>
      </c>
      <c r="E821" s="5">
        <v>232</v>
      </c>
      <c r="F821" s="5">
        <f>ROUND(Source!BC805,O821)</f>
        <v>0</v>
      </c>
      <c r="G821" s="5" t="s">
        <v>132</v>
      </c>
      <c r="H821" s="5" t="s">
        <v>133</v>
      </c>
      <c r="I821" s="5"/>
      <c r="J821" s="5"/>
      <c r="K821" s="5">
        <v>232</v>
      </c>
      <c r="L821" s="5">
        <v>15</v>
      </c>
      <c r="M821" s="5">
        <v>3</v>
      </c>
      <c r="N821" s="5" t="s">
        <v>3</v>
      </c>
      <c r="O821" s="5">
        <v>2</v>
      </c>
      <c r="P821" s="5">
        <f>ROUND(Source!EU805,O821)</f>
        <v>0</v>
      </c>
      <c r="Q821" s="5"/>
      <c r="R821" s="5"/>
      <c r="S821" s="5"/>
      <c r="T821" s="5"/>
      <c r="U821" s="5"/>
      <c r="V821" s="5"/>
      <c r="W821" s="5"/>
    </row>
    <row r="822" spans="1:23" x14ac:dyDescent="0.25">
      <c r="A822" s="5">
        <v>50</v>
      </c>
      <c r="B822" s="5">
        <v>0</v>
      </c>
      <c r="C822" s="5">
        <v>0</v>
      </c>
      <c r="D822" s="5">
        <v>1</v>
      </c>
      <c r="E822" s="5">
        <v>214</v>
      </c>
      <c r="F822" s="5">
        <f>ROUND(Source!AS805,O822)</f>
        <v>0</v>
      </c>
      <c r="G822" s="5" t="s">
        <v>134</v>
      </c>
      <c r="H822" s="5" t="s">
        <v>135</v>
      </c>
      <c r="I822" s="5"/>
      <c r="J822" s="5"/>
      <c r="K822" s="5">
        <v>214</v>
      </c>
      <c r="L822" s="5">
        <v>16</v>
      </c>
      <c r="M822" s="5">
        <v>3</v>
      </c>
      <c r="N822" s="5" t="s">
        <v>3</v>
      </c>
      <c r="O822" s="5">
        <v>2</v>
      </c>
      <c r="P822" s="5">
        <f>ROUND(Source!EK805,O822)</f>
        <v>0</v>
      </c>
      <c r="Q822" s="5"/>
      <c r="R822" s="5"/>
      <c r="S822" s="5"/>
      <c r="T822" s="5"/>
      <c r="U822" s="5"/>
      <c r="V822" s="5"/>
      <c r="W822" s="5"/>
    </row>
    <row r="823" spans="1:23" x14ac:dyDescent="0.25">
      <c r="A823" s="5">
        <v>50</v>
      </c>
      <c r="B823" s="5">
        <v>0</v>
      </c>
      <c r="C823" s="5">
        <v>0</v>
      </c>
      <c r="D823" s="5">
        <v>1</v>
      </c>
      <c r="E823" s="5">
        <v>215</v>
      </c>
      <c r="F823" s="5">
        <f>ROUND(Source!AT805,O823)</f>
        <v>0</v>
      </c>
      <c r="G823" s="5" t="s">
        <v>136</v>
      </c>
      <c r="H823" s="5" t="s">
        <v>137</v>
      </c>
      <c r="I823" s="5"/>
      <c r="J823" s="5"/>
      <c r="K823" s="5">
        <v>215</v>
      </c>
      <c r="L823" s="5">
        <v>17</v>
      </c>
      <c r="M823" s="5">
        <v>3</v>
      </c>
      <c r="N823" s="5" t="s">
        <v>3</v>
      </c>
      <c r="O823" s="5">
        <v>2</v>
      </c>
      <c r="P823" s="5">
        <f>ROUND(Source!EL805,O823)</f>
        <v>0</v>
      </c>
      <c r="Q823" s="5"/>
      <c r="R823" s="5"/>
      <c r="S823" s="5"/>
      <c r="T823" s="5"/>
      <c r="U823" s="5"/>
      <c r="V823" s="5"/>
      <c r="W823" s="5"/>
    </row>
    <row r="824" spans="1:23" x14ac:dyDescent="0.25">
      <c r="A824" s="5">
        <v>50</v>
      </c>
      <c r="B824" s="5">
        <v>0</v>
      </c>
      <c r="C824" s="5">
        <v>0</v>
      </c>
      <c r="D824" s="5">
        <v>1</v>
      </c>
      <c r="E824" s="5">
        <v>217</v>
      </c>
      <c r="F824" s="5">
        <f>ROUND(Source!AU805,O824)</f>
        <v>346.14</v>
      </c>
      <c r="G824" s="5" t="s">
        <v>138</v>
      </c>
      <c r="H824" s="5" t="s">
        <v>139</v>
      </c>
      <c r="I824" s="5"/>
      <c r="J824" s="5"/>
      <c r="K824" s="5">
        <v>217</v>
      </c>
      <c r="L824" s="5">
        <v>18</v>
      </c>
      <c r="M824" s="5">
        <v>3</v>
      </c>
      <c r="N824" s="5" t="s">
        <v>3</v>
      </c>
      <c r="O824" s="5">
        <v>2</v>
      </c>
      <c r="P824" s="5">
        <f>ROUND(Source!EM805,O824)</f>
        <v>11391.84</v>
      </c>
      <c r="Q824" s="5"/>
      <c r="R824" s="5"/>
      <c r="S824" s="5"/>
      <c r="T824" s="5"/>
      <c r="U824" s="5"/>
      <c r="V824" s="5"/>
      <c r="W824" s="5"/>
    </row>
    <row r="825" spans="1:23" x14ac:dyDescent="0.25">
      <c r="A825" s="5">
        <v>50</v>
      </c>
      <c r="B825" s="5">
        <v>0</v>
      </c>
      <c r="C825" s="5">
        <v>0</v>
      </c>
      <c r="D825" s="5">
        <v>1</v>
      </c>
      <c r="E825" s="5">
        <v>230</v>
      </c>
      <c r="F825" s="5">
        <f>ROUND(Source!BA805,O825)</f>
        <v>0</v>
      </c>
      <c r="G825" s="5" t="s">
        <v>140</v>
      </c>
      <c r="H825" s="5" t="s">
        <v>141</v>
      </c>
      <c r="I825" s="5"/>
      <c r="J825" s="5"/>
      <c r="K825" s="5">
        <v>230</v>
      </c>
      <c r="L825" s="5">
        <v>19</v>
      </c>
      <c r="M825" s="5">
        <v>3</v>
      </c>
      <c r="N825" s="5" t="s">
        <v>3</v>
      </c>
      <c r="O825" s="5">
        <v>2</v>
      </c>
      <c r="P825" s="5">
        <f>ROUND(Source!ES805,O825)</f>
        <v>0</v>
      </c>
      <c r="Q825" s="5"/>
      <c r="R825" s="5"/>
      <c r="S825" s="5"/>
      <c r="T825" s="5"/>
      <c r="U825" s="5"/>
      <c r="V825" s="5"/>
      <c r="W825" s="5"/>
    </row>
    <row r="826" spans="1:23" x14ac:dyDescent="0.25">
      <c r="A826" s="5">
        <v>50</v>
      </c>
      <c r="B826" s="5">
        <v>0</v>
      </c>
      <c r="C826" s="5">
        <v>0</v>
      </c>
      <c r="D826" s="5">
        <v>1</v>
      </c>
      <c r="E826" s="5">
        <v>206</v>
      </c>
      <c r="F826" s="5">
        <f>ROUND(Source!T805,O826)</f>
        <v>0</v>
      </c>
      <c r="G826" s="5" t="s">
        <v>142</v>
      </c>
      <c r="H826" s="5" t="s">
        <v>143</v>
      </c>
      <c r="I826" s="5"/>
      <c r="J826" s="5"/>
      <c r="K826" s="5">
        <v>206</v>
      </c>
      <c r="L826" s="5">
        <v>20</v>
      </c>
      <c r="M826" s="5">
        <v>3</v>
      </c>
      <c r="N826" s="5" t="s">
        <v>3</v>
      </c>
      <c r="O826" s="5">
        <v>2</v>
      </c>
      <c r="P826" s="5">
        <f>ROUND(Source!DL805,O826)</f>
        <v>0</v>
      </c>
      <c r="Q826" s="5"/>
      <c r="R826" s="5"/>
      <c r="S826" s="5"/>
      <c r="T826" s="5"/>
      <c r="U826" s="5"/>
      <c r="V826" s="5"/>
      <c r="W826" s="5"/>
    </row>
    <row r="827" spans="1:23" x14ac:dyDescent="0.25">
      <c r="A827" s="5">
        <v>50</v>
      </c>
      <c r="B827" s="5">
        <v>0</v>
      </c>
      <c r="C827" s="5">
        <v>0</v>
      </c>
      <c r="D827" s="5">
        <v>1</v>
      </c>
      <c r="E827" s="5">
        <v>207</v>
      </c>
      <c r="F827" s="5">
        <f>Source!U805</f>
        <v>13.0572</v>
      </c>
      <c r="G827" s="5" t="s">
        <v>144</v>
      </c>
      <c r="H827" s="5" t="s">
        <v>145</v>
      </c>
      <c r="I827" s="5"/>
      <c r="J827" s="5"/>
      <c r="K827" s="5">
        <v>207</v>
      </c>
      <c r="L827" s="5">
        <v>21</v>
      </c>
      <c r="M827" s="5">
        <v>3</v>
      </c>
      <c r="N827" s="5" t="s">
        <v>3</v>
      </c>
      <c r="O827" s="5">
        <v>-1</v>
      </c>
      <c r="P827" s="5">
        <f>Source!DM805</f>
        <v>13.0572</v>
      </c>
      <c r="Q827" s="5"/>
      <c r="R827" s="5"/>
      <c r="S827" s="5"/>
      <c r="T827" s="5"/>
      <c r="U827" s="5"/>
      <c r="V827" s="5"/>
      <c r="W827" s="5"/>
    </row>
    <row r="828" spans="1:23" x14ac:dyDescent="0.25">
      <c r="A828" s="5">
        <v>50</v>
      </c>
      <c r="B828" s="5">
        <v>0</v>
      </c>
      <c r="C828" s="5">
        <v>0</v>
      </c>
      <c r="D828" s="5">
        <v>1</v>
      </c>
      <c r="E828" s="5">
        <v>208</v>
      </c>
      <c r="F828" s="5">
        <f>Source!V805</f>
        <v>0</v>
      </c>
      <c r="G828" s="5" t="s">
        <v>146</v>
      </c>
      <c r="H828" s="5" t="s">
        <v>147</v>
      </c>
      <c r="I828" s="5"/>
      <c r="J828" s="5"/>
      <c r="K828" s="5">
        <v>208</v>
      </c>
      <c r="L828" s="5">
        <v>22</v>
      </c>
      <c r="M828" s="5">
        <v>3</v>
      </c>
      <c r="N828" s="5" t="s">
        <v>3</v>
      </c>
      <c r="O828" s="5">
        <v>-1</v>
      </c>
      <c r="P828" s="5">
        <f>Source!DN805</f>
        <v>0</v>
      </c>
      <c r="Q828" s="5"/>
      <c r="R828" s="5"/>
      <c r="S828" s="5"/>
      <c r="T828" s="5"/>
      <c r="U828" s="5"/>
      <c r="V828" s="5"/>
      <c r="W828" s="5"/>
    </row>
    <row r="829" spans="1:23" x14ac:dyDescent="0.25">
      <c r="A829" s="5">
        <v>50</v>
      </c>
      <c r="B829" s="5">
        <v>0</v>
      </c>
      <c r="C829" s="5">
        <v>0</v>
      </c>
      <c r="D829" s="5">
        <v>1</v>
      </c>
      <c r="E829" s="5">
        <v>209</v>
      </c>
      <c r="F829" s="5">
        <f>ROUND(Source!W805,O829)</f>
        <v>0</v>
      </c>
      <c r="G829" s="5" t="s">
        <v>148</v>
      </c>
      <c r="H829" s="5" t="s">
        <v>149</v>
      </c>
      <c r="I829" s="5"/>
      <c r="J829" s="5"/>
      <c r="K829" s="5">
        <v>209</v>
      </c>
      <c r="L829" s="5">
        <v>23</v>
      </c>
      <c r="M829" s="5">
        <v>3</v>
      </c>
      <c r="N829" s="5" t="s">
        <v>3</v>
      </c>
      <c r="O829" s="5">
        <v>2</v>
      </c>
      <c r="P829" s="5">
        <f>ROUND(Source!DO805,O829)</f>
        <v>0</v>
      </c>
      <c r="Q829" s="5"/>
      <c r="R829" s="5"/>
      <c r="S829" s="5"/>
      <c r="T829" s="5"/>
      <c r="U829" s="5"/>
      <c r="V829" s="5"/>
      <c r="W829" s="5"/>
    </row>
    <row r="830" spans="1:23" x14ac:dyDescent="0.25">
      <c r="A830" s="5">
        <v>50</v>
      </c>
      <c r="B830" s="5">
        <v>0</v>
      </c>
      <c r="C830" s="5">
        <v>0</v>
      </c>
      <c r="D830" s="5">
        <v>1</v>
      </c>
      <c r="E830" s="5">
        <v>233</v>
      </c>
      <c r="F830" s="5">
        <f>ROUND(Source!BD805,O830)</f>
        <v>0</v>
      </c>
      <c r="G830" s="5" t="s">
        <v>150</v>
      </c>
      <c r="H830" s="5" t="s">
        <v>151</v>
      </c>
      <c r="I830" s="5"/>
      <c r="J830" s="5"/>
      <c r="K830" s="5">
        <v>233</v>
      </c>
      <c r="L830" s="5">
        <v>24</v>
      </c>
      <c r="M830" s="5">
        <v>3</v>
      </c>
      <c r="N830" s="5" t="s">
        <v>3</v>
      </c>
      <c r="O830" s="5">
        <v>2</v>
      </c>
      <c r="P830" s="5">
        <f>ROUND(Source!EV805,O830)</f>
        <v>0</v>
      </c>
      <c r="Q830" s="5"/>
      <c r="R830" s="5"/>
      <c r="S830" s="5"/>
      <c r="T830" s="5"/>
      <c r="U830" s="5"/>
      <c r="V830" s="5"/>
      <c r="W830" s="5"/>
    </row>
    <row r="831" spans="1:23" x14ac:dyDescent="0.25">
      <c r="A831" s="5">
        <v>50</v>
      </c>
      <c r="B831" s="5">
        <v>0</v>
      </c>
      <c r="C831" s="5">
        <v>0</v>
      </c>
      <c r="D831" s="5">
        <v>1</v>
      </c>
      <c r="E831" s="5">
        <v>210</v>
      </c>
      <c r="F831" s="5">
        <f>ROUND(Source!X805,O831)</f>
        <v>109.75</v>
      </c>
      <c r="G831" s="5" t="s">
        <v>152</v>
      </c>
      <c r="H831" s="5" t="s">
        <v>153</v>
      </c>
      <c r="I831" s="5"/>
      <c r="J831" s="5"/>
      <c r="K831" s="5">
        <v>210</v>
      </c>
      <c r="L831" s="5">
        <v>25</v>
      </c>
      <c r="M831" s="5">
        <v>3</v>
      </c>
      <c r="N831" s="5" t="s">
        <v>3</v>
      </c>
      <c r="O831" s="5">
        <v>2</v>
      </c>
      <c r="P831" s="5">
        <f>ROUND(Source!DP805,O831)</f>
        <v>3612.05</v>
      </c>
      <c r="Q831" s="5"/>
      <c r="R831" s="5"/>
      <c r="S831" s="5"/>
      <c r="T831" s="5"/>
      <c r="U831" s="5"/>
      <c r="V831" s="5"/>
      <c r="W831" s="5"/>
    </row>
    <row r="832" spans="1:23" x14ac:dyDescent="0.25">
      <c r="A832" s="5">
        <v>50</v>
      </c>
      <c r="B832" s="5">
        <v>0</v>
      </c>
      <c r="C832" s="5">
        <v>0</v>
      </c>
      <c r="D832" s="5">
        <v>1</v>
      </c>
      <c r="E832" s="5">
        <v>211</v>
      </c>
      <c r="F832" s="5">
        <f>ROUND(Source!Y805,O832)</f>
        <v>67.540000000000006</v>
      </c>
      <c r="G832" s="5" t="s">
        <v>154</v>
      </c>
      <c r="H832" s="5" t="s">
        <v>155</v>
      </c>
      <c r="I832" s="5"/>
      <c r="J832" s="5"/>
      <c r="K832" s="5">
        <v>211</v>
      </c>
      <c r="L832" s="5">
        <v>26</v>
      </c>
      <c r="M832" s="5">
        <v>3</v>
      </c>
      <c r="N832" s="5" t="s">
        <v>3</v>
      </c>
      <c r="O832" s="5">
        <v>2</v>
      </c>
      <c r="P832" s="5">
        <f>ROUND(Source!DQ805,O832)</f>
        <v>2222.8000000000002</v>
      </c>
      <c r="Q832" s="5"/>
      <c r="R832" s="5"/>
      <c r="S832" s="5"/>
      <c r="T832" s="5"/>
      <c r="U832" s="5"/>
      <c r="V832" s="5"/>
      <c r="W832" s="5"/>
    </row>
    <row r="833" spans="1:206" x14ac:dyDescent="0.25">
      <c r="A833" s="5">
        <v>50</v>
      </c>
      <c r="B833" s="5">
        <v>0</v>
      </c>
      <c r="C833" s="5">
        <v>0</v>
      </c>
      <c r="D833" s="5">
        <v>1</v>
      </c>
      <c r="E833" s="5">
        <v>224</v>
      </c>
      <c r="F833" s="5">
        <f>ROUND(Source!AR805,O833)</f>
        <v>346.14</v>
      </c>
      <c r="G833" s="5" t="s">
        <v>156</v>
      </c>
      <c r="H833" s="5" t="s">
        <v>157</v>
      </c>
      <c r="I833" s="5"/>
      <c r="J833" s="5"/>
      <c r="K833" s="5">
        <v>224</v>
      </c>
      <c r="L833" s="5">
        <v>27</v>
      </c>
      <c r="M833" s="5">
        <v>3</v>
      </c>
      <c r="N833" s="5" t="s">
        <v>3</v>
      </c>
      <c r="O833" s="5">
        <v>2</v>
      </c>
      <c r="P833" s="5">
        <f>ROUND(Source!EJ805,O833)</f>
        <v>11391.84</v>
      </c>
      <c r="Q833" s="5"/>
      <c r="R833" s="5"/>
      <c r="S833" s="5"/>
      <c r="T833" s="5"/>
      <c r="U833" s="5"/>
      <c r="V833" s="5"/>
      <c r="W833" s="5"/>
    </row>
    <row r="835" spans="1:206" x14ac:dyDescent="0.25">
      <c r="A835" s="3">
        <v>51</v>
      </c>
      <c r="B835" s="3">
        <f>B792</f>
        <v>1</v>
      </c>
      <c r="C835" s="3">
        <f>A792</f>
        <v>3</v>
      </c>
      <c r="D835" s="3">
        <f>ROW(A792)</f>
        <v>792</v>
      </c>
      <c r="E835" s="3"/>
      <c r="F835" s="3" t="str">
        <f>IF(F792&lt;&gt;"",F792,"")</f>
        <v>09-02-01</v>
      </c>
      <c r="G835" s="3" t="str">
        <f>IF(G792&lt;&gt;"",G792,"")</f>
        <v>Пусконаладочные работы Трансформатора 160/10/0,4</v>
      </c>
      <c r="H835" s="3">
        <v>0</v>
      </c>
      <c r="I835" s="3"/>
      <c r="J835" s="3"/>
      <c r="K835" s="3"/>
      <c r="L835" s="3"/>
      <c r="M835" s="3"/>
      <c r="N835" s="3"/>
      <c r="O835" s="3">
        <f t="shared" ref="O835:T835" si="514">ROUND(O805+AB835,2)</f>
        <v>168.85</v>
      </c>
      <c r="P835" s="3">
        <f t="shared" si="514"/>
        <v>0</v>
      </c>
      <c r="Q835" s="3">
        <f t="shared" si="514"/>
        <v>0</v>
      </c>
      <c r="R835" s="3">
        <f t="shared" si="514"/>
        <v>0</v>
      </c>
      <c r="S835" s="3">
        <f t="shared" si="514"/>
        <v>168.85</v>
      </c>
      <c r="T835" s="3">
        <f t="shared" si="514"/>
        <v>0</v>
      </c>
      <c r="U835" s="3">
        <f>U805+AH835</f>
        <v>13.0572</v>
      </c>
      <c r="V835" s="3">
        <f>V805+AI835</f>
        <v>0</v>
      </c>
      <c r="W835" s="3">
        <f>ROUND(W805+AJ835,2)</f>
        <v>0</v>
      </c>
      <c r="X835" s="3">
        <f>ROUND(X805+AK835,2)</f>
        <v>109.75</v>
      </c>
      <c r="Y835" s="3">
        <f>ROUND(Y805+AL835,2)</f>
        <v>67.540000000000006</v>
      </c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>
        <f t="shared" ref="AO835:BD835" si="515">ROUND(AO805+BX835,2)</f>
        <v>0</v>
      </c>
      <c r="AP835" s="3">
        <f t="shared" si="515"/>
        <v>0</v>
      </c>
      <c r="AQ835" s="3">
        <f t="shared" si="515"/>
        <v>0</v>
      </c>
      <c r="AR835" s="3">
        <f t="shared" si="515"/>
        <v>346.14</v>
      </c>
      <c r="AS835" s="3">
        <f t="shared" si="515"/>
        <v>0</v>
      </c>
      <c r="AT835" s="3">
        <f t="shared" si="515"/>
        <v>0</v>
      </c>
      <c r="AU835" s="3">
        <f t="shared" si="515"/>
        <v>346.14</v>
      </c>
      <c r="AV835" s="3">
        <f t="shared" si="515"/>
        <v>0</v>
      </c>
      <c r="AW835" s="3">
        <f t="shared" si="515"/>
        <v>0</v>
      </c>
      <c r="AX835" s="3">
        <f t="shared" si="515"/>
        <v>0</v>
      </c>
      <c r="AY835" s="3">
        <f t="shared" si="515"/>
        <v>0</v>
      </c>
      <c r="AZ835" s="3">
        <f t="shared" si="515"/>
        <v>0</v>
      </c>
      <c r="BA835" s="3">
        <f t="shared" si="515"/>
        <v>0</v>
      </c>
      <c r="BB835" s="3">
        <f t="shared" si="515"/>
        <v>0</v>
      </c>
      <c r="BC835" s="3">
        <f t="shared" si="515"/>
        <v>0</v>
      </c>
      <c r="BD835" s="3">
        <f t="shared" si="515"/>
        <v>0</v>
      </c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4">
        <f t="shared" ref="DG835:DL835" si="516">ROUND(DG805+DT835,2)</f>
        <v>5556.99</v>
      </c>
      <c r="DH835" s="4">
        <f t="shared" si="516"/>
        <v>0</v>
      </c>
      <c r="DI835" s="4">
        <f t="shared" si="516"/>
        <v>0</v>
      </c>
      <c r="DJ835" s="4">
        <f t="shared" si="516"/>
        <v>0</v>
      </c>
      <c r="DK835" s="4">
        <f t="shared" si="516"/>
        <v>5556.99</v>
      </c>
      <c r="DL835" s="4">
        <f t="shared" si="516"/>
        <v>0</v>
      </c>
      <c r="DM835" s="4">
        <f>DM805+DZ835</f>
        <v>13.0572</v>
      </c>
      <c r="DN835" s="4">
        <f>DN805+EA835</f>
        <v>0</v>
      </c>
      <c r="DO835" s="4">
        <f>ROUND(DO805+EB835,2)</f>
        <v>0</v>
      </c>
      <c r="DP835" s="4">
        <f>ROUND(DP805+EC835,2)</f>
        <v>3612.05</v>
      </c>
      <c r="DQ835" s="4">
        <f>ROUND(DQ805+ED835,2)</f>
        <v>2222.8000000000002</v>
      </c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>
        <f t="shared" ref="EG835:EV835" si="517">ROUND(EG805+FP835,2)</f>
        <v>0</v>
      </c>
      <c r="EH835" s="4">
        <f t="shared" si="517"/>
        <v>0</v>
      </c>
      <c r="EI835" s="4">
        <f t="shared" si="517"/>
        <v>0</v>
      </c>
      <c r="EJ835" s="4">
        <f t="shared" si="517"/>
        <v>11391.84</v>
      </c>
      <c r="EK835" s="4">
        <f t="shared" si="517"/>
        <v>0</v>
      </c>
      <c r="EL835" s="4">
        <f t="shared" si="517"/>
        <v>0</v>
      </c>
      <c r="EM835" s="4">
        <f t="shared" si="517"/>
        <v>11391.84</v>
      </c>
      <c r="EN835" s="4">
        <f t="shared" si="517"/>
        <v>0</v>
      </c>
      <c r="EO835" s="4">
        <f t="shared" si="517"/>
        <v>0</v>
      </c>
      <c r="EP835" s="4">
        <f t="shared" si="517"/>
        <v>0</v>
      </c>
      <c r="EQ835" s="4">
        <f t="shared" si="517"/>
        <v>0</v>
      </c>
      <c r="ER835" s="4">
        <f t="shared" si="517"/>
        <v>0</v>
      </c>
      <c r="ES835" s="4">
        <f t="shared" si="517"/>
        <v>0</v>
      </c>
      <c r="ET835" s="4">
        <f t="shared" si="517"/>
        <v>0</v>
      </c>
      <c r="EU835" s="4">
        <f t="shared" si="517"/>
        <v>0</v>
      </c>
      <c r="EV835" s="4">
        <f t="shared" si="517"/>
        <v>0</v>
      </c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>
        <v>0</v>
      </c>
    </row>
    <row r="837" spans="1:206" x14ac:dyDescent="0.25">
      <c r="A837" s="5">
        <v>50</v>
      </c>
      <c r="B837" s="5">
        <v>0</v>
      </c>
      <c r="C837" s="5">
        <v>0</v>
      </c>
      <c r="D837" s="5">
        <v>1</v>
      </c>
      <c r="E837" s="5">
        <v>201</v>
      </c>
      <c r="F837" s="5">
        <f>ROUND(Source!O835,O837)</f>
        <v>168.85</v>
      </c>
      <c r="G837" s="5" t="s">
        <v>104</v>
      </c>
      <c r="H837" s="5" t="s">
        <v>105</v>
      </c>
      <c r="I837" s="5"/>
      <c r="J837" s="5"/>
      <c r="K837" s="5">
        <v>201</v>
      </c>
      <c r="L837" s="5">
        <v>1</v>
      </c>
      <c r="M837" s="5">
        <v>3</v>
      </c>
      <c r="N837" s="5" t="s">
        <v>3</v>
      </c>
      <c r="O837" s="5">
        <v>2</v>
      </c>
      <c r="P837" s="5">
        <f>ROUND(Source!DG835,O837)</f>
        <v>5556.99</v>
      </c>
      <c r="Q837" s="5"/>
      <c r="R837" s="5"/>
      <c r="S837" s="5"/>
      <c r="T837" s="5"/>
      <c r="U837" s="5"/>
      <c r="V837" s="5"/>
      <c r="W837" s="5"/>
    </row>
    <row r="838" spans="1:206" x14ac:dyDescent="0.25">
      <c r="A838" s="5">
        <v>50</v>
      </c>
      <c r="B838" s="5">
        <v>0</v>
      </c>
      <c r="C838" s="5">
        <v>0</v>
      </c>
      <c r="D838" s="5">
        <v>1</v>
      </c>
      <c r="E838" s="5">
        <v>202</v>
      </c>
      <c r="F838" s="5">
        <f>ROUND(Source!P835,O838)</f>
        <v>0</v>
      </c>
      <c r="G838" s="5" t="s">
        <v>106</v>
      </c>
      <c r="H838" s="5" t="s">
        <v>107</v>
      </c>
      <c r="I838" s="5"/>
      <c r="J838" s="5"/>
      <c r="K838" s="5">
        <v>202</v>
      </c>
      <c r="L838" s="5">
        <v>2</v>
      </c>
      <c r="M838" s="5">
        <v>3</v>
      </c>
      <c r="N838" s="5" t="s">
        <v>3</v>
      </c>
      <c r="O838" s="5">
        <v>2</v>
      </c>
      <c r="P838" s="5">
        <f>ROUND(Source!DH835,O838)</f>
        <v>0</v>
      </c>
      <c r="Q838" s="5"/>
      <c r="R838" s="5"/>
      <c r="S838" s="5"/>
      <c r="T838" s="5"/>
      <c r="U838" s="5"/>
      <c r="V838" s="5"/>
      <c r="W838" s="5"/>
    </row>
    <row r="839" spans="1:206" x14ac:dyDescent="0.25">
      <c r="A839" s="5">
        <v>50</v>
      </c>
      <c r="B839" s="5">
        <v>0</v>
      </c>
      <c r="C839" s="5">
        <v>0</v>
      </c>
      <c r="D839" s="5">
        <v>1</v>
      </c>
      <c r="E839" s="5">
        <v>222</v>
      </c>
      <c r="F839" s="5">
        <f>ROUND(Source!AO835,O839)</f>
        <v>0</v>
      </c>
      <c r="G839" s="5" t="s">
        <v>108</v>
      </c>
      <c r="H839" s="5" t="s">
        <v>109</v>
      </c>
      <c r="I839" s="5"/>
      <c r="J839" s="5"/>
      <c r="K839" s="5">
        <v>222</v>
      </c>
      <c r="L839" s="5">
        <v>3</v>
      </c>
      <c r="M839" s="5">
        <v>3</v>
      </c>
      <c r="N839" s="5" t="s">
        <v>3</v>
      </c>
      <c r="O839" s="5">
        <v>2</v>
      </c>
      <c r="P839" s="5">
        <f>ROUND(Source!EG835,O839)</f>
        <v>0</v>
      </c>
      <c r="Q839" s="5"/>
      <c r="R839" s="5"/>
      <c r="S839" s="5"/>
      <c r="T839" s="5"/>
      <c r="U839" s="5"/>
      <c r="V839" s="5"/>
      <c r="W839" s="5"/>
    </row>
    <row r="840" spans="1:206" x14ac:dyDescent="0.25">
      <c r="A840" s="5">
        <v>50</v>
      </c>
      <c r="B840" s="5">
        <v>0</v>
      </c>
      <c r="C840" s="5">
        <v>0</v>
      </c>
      <c r="D840" s="5">
        <v>1</v>
      </c>
      <c r="E840" s="5">
        <v>225</v>
      </c>
      <c r="F840" s="5">
        <f>ROUND(Source!AV835,O840)</f>
        <v>0</v>
      </c>
      <c r="G840" s="5" t="s">
        <v>110</v>
      </c>
      <c r="H840" s="5" t="s">
        <v>111</v>
      </c>
      <c r="I840" s="5"/>
      <c r="J840" s="5"/>
      <c r="K840" s="5">
        <v>225</v>
      </c>
      <c r="L840" s="5">
        <v>4</v>
      </c>
      <c r="M840" s="5">
        <v>3</v>
      </c>
      <c r="N840" s="5" t="s">
        <v>3</v>
      </c>
      <c r="O840" s="5">
        <v>2</v>
      </c>
      <c r="P840" s="5">
        <f>ROUND(Source!EN835,O840)</f>
        <v>0</v>
      </c>
      <c r="Q840" s="5"/>
      <c r="R840" s="5"/>
      <c r="S840" s="5"/>
      <c r="T840" s="5"/>
      <c r="U840" s="5"/>
      <c r="V840" s="5"/>
      <c r="W840" s="5"/>
    </row>
    <row r="841" spans="1:206" x14ac:dyDescent="0.25">
      <c r="A841" s="5">
        <v>50</v>
      </c>
      <c r="B841" s="5">
        <v>0</v>
      </c>
      <c r="C841" s="5">
        <v>0</v>
      </c>
      <c r="D841" s="5">
        <v>1</v>
      </c>
      <c r="E841" s="5">
        <v>226</v>
      </c>
      <c r="F841" s="5">
        <f>ROUND(Source!AW835,O841)</f>
        <v>0</v>
      </c>
      <c r="G841" s="5" t="s">
        <v>112</v>
      </c>
      <c r="H841" s="5" t="s">
        <v>113</v>
      </c>
      <c r="I841" s="5"/>
      <c r="J841" s="5"/>
      <c r="K841" s="5">
        <v>226</v>
      </c>
      <c r="L841" s="5">
        <v>5</v>
      </c>
      <c r="M841" s="5">
        <v>3</v>
      </c>
      <c r="N841" s="5" t="s">
        <v>3</v>
      </c>
      <c r="O841" s="5">
        <v>2</v>
      </c>
      <c r="P841" s="5">
        <f>ROUND(Source!EO835,O841)</f>
        <v>0</v>
      </c>
      <c r="Q841" s="5"/>
      <c r="R841" s="5"/>
      <c r="S841" s="5"/>
      <c r="T841" s="5"/>
      <c r="U841" s="5"/>
      <c r="V841" s="5"/>
      <c r="W841" s="5"/>
    </row>
    <row r="842" spans="1:206" x14ac:dyDescent="0.25">
      <c r="A842" s="5">
        <v>50</v>
      </c>
      <c r="B842" s="5">
        <v>0</v>
      </c>
      <c r="C842" s="5">
        <v>0</v>
      </c>
      <c r="D842" s="5">
        <v>1</v>
      </c>
      <c r="E842" s="5">
        <v>227</v>
      </c>
      <c r="F842" s="5">
        <f>ROUND(Source!AX835,O842)</f>
        <v>0</v>
      </c>
      <c r="G842" s="5" t="s">
        <v>114</v>
      </c>
      <c r="H842" s="5" t="s">
        <v>115</v>
      </c>
      <c r="I842" s="5"/>
      <c r="J842" s="5"/>
      <c r="K842" s="5">
        <v>227</v>
      </c>
      <c r="L842" s="5">
        <v>6</v>
      </c>
      <c r="M842" s="5">
        <v>3</v>
      </c>
      <c r="N842" s="5" t="s">
        <v>3</v>
      </c>
      <c r="O842" s="5">
        <v>2</v>
      </c>
      <c r="P842" s="5">
        <f>ROUND(Source!EP835,O842)</f>
        <v>0</v>
      </c>
      <c r="Q842" s="5"/>
      <c r="R842" s="5"/>
      <c r="S842" s="5"/>
      <c r="T842" s="5"/>
      <c r="U842" s="5"/>
      <c r="V842" s="5"/>
      <c r="W842" s="5"/>
    </row>
    <row r="843" spans="1:206" x14ac:dyDescent="0.25">
      <c r="A843" s="5">
        <v>50</v>
      </c>
      <c r="B843" s="5">
        <v>0</v>
      </c>
      <c r="C843" s="5">
        <v>0</v>
      </c>
      <c r="D843" s="5">
        <v>1</v>
      </c>
      <c r="E843" s="5">
        <v>228</v>
      </c>
      <c r="F843" s="5">
        <f>ROUND(Source!AY835,O843)</f>
        <v>0</v>
      </c>
      <c r="G843" s="5" t="s">
        <v>116</v>
      </c>
      <c r="H843" s="5" t="s">
        <v>117</v>
      </c>
      <c r="I843" s="5"/>
      <c r="J843" s="5"/>
      <c r="K843" s="5">
        <v>228</v>
      </c>
      <c r="L843" s="5">
        <v>7</v>
      </c>
      <c r="M843" s="5">
        <v>3</v>
      </c>
      <c r="N843" s="5" t="s">
        <v>3</v>
      </c>
      <c r="O843" s="5">
        <v>2</v>
      </c>
      <c r="P843" s="5">
        <f>ROUND(Source!EQ835,O843)</f>
        <v>0</v>
      </c>
      <c r="Q843" s="5"/>
      <c r="R843" s="5"/>
      <c r="S843" s="5"/>
      <c r="T843" s="5"/>
      <c r="U843" s="5"/>
      <c r="V843" s="5"/>
      <c r="W843" s="5"/>
    </row>
    <row r="844" spans="1:206" x14ac:dyDescent="0.25">
      <c r="A844" s="5">
        <v>50</v>
      </c>
      <c r="B844" s="5">
        <v>0</v>
      </c>
      <c r="C844" s="5">
        <v>0</v>
      </c>
      <c r="D844" s="5">
        <v>1</v>
      </c>
      <c r="E844" s="5">
        <v>216</v>
      </c>
      <c r="F844" s="5">
        <f>ROUND(Source!AP835,O844)</f>
        <v>0</v>
      </c>
      <c r="G844" s="5" t="s">
        <v>118</v>
      </c>
      <c r="H844" s="5" t="s">
        <v>119</v>
      </c>
      <c r="I844" s="5"/>
      <c r="J844" s="5"/>
      <c r="K844" s="5">
        <v>216</v>
      </c>
      <c r="L844" s="5">
        <v>8</v>
      </c>
      <c r="M844" s="5">
        <v>3</v>
      </c>
      <c r="N844" s="5" t="s">
        <v>3</v>
      </c>
      <c r="O844" s="5">
        <v>2</v>
      </c>
      <c r="P844" s="5">
        <f>ROUND(Source!EH835,O844)</f>
        <v>0</v>
      </c>
      <c r="Q844" s="5"/>
      <c r="R844" s="5"/>
      <c r="S844" s="5"/>
      <c r="T844" s="5"/>
      <c r="U844" s="5"/>
      <c r="V844" s="5"/>
      <c r="W844" s="5"/>
    </row>
    <row r="845" spans="1:206" x14ac:dyDescent="0.25">
      <c r="A845" s="5">
        <v>50</v>
      </c>
      <c r="B845" s="5">
        <v>0</v>
      </c>
      <c r="C845" s="5">
        <v>0</v>
      </c>
      <c r="D845" s="5">
        <v>1</v>
      </c>
      <c r="E845" s="5">
        <v>223</v>
      </c>
      <c r="F845" s="5">
        <f>ROUND(Source!AQ835,O845)</f>
        <v>0</v>
      </c>
      <c r="G845" s="5" t="s">
        <v>120</v>
      </c>
      <c r="H845" s="5" t="s">
        <v>121</v>
      </c>
      <c r="I845" s="5"/>
      <c r="J845" s="5"/>
      <c r="K845" s="5">
        <v>223</v>
      </c>
      <c r="L845" s="5">
        <v>9</v>
      </c>
      <c r="M845" s="5">
        <v>3</v>
      </c>
      <c r="N845" s="5" t="s">
        <v>3</v>
      </c>
      <c r="O845" s="5">
        <v>2</v>
      </c>
      <c r="P845" s="5">
        <f>ROUND(Source!EI835,O845)</f>
        <v>0</v>
      </c>
      <c r="Q845" s="5"/>
      <c r="R845" s="5"/>
      <c r="S845" s="5"/>
      <c r="T845" s="5"/>
      <c r="U845" s="5"/>
      <c r="V845" s="5"/>
      <c r="W845" s="5"/>
    </row>
    <row r="846" spans="1:206" x14ac:dyDescent="0.25">
      <c r="A846" s="5">
        <v>50</v>
      </c>
      <c r="B846" s="5">
        <v>0</v>
      </c>
      <c r="C846" s="5">
        <v>0</v>
      </c>
      <c r="D846" s="5">
        <v>1</v>
      </c>
      <c r="E846" s="5">
        <v>229</v>
      </c>
      <c r="F846" s="5">
        <f>ROUND(Source!AZ835,O846)</f>
        <v>0</v>
      </c>
      <c r="G846" s="5" t="s">
        <v>122</v>
      </c>
      <c r="H846" s="5" t="s">
        <v>123</v>
      </c>
      <c r="I846" s="5"/>
      <c r="J846" s="5"/>
      <c r="K846" s="5">
        <v>229</v>
      </c>
      <c r="L846" s="5">
        <v>10</v>
      </c>
      <c r="M846" s="5">
        <v>3</v>
      </c>
      <c r="N846" s="5" t="s">
        <v>3</v>
      </c>
      <c r="O846" s="5">
        <v>2</v>
      </c>
      <c r="P846" s="5">
        <f>ROUND(Source!ER835,O846)</f>
        <v>0</v>
      </c>
      <c r="Q846" s="5"/>
      <c r="R846" s="5"/>
      <c r="S846" s="5"/>
      <c r="T846" s="5"/>
      <c r="U846" s="5"/>
      <c r="V846" s="5"/>
      <c r="W846" s="5"/>
    </row>
    <row r="847" spans="1:206" x14ac:dyDescent="0.25">
      <c r="A847" s="5">
        <v>50</v>
      </c>
      <c r="B847" s="5">
        <v>0</v>
      </c>
      <c r="C847" s="5">
        <v>0</v>
      </c>
      <c r="D847" s="5">
        <v>1</v>
      </c>
      <c r="E847" s="5">
        <v>203</v>
      </c>
      <c r="F847" s="5">
        <f>ROUND(Source!Q835,O847)</f>
        <v>0</v>
      </c>
      <c r="G847" s="5" t="s">
        <v>124</v>
      </c>
      <c r="H847" s="5" t="s">
        <v>125</v>
      </c>
      <c r="I847" s="5"/>
      <c r="J847" s="5"/>
      <c r="K847" s="5">
        <v>203</v>
      </c>
      <c r="L847" s="5">
        <v>11</v>
      </c>
      <c r="M847" s="5">
        <v>3</v>
      </c>
      <c r="N847" s="5" t="s">
        <v>3</v>
      </c>
      <c r="O847" s="5">
        <v>2</v>
      </c>
      <c r="P847" s="5">
        <f>ROUND(Source!DI835,O847)</f>
        <v>0</v>
      </c>
      <c r="Q847" s="5"/>
      <c r="R847" s="5"/>
      <c r="S847" s="5"/>
      <c r="T847" s="5"/>
      <c r="U847" s="5"/>
      <c r="V847" s="5"/>
      <c r="W847" s="5"/>
    </row>
    <row r="848" spans="1:206" x14ac:dyDescent="0.25">
      <c r="A848" s="5">
        <v>50</v>
      </c>
      <c r="B848" s="5">
        <v>0</v>
      </c>
      <c r="C848" s="5">
        <v>0</v>
      </c>
      <c r="D848" s="5">
        <v>1</v>
      </c>
      <c r="E848" s="5">
        <v>231</v>
      </c>
      <c r="F848" s="5">
        <f>ROUND(Source!BB835,O848)</f>
        <v>0</v>
      </c>
      <c r="G848" s="5" t="s">
        <v>126</v>
      </c>
      <c r="H848" s="5" t="s">
        <v>127</v>
      </c>
      <c r="I848" s="5"/>
      <c r="J848" s="5"/>
      <c r="K848" s="5">
        <v>231</v>
      </c>
      <c r="L848" s="5">
        <v>12</v>
      </c>
      <c r="M848" s="5">
        <v>3</v>
      </c>
      <c r="N848" s="5" t="s">
        <v>3</v>
      </c>
      <c r="O848" s="5">
        <v>2</v>
      </c>
      <c r="P848" s="5">
        <f>ROUND(Source!ET835,O848)</f>
        <v>0</v>
      </c>
      <c r="Q848" s="5"/>
      <c r="R848" s="5"/>
      <c r="S848" s="5"/>
      <c r="T848" s="5"/>
      <c r="U848" s="5"/>
      <c r="V848" s="5"/>
      <c r="W848" s="5"/>
    </row>
    <row r="849" spans="1:23" x14ac:dyDescent="0.25">
      <c r="A849" s="5">
        <v>50</v>
      </c>
      <c r="B849" s="5">
        <v>0</v>
      </c>
      <c r="C849" s="5">
        <v>0</v>
      </c>
      <c r="D849" s="5">
        <v>1</v>
      </c>
      <c r="E849" s="5">
        <v>204</v>
      </c>
      <c r="F849" s="5">
        <f>ROUND(Source!R835,O849)</f>
        <v>0</v>
      </c>
      <c r="G849" s="5" t="s">
        <v>128</v>
      </c>
      <c r="H849" s="5" t="s">
        <v>129</v>
      </c>
      <c r="I849" s="5"/>
      <c r="J849" s="5"/>
      <c r="K849" s="5">
        <v>204</v>
      </c>
      <c r="L849" s="5">
        <v>13</v>
      </c>
      <c r="M849" s="5">
        <v>3</v>
      </c>
      <c r="N849" s="5" t="s">
        <v>3</v>
      </c>
      <c r="O849" s="5">
        <v>2</v>
      </c>
      <c r="P849" s="5">
        <f>ROUND(Source!DJ835,O849)</f>
        <v>0</v>
      </c>
      <c r="Q849" s="5"/>
      <c r="R849" s="5"/>
      <c r="S849" s="5"/>
      <c r="T849" s="5"/>
      <c r="U849" s="5"/>
      <c r="V849" s="5"/>
      <c r="W849" s="5"/>
    </row>
    <row r="850" spans="1:23" x14ac:dyDescent="0.25">
      <c r="A850" s="5">
        <v>50</v>
      </c>
      <c r="B850" s="5">
        <v>0</v>
      </c>
      <c r="C850" s="5">
        <v>0</v>
      </c>
      <c r="D850" s="5">
        <v>1</v>
      </c>
      <c r="E850" s="5">
        <v>205</v>
      </c>
      <c r="F850" s="5">
        <f>ROUND(Source!S835,O850)</f>
        <v>168.85</v>
      </c>
      <c r="G850" s="5" t="s">
        <v>130</v>
      </c>
      <c r="H850" s="5" t="s">
        <v>131</v>
      </c>
      <c r="I850" s="5"/>
      <c r="J850" s="5"/>
      <c r="K850" s="5">
        <v>205</v>
      </c>
      <c r="L850" s="5">
        <v>14</v>
      </c>
      <c r="M850" s="5">
        <v>3</v>
      </c>
      <c r="N850" s="5" t="s">
        <v>3</v>
      </c>
      <c r="O850" s="5">
        <v>2</v>
      </c>
      <c r="P850" s="5">
        <f>ROUND(Source!DK835,O850)</f>
        <v>5556.99</v>
      </c>
      <c r="Q850" s="5"/>
      <c r="R850" s="5"/>
      <c r="S850" s="5"/>
      <c r="T850" s="5"/>
      <c r="U850" s="5"/>
      <c r="V850" s="5"/>
      <c r="W850" s="5"/>
    </row>
    <row r="851" spans="1:23" x14ac:dyDescent="0.25">
      <c r="A851" s="5">
        <v>50</v>
      </c>
      <c r="B851" s="5">
        <v>0</v>
      </c>
      <c r="C851" s="5">
        <v>0</v>
      </c>
      <c r="D851" s="5">
        <v>1</v>
      </c>
      <c r="E851" s="5">
        <v>232</v>
      </c>
      <c r="F851" s="5">
        <f>ROUND(Source!BC835,O851)</f>
        <v>0</v>
      </c>
      <c r="G851" s="5" t="s">
        <v>132</v>
      </c>
      <c r="H851" s="5" t="s">
        <v>133</v>
      </c>
      <c r="I851" s="5"/>
      <c r="J851" s="5"/>
      <c r="K851" s="5">
        <v>232</v>
      </c>
      <c r="L851" s="5">
        <v>15</v>
      </c>
      <c r="M851" s="5">
        <v>3</v>
      </c>
      <c r="N851" s="5" t="s">
        <v>3</v>
      </c>
      <c r="O851" s="5">
        <v>2</v>
      </c>
      <c r="P851" s="5">
        <f>ROUND(Source!EU835,O851)</f>
        <v>0</v>
      </c>
      <c r="Q851" s="5"/>
      <c r="R851" s="5"/>
      <c r="S851" s="5"/>
      <c r="T851" s="5"/>
      <c r="U851" s="5"/>
      <c r="V851" s="5"/>
      <c r="W851" s="5"/>
    </row>
    <row r="852" spans="1:23" x14ac:dyDescent="0.25">
      <c r="A852" s="5">
        <v>50</v>
      </c>
      <c r="B852" s="5">
        <v>0</v>
      </c>
      <c r="C852" s="5">
        <v>0</v>
      </c>
      <c r="D852" s="5">
        <v>1</v>
      </c>
      <c r="E852" s="5">
        <v>214</v>
      </c>
      <c r="F852" s="5">
        <f>ROUND(Source!AS835,O852)</f>
        <v>0</v>
      </c>
      <c r="G852" s="5" t="s">
        <v>134</v>
      </c>
      <c r="H852" s="5" t="s">
        <v>135</v>
      </c>
      <c r="I852" s="5"/>
      <c r="J852" s="5"/>
      <c r="K852" s="5">
        <v>214</v>
      </c>
      <c r="L852" s="5">
        <v>16</v>
      </c>
      <c r="M852" s="5">
        <v>3</v>
      </c>
      <c r="N852" s="5" t="s">
        <v>3</v>
      </c>
      <c r="O852" s="5">
        <v>2</v>
      </c>
      <c r="P852" s="5">
        <f>ROUND(Source!EK835,O852)</f>
        <v>0</v>
      </c>
      <c r="Q852" s="5"/>
      <c r="R852" s="5"/>
      <c r="S852" s="5"/>
      <c r="T852" s="5"/>
      <c r="U852" s="5"/>
      <c r="V852" s="5"/>
      <c r="W852" s="5"/>
    </row>
    <row r="853" spans="1:23" x14ac:dyDescent="0.25">
      <c r="A853" s="5">
        <v>50</v>
      </c>
      <c r="B853" s="5">
        <v>0</v>
      </c>
      <c r="C853" s="5">
        <v>0</v>
      </c>
      <c r="D853" s="5">
        <v>1</v>
      </c>
      <c r="E853" s="5">
        <v>215</v>
      </c>
      <c r="F853" s="5">
        <f>ROUND(Source!AT835,O853)</f>
        <v>0</v>
      </c>
      <c r="G853" s="5" t="s">
        <v>136</v>
      </c>
      <c r="H853" s="5" t="s">
        <v>137</v>
      </c>
      <c r="I853" s="5"/>
      <c r="J853" s="5"/>
      <c r="K853" s="5">
        <v>215</v>
      </c>
      <c r="L853" s="5">
        <v>17</v>
      </c>
      <c r="M853" s="5">
        <v>3</v>
      </c>
      <c r="N853" s="5" t="s">
        <v>3</v>
      </c>
      <c r="O853" s="5">
        <v>2</v>
      </c>
      <c r="P853" s="5">
        <f>ROUND(Source!EL835,O853)</f>
        <v>0</v>
      </c>
      <c r="Q853" s="5"/>
      <c r="R853" s="5"/>
      <c r="S853" s="5"/>
      <c r="T853" s="5"/>
      <c r="U853" s="5"/>
      <c r="V853" s="5"/>
      <c r="W853" s="5"/>
    </row>
    <row r="854" spans="1:23" x14ac:dyDescent="0.25">
      <c r="A854" s="5">
        <v>50</v>
      </c>
      <c r="B854" s="5">
        <v>0</v>
      </c>
      <c r="C854" s="5">
        <v>0</v>
      </c>
      <c r="D854" s="5">
        <v>1</v>
      </c>
      <c r="E854" s="5">
        <v>217</v>
      </c>
      <c r="F854" s="5">
        <f>ROUND(Source!AU835,O854)</f>
        <v>346.14</v>
      </c>
      <c r="G854" s="5" t="s">
        <v>138</v>
      </c>
      <c r="H854" s="5" t="s">
        <v>139</v>
      </c>
      <c r="I854" s="5"/>
      <c r="J854" s="5"/>
      <c r="K854" s="5">
        <v>217</v>
      </c>
      <c r="L854" s="5">
        <v>18</v>
      </c>
      <c r="M854" s="5">
        <v>3</v>
      </c>
      <c r="N854" s="5" t="s">
        <v>3</v>
      </c>
      <c r="O854" s="5">
        <v>2</v>
      </c>
      <c r="P854" s="5">
        <f>ROUND(Source!EM835,O854)</f>
        <v>11391.84</v>
      </c>
      <c r="Q854" s="5"/>
      <c r="R854" s="5"/>
      <c r="S854" s="5"/>
      <c r="T854" s="5"/>
      <c r="U854" s="5"/>
      <c r="V854" s="5"/>
      <c r="W854" s="5"/>
    </row>
    <row r="855" spans="1:23" x14ac:dyDescent="0.25">
      <c r="A855" s="5">
        <v>50</v>
      </c>
      <c r="B855" s="5">
        <v>0</v>
      </c>
      <c r="C855" s="5">
        <v>0</v>
      </c>
      <c r="D855" s="5">
        <v>1</v>
      </c>
      <c r="E855" s="5">
        <v>230</v>
      </c>
      <c r="F855" s="5">
        <f>ROUND(Source!BA835,O855)</f>
        <v>0</v>
      </c>
      <c r="G855" s="5" t="s">
        <v>140</v>
      </c>
      <c r="H855" s="5" t="s">
        <v>141</v>
      </c>
      <c r="I855" s="5"/>
      <c r="J855" s="5"/>
      <c r="K855" s="5">
        <v>230</v>
      </c>
      <c r="L855" s="5">
        <v>19</v>
      </c>
      <c r="M855" s="5">
        <v>3</v>
      </c>
      <c r="N855" s="5" t="s">
        <v>3</v>
      </c>
      <c r="O855" s="5">
        <v>2</v>
      </c>
      <c r="P855" s="5">
        <f>ROUND(Source!ES835,O855)</f>
        <v>0</v>
      </c>
      <c r="Q855" s="5"/>
      <c r="R855" s="5"/>
      <c r="S855" s="5"/>
      <c r="T855" s="5"/>
      <c r="U855" s="5"/>
      <c r="V855" s="5"/>
      <c r="W855" s="5"/>
    </row>
    <row r="856" spans="1:23" x14ac:dyDescent="0.25">
      <c r="A856" s="5">
        <v>50</v>
      </c>
      <c r="B856" s="5">
        <v>0</v>
      </c>
      <c r="C856" s="5">
        <v>0</v>
      </c>
      <c r="D856" s="5">
        <v>1</v>
      </c>
      <c r="E856" s="5">
        <v>206</v>
      </c>
      <c r="F856" s="5">
        <f>ROUND(Source!T835,O856)</f>
        <v>0</v>
      </c>
      <c r="G856" s="5" t="s">
        <v>142</v>
      </c>
      <c r="H856" s="5" t="s">
        <v>143</v>
      </c>
      <c r="I856" s="5"/>
      <c r="J856" s="5"/>
      <c r="K856" s="5">
        <v>206</v>
      </c>
      <c r="L856" s="5">
        <v>20</v>
      </c>
      <c r="M856" s="5">
        <v>3</v>
      </c>
      <c r="N856" s="5" t="s">
        <v>3</v>
      </c>
      <c r="O856" s="5">
        <v>2</v>
      </c>
      <c r="P856" s="5">
        <f>ROUND(Source!DL835,O856)</f>
        <v>0</v>
      </c>
      <c r="Q856" s="5"/>
      <c r="R856" s="5"/>
      <c r="S856" s="5"/>
      <c r="T856" s="5"/>
      <c r="U856" s="5"/>
      <c r="V856" s="5"/>
      <c r="W856" s="5"/>
    </row>
    <row r="857" spans="1:23" x14ac:dyDescent="0.25">
      <c r="A857" s="5">
        <v>50</v>
      </c>
      <c r="B857" s="5">
        <v>0</v>
      </c>
      <c r="C857" s="5">
        <v>0</v>
      </c>
      <c r="D857" s="5">
        <v>1</v>
      </c>
      <c r="E857" s="5">
        <v>207</v>
      </c>
      <c r="F857" s="5">
        <f>Source!U835</f>
        <v>13.0572</v>
      </c>
      <c r="G857" s="5" t="s">
        <v>144</v>
      </c>
      <c r="H857" s="5" t="s">
        <v>145</v>
      </c>
      <c r="I857" s="5"/>
      <c r="J857" s="5"/>
      <c r="K857" s="5">
        <v>207</v>
      </c>
      <c r="L857" s="5">
        <v>21</v>
      </c>
      <c r="M857" s="5">
        <v>3</v>
      </c>
      <c r="N857" s="5" t="s">
        <v>3</v>
      </c>
      <c r="O857" s="5">
        <v>-1</v>
      </c>
      <c r="P857" s="5">
        <f>Source!DM835</f>
        <v>13.0572</v>
      </c>
      <c r="Q857" s="5"/>
      <c r="R857" s="5"/>
      <c r="S857" s="5"/>
      <c r="T857" s="5"/>
      <c r="U857" s="5"/>
      <c r="V857" s="5"/>
      <c r="W857" s="5"/>
    </row>
    <row r="858" spans="1:23" x14ac:dyDescent="0.25">
      <c r="A858" s="5">
        <v>50</v>
      </c>
      <c r="B858" s="5">
        <v>0</v>
      </c>
      <c r="C858" s="5">
        <v>0</v>
      </c>
      <c r="D858" s="5">
        <v>1</v>
      </c>
      <c r="E858" s="5">
        <v>208</v>
      </c>
      <c r="F858" s="5">
        <f>Source!V835</f>
        <v>0</v>
      </c>
      <c r="G858" s="5" t="s">
        <v>146</v>
      </c>
      <c r="H858" s="5" t="s">
        <v>147</v>
      </c>
      <c r="I858" s="5"/>
      <c r="J858" s="5"/>
      <c r="K858" s="5">
        <v>208</v>
      </c>
      <c r="L858" s="5">
        <v>22</v>
      </c>
      <c r="M858" s="5">
        <v>3</v>
      </c>
      <c r="N858" s="5" t="s">
        <v>3</v>
      </c>
      <c r="O858" s="5">
        <v>-1</v>
      </c>
      <c r="P858" s="5">
        <f>Source!DN835</f>
        <v>0</v>
      </c>
      <c r="Q858" s="5"/>
      <c r="R858" s="5"/>
      <c r="S858" s="5"/>
      <c r="T858" s="5"/>
      <c r="U858" s="5"/>
      <c r="V858" s="5"/>
      <c r="W858" s="5"/>
    </row>
    <row r="859" spans="1:23" x14ac:dyDescent="0.25">
      <c r="A859" s="5">
        <v>50</v>
      </c>
      <c r="B859" s="5">
        <v>0</v>
      </c>
      <c r="C859" s="5">
        <v>0</v>
      </c>
      <c r="D859" s="5">
        <v>1</v>
      </c>
      <c r="E859" s="5">
        <v>209</v>
      </c>
      <c r="F859" s="5">
        <f>ROUND(Source!W835,O859)</f>
        <v>0</v>
      </c>
      <c r="G859" s="5" t="s">
        <v>148</v>
      </c>
      <c r="H859" s="5" t="s">
        <v>149</v>
      </c>
      <c r="I859" s="5"/>
      <c r="J859" s="5"/>
      <c r="K859" s="5">
        <v>209</v>
      </c>
      <c r="L859" s="5">
        <v>23</v>
      </c>
      <c r="M859" s="5">
        <v>3</v>
      </c>
      <c r="N859" s="5" t="s">
        <v>3</v>
      </c>
      <c r="O859" s="5">
        <v>2</v>
      </c>
      <c r="P859" s="5">
        <f>ROUND(Source!DO835,O859)</f>
        <v>0</v>
      </c>
      <c r="Q859" s="5"/>
      <c r="R859" s="5"/>
      <c r="S859" s="5"/>
      <c r="T859" s="5"/>
      <c r="U859" s="5"/>
      <c r="V859" s="5"/>
      <c r="W859" s="5"/>
    </row>
    <row r="860" spans="1:23" x14ac:dyDescent="0.25">
      <c r="A860" s="5">
        <v>50</v>
      </c>
      <c r="B860" s="5">
        <v>0</v>
      </c>
      <c r="C860" s="5">
        <v>0</v>
      </c>
      <c r="D860" s="5">
        <v>1</v>
      </c>
      <c r="E860" s="5">
        <v>233</v>
      </c>
      <c r="F860" s="5">
        <f>ROUND(Source!BD835,O860)</f>
        <v>0</v>
      </c>
      <c r="G860" s="5" t="s">
        <v>150</v>
      </c>
      <c r="H860" s="5" t="s">
        <v>151</v>
      </c>
      <c r="I860" s="5"/>
      <c r="J860" s="5"/>
      <c r="K860" s="5">
        <v>233</v>
      </c>
      <c r="L860" s="5">
        <v>24</v>
      </c>
      <c r="M860" s="5">
        <v>3</v>
      </c>
      <c r="N860" s="5" t="s">
        <v>3</v>
      </c>
      <c r="O860" s="5">
        <v>2</v>
      </c>
      <c r="P860" s="5">
        <f>ROUND(Source!EV835,O860)</f>
        <v>0</v>
      </c>
      <c r="Q860" s="5"/>
      <c r="R860" s="5"/>
      <c r="S860" s="5"/>
      <c r="T860" s="5"/>
      <c r="U860" s="5"/>
      <c r="V860" s="5"/>
      <c r="W860" s="5"/>
    </row>
    <row r="861" spans="1:23" x14ac:dyDescent="0.25">
      <c r="A861" s="5">
        <v>50</v>
      </c>
      <c r="B861" s="5">
        <v>0</v>
      </c>
      <c r="C861" s="5">
        <v>0</v>
      </c>
      <c r="D861" s="5">
        <v>1</v>
      </c>
      <c r="E861" s="5">
        <v>210</v>
      </c>
      <c r="F861" s="5">
        <f>ROUND(Source!X835,O861)</f>
        <v>109.75</v>
      </c>
      <c r="G861" s="5" t="s">
        <v>152</v>
      </c>
      <c r="H861" s="5" t="s">
        <v>153</v>
      </c>
      <c r="I861" s="5"/>
      <c r="J861" s="5"/>
      <c r="K861" s="5">
        <v>210</v>
      </c>
      <c r="L861" s="5">
        <v>25</v>
      </c>
      <c r="M861" s="5">
        <v>3</v>
      </c>
      <c r="N861" s="5" t="s">
        <v>3</v>
      </c>
      <c r="O861" s="5">
        <v>2</v>
      </c>
      <c r="P861" s="5">
        <f>ROUND(Source!DP835,O861)</f>
        <v>3612.05</v>
      </c>
      <c r="Q861" s="5"/>
      <c r="R861" s="5"/>
      <c r="S861" s="5"/>
      <c r="T861" s="5"/>
      <c r="U861" s="5"/>
      <c r="V861" s="5"/>
      <c r="W861" s="5"/>
    </row>
    <row r="862" spans="1:23" x14ac:dyDescent="0.25">
      <c r="A862" s="5">
        <v>50</v>
      </c>
      <c r="B862" s="5">
        <v>0</v>
      </c>
      <c r="C862" s="5">
        <v>0</v>
      </c>
      <c r="D862" s="5">
        <v>1</v>
      </c>
      <c r="E862" s="5">
        <v>211</v>
      </c>
      <c r="F862" s="5">
        <f>ROUND(Source!Y835,O862)</f>
        <v>67.540000000000006</v>
      </c>
      <c r="G862" s="5" t="s">
        <v>154</v>
      </c>
      <c r="H862" s="5" t="s">
        <v>155</v>
      </c>
      <c r="I862" s="5"/>
      <c r="J862" s="5"/>
      <c r="K862" s="5">
        <v>211</v>
      </c>
      <c r="L862" s="5">
        <v>26</v>
      </c>
      <c r="M862" s="5">
        <v>3</v>
      </c>
      <c r="N862" s="5" t="s">
        <v>3</v>
      </c>
      <c r="O862" s="5">
        <v>2</v>
      </c>
      <c r="P862" s="5">
        <f>ROUND(Source!DQ835,O862)</f>
        <v>2222.8000000000002</v>
      </c>
      <c r="Q862" s="5"/>
      <c r="R862" s="5"/>
      <c r="S862" s="5"/>
      <c r="T862" s="5"/>
      <c r="U862" s="5"/>
      <c r="V862" s="5"/>
      <c r="W862" s="5"/>
    </row>
    <row r="863" spans="1:23" x14ac:dyDescent="0.25">
      <c r="A863" s="5">
        <v>50</v>
      </c>
      <c r="B863" s="5">
        <v>0</v>
      </c>
      <c r="C863" s="5">
        <v>0</v>
      </c>
      <c r="D863" s="5">
        <v>1</v>
      </c>
      <c r="E863" s="5">
        <v>224</v>
      </c>
      <c r="F863" s="5">
        <f>ROUND(Source!AR835,O863)</f>
        <v>346.14</v>
      </c>
      <c r="G863" s="5" t="s">
        <v>156</v>
      </c>
      <c r="H863" s="5" t="s">
        <v>157</v>
      </c>
      <c r="I863" s="5"/>
      <c r="J863" s="5"/>
      <c r="K863" s="5">
        <v>224</v>
      </c>
      <c r="L863" s="5">
        <v>27</v>
      </c>
      <c r="M863" s="5">
        <v>3</v>
      </c>
      <c r="N863" s="5" t="s">
        <v>3</v>
      </c>
      <c r="O863" s="5">
        <v>2</v>
      </c>
      <c r="P863" s="5">
        <f>ROUND(Source!EJ835,O863)</f>
        <v>11391.84</v>
      </c>
      <c r="Q863" s="5"/>
      <c r="R863" s="5"/>
      <c r="S863" s="5"/>
      <c r="T863" s="5"/>
      <c r="U863" s="5"/>
      <c r="V863" s="5"/>
      <c r="W863" s="5"/>
    </row>
    <row r="865" spans="1:255" x14ac:dyDescent="0.25">
      <c r="A865" s="1">
        <v>3</v>
      </c>
      <c r="B865" s="1">
        <v>1</v>
      </c>
      <c r="C865" s="1"/>
      <c r="D865" s="1">
        <f>ROW(A916)</f>
        <v>916</v>
      </c>
      <c r="E865" s="1"/>
      <c r="F865" s="1" t="s">
        <v>365</v>
      </c>
      <c r="G865" s="1" t="s">
        <v>366</v>
      </c>
      <c r="H865" s="1" t="s">
        <v>3</v>
      </c>
      <c r="I865" s="1">
        <v>0</v>
      </c>
      <c r="J865" s="1" t="s">
        <v>3</v>
      </c>
      <c r="K865" s="1">
        <v>-1</v>
      </c>
      <c r="L865" s="1" t="s">
        <v>3</v>
      </c>
      <c r="M865" s="1" t="s">
        <v>3</v>
      </c>
      <c r="N865" s="1"/>
      <c r="O865" s="1"/>
      <c r="P865" s="1"/>
      <c r="Q865" s="1"/>
      <c r="R865" s="1"/>
      <c r="S865" s="1">
        <v>0</v>
      </c>
      <c r="T865" s="1">
        <v>0</v>
      </c>
      <c r="U865" s="1" t="s">
        <v>3</v>
      </c>
      <c r="V865" s="1">
        <v>0</v>
      </c>
      <c r="W865" s="1"/>
      <c r="X865" s="1"/>
      <c r="Y865" s="1"/>
      <c r="Z865" s="1"/>
      <c r="AA865" s="1"/>
      <c r="AB865" s="1" t="s">
        <v>3</v>
      </c>
      <c r="AC865" s="1" t="s">
        <v>3</v>
      </c>
      <c r="AD865" s="1" t="s">
        <v>3</v>
      </c>
      <c r="AE865" s="1" t="s">
        <v>3</v>
      </c>
      <c r="AF865" s="1" t="s">
        <v>3</v>
      </c>
      <c r="AG865" s="1" t="s">
        <v>3</v>
      </c>
      <c r="AH865" s="1"/>
      <c r="AI865" s="1"/>
      <c r="AJ865" s="1"/>
      <c r="AK865" s="1"/>
      <c r="AL865" s="1"/>
      <c r="AM865" s="1"/>
      <c r="AN865" s="1"/>
      <c r="AO865" s="1"/>
      <c r="AP865" s="1" t="s">
        <v>3</v>
      </c>
      <c r="AQ865" s="1" t="s">
        <v>3</v>
      </c>
      <c r="AR865" s="1" t="s">
        <v>3</v>
      </c>
      <c r="AS865" s="1"/>
      <c r="AT865" s="1"/>
      <c r="AU865" s="1"/>
      <c r="AV865" s="1"/>
      <c r="AW865" s="1"/>
      <c r="AX865" s="1"/>
      <c r="AY865" s="1"/>
      <c r="AZ865" s="1" t="s">
        <v>3</v>
      </c>
      <c r="BA865" s="1"/>
      <c r="BB865" s="1" t="s">
        <v>3</v>
      </c>
      <c r="BC865" s="1" t="s">
        <v>3</v>
      </c>
      <c r="BD865" s="1" t="s">
        <v>3</v>
      </c>
      <c r="BE865" s="1" t="s">
        <v>3</v>
      </c>
      <c r="BF865" s="1" t="s">
        <v>3</v>
      </c>
      <c r="BG865" s="1" t="s">
        <v>3</v>
      </c>
      <c r="BH865" s="1" t="s">
        <v>3</v>
      </c>
      <c r="BI865" s="1" t="s">
        <v>3</v>
      </c>
      <c r="BJ865" s="1" t="s">
        <v>3</v>
      </c>
      <c r="BK865" s="1" t="s">
        <v>3</v>
      </c>
      <c r="BL865" s="1" t="s">
        <v>3</v>
      </c>
      <c r="BM865" s="1" t="s">
        <v>3</v>
      </c>
      <c r="BN865" s="1" t="s">
        <v>3</v>
      </c>
      <c r="BO865" s="1" t="s">
        <v>3</v>
      </c>
      <c r="BP865" s="1" t="s">
        <v>3</v>
      </c>
      <c r="BQ865" s="1"/>
      <c r="BR865" s="1"/>
      <c r="BS865" s="1"/>
      <c r="BT865" s="1"/>
      <c r="BU865" s="1"/>
      <c r="BV865" s="1"/>
      <c r="BW865" s="1"/>
      <c r="BX865" s="1">
        <v>0</v>
      </c>
      <c r="BY865" s="1"/>
      <c r="BZ865" s="1"/>
      <c r="CA865" s="1"/>
      <c r="CB865" s="1"/>
      <c r="CC865" s="1"/>
      <c r="CD865" s="1"/>
      <c r="CE865" s="1"/>
      <c r="CF865" s="1">
        <v>0</v>
      </c>
      <c r="CG865" s="1">
        <v>0</v>
      </c>
      <c r="CH865" s="1"/>
      <c r="CI865" s="1" t="s">
        <v>3</v>
      </c>
      <c r="CJ865" s="1" t="s">
        <v>3</v>
      </c>
      <c r="CK865" t="s">
        <v>3</v>
      </c>
      <c r="CL865" t="s">
        <v>3</v>
      </c>
      <c r="CM865" t="s">
        <v>3</v>
      </c>
      <c r="CN865" t="s">
        <v>3</v>
      </c>
      <c r="CO865" t="s">
        <v>3</v>
      </c>
      <c r="CP865" t="s">
        <v>3</v>
      </c>
      <c r="CQ865" t="s">
        <v>3</v>
      </c>
    </row>
    <row r="867" spans="1:255" x14ac:dyDescent="0.25">
      <c r="A867" s="3">
        <v>52</v>
      </c>
      <c r="B867" s="3">
        <f t="shared" ref="B867:G867" si="518">B916</f>
        <v>1</v>
      </c>
      <c r="C867" s="3">
        <f t="shared" si="518"/>
        <v>3</v>
      </c>
      <c r="D867" s="3">
        <f t="shared" si="518"/>
        <v>865</v>
      </c>
      <c r="E867" s="3">
        <f t="shared" si="518"/>
        <v>0</v>
      </c>
      <c r="F867" s="3" t="str">
        <f t="shared" si="518"/>
        <v>09-03-01</v>
      </c>
      <c r="G867" s="3" t="str">
        <f t="shared" si="518"/>
        <v>Пусконаладочные работы КЛ-0,4 кВ</v>
      </c>
      <c r="H867" s="3"/>
      <c r="I867" s="3"/>
      <c r="J867" s="3"/>
      <c r="K867" s="3"/>
      <c r="L867" s="3"/>
      <c r="M867" s="3"/>
      <c r="N867" s="3"/>
      <c r="O867" s="3">
        <f t="shared" ref="O867:AT867" si="519">O916</f>
        <v>153.78</v>
      </c>
      <c r="P867" s="3">
        <f t="shared" si="519"/>
        <v>0</v>
      </c>
      <c r="Q867" s="3">
        <f t="shared" si="519"/>
        <v>0</v>
      </c>
      <c r="R867" s="3">
        <f t="shared" si="519"/>
        <v>0</v>
      </c>
      <c r="S867" s="3">
        <f t="shared" si="519"/>
        <v>153.78</v>
      </c>
      <c r="T867" s="3">
        <f t="shared" si="519"/>
        <v>0</v>
      </c>
      <c r="U867" s="3">
        <f t="shared" si="519"/>
        <v>12.009600000000001</v>
      </c>
      <c r="V867" s="3">
        <f t="shared" si="519"/>
        <v>0</v>
      </c>
      <c r="W867" s="3">
        <f t="shared" si="519"/>
        <v>0</v>
      </c>
      <c r="X867" s="3">
        <f t="shared" si="519"/>
        <v>99.95</v>
      </c>
      <c r="Y867" s="3">
        <f t="shared" si="519"/>
        <v>61.51</v>
      </c>
      <c r="Z867" s="3">
        <f t="shared" si="519"/>
        <v>0</v>
      </c>
      <c r="AA867" s="3">
        <f t="shared" si="519"/>
        <v>0</v>
      </c>
      <c r="AB867" s="3">
        <f t="shared" si="519"/>
        <v>0</v>
      </c>
      <c r="AC867" s="3">
        <f t="shared" si="519"/>
        <v>0</v>
      </c>
      <c r="AD867" s="3">
        <f t="shared" si="519"/>
        <v>0</v>
      </c>
      <c r="AE867" s="3">
        <f t="shared" si="519"/>
        <v>0</v>
      </c>
      <c r="AF867" s="3">
        <f t="shared" si="519"/>
        <v>0</v>
      </c>
      <c r="AG867" s="3">
        <f t="shared" si="519"/>
        <v>0</v>
      </c>
      <c r="AH867" s="3">
        <f t="shared" si="519"/>
        <v>0</v>
      </c>
      <c r="AI867" s="3">
        <f t="shared" si="519"/>
        <v>0</v>
      </c>
      <c r="AJ867" s="3">
        <f t="shared" si="519"/>
        <v>0</v>
      </c>
      <c r="AK867" s="3">
        <f t="shared" si="519"/>
        <v>0</v>
      </c>
      <c r="AL867" s="3">
        <f t="shared" si="519"/>
        <v>0</v>
      </c>
      <c r="AM867" s="3">
        <f t="shared" si="519"/>
        <v>0</v>
      </c>
      <c r="AN867" s="3">
        <f t="shared" si="519"/>
        <v>0</v>
      </c>
      <c r="AO867" s="3">
        <f t="shared" si="519"/>
        <v>0</v>
      </c>
      <c r="AP867" s="3">
        <f t="shared" si="519"/>
        <v>0</v>
      </c>
      <c r="AQ867" s="3">
        <f t="shared" si="519"/>
        <v>0</v>
      </c>
      <c r="AR867" s="3">
        <f t="shared" si="519"/>
        <v>315.24</v>
      </c>
      <c r="AS867" s="3">
        <f t="shared" si="519"/>
        <v>0</v>
      </c>
      <c r="AT867" s="3">
        <f t="shared" si="519"/>
        <v>0</v>
      </c>
      <c r="AU867" s="3">
        <f t="shared" ref="AU867:BZ867" si="520">AU916</f>
        <v>315.24</v>
      </c>
      <c r="AV867" s="3">
        <f t="shared" si="520"/>
        <v>0</v>
      </c>
      <c r="AW867" s="3">
        <f t="shared" si="520"/>
        <v>0</v>
      </c>
      <c r="AX867" s="3">
        <f t="shared" si="520"/>
        <v>0</v>
      </c>
      <c r="AY867" s="3">
        <f t="shared" si="520"/>
        <v>0</v>
      </c>
      <c r="AZ867" s="3">
        <f t="shared" si="520"/>
        <v>0</v>
      </c>
      <c r="BA867" s="3">
        <f t="shared" si="520"/>
        <v>0</v>
      </c>
      <c r="BB867" s="3">
        <f t="shared" si="520"/>
        <v>0</v>
      </c>
      <c r="BC867" s="3">
        <f t="shared" si="520"/>
        <v>0</v>
      </c>
      <c r="BD867" s="3">
        <f t="shared" si="520"/>
        <v>0</v>
      </c>
      <c r="BE867" s="3">
        <f t="shared" si="520"/>
        <v>0</v>
      </c>
      <c r="BF867" s="3">
        <f t="shared" si="520"/>
        <v>0</v>
      </c>
      <c r="BG867" s="3">
        <f t="shared" si="520"/>
        <v>0</v>
      </c>
      <c r="BH867" s="3">
        <f t="shared" si="520"/>
        <v>0</v>
      </c>
      <c r="BI867" s="3">
        <f t="shared" si="520"/>
        <v>0</v>
      </c>
      <c r="BJ867" s="3">
        <f t="shared" si="520"/>
        <v>0</v>
      </c>
      <c r="BK867" s="3">
        <f t="shared" si="520"/>
        <v>0</v>
      </c>
      <c r="BL867" s="3">
        <f t="shared" si="520"/>
        <v>0</v>
      </c>
      <c r="BM867" s="3">
        <f t="shared" si="520"/>
        <v>0</v>
      </c>
      <c r="BN867" s="3">
        <f t="shared" si="520"/>
        <v>0</v>
      </c>
      <c r="BO867" s="3">
        <f t="shared" si="520"/>
        <v>0</v>
      </c>
      <c r="BP867" s="3">
        <f t="shared" si="520"/>
        <v>0</v>
      </c>
      <c r="BQ867" s="3">
        <f t="shared" si="520"/>
        <v>0</v>
      </c>
      <c r="BR867" s="3">
        <f t="shared" si="520"/>
        <v>0</v>
      </c>
      <c r="BS867" s="3">
        <f t="shared" si="520"/>
        <v>0</v>
      </c>
      <c r="BT867" s="3">
        <f t="shared" si="520"/>
        <v>0</v>
      </c>
      <c r="BU867" s="3">
        <f t="shared" si="520"/>
        <v>0</v>
      </c>
      <c r="BV867" s="3">
        <f t="shared" si="520"/>
        <v>0</v>
      </c>
      <c r="BW867" s="3">
        <f t="shared" si="520"/>
        <v>0</v>
      </c>
      <c r="BX867" s="3">
        <f t="shared" si="520"/>
        <v>0</v>
      </c>
      <c r="BY867" s="3">
        <f t="shared" si="520"/>
        <v>0</v>
      </c>
      <c r="BZ867" s="3">
        <f t="shared" si="520"/>
        <v>0</v>
      </c>
      <c r="CA867" s="3">
        <f t="shared" ref="CA867:DF867" si="521">CA916</f>
        <v>0</v>
      </c>
      <c r="CB867" s="3">
        <f t="shared" si="521"/>
        <v>0</v>
      </c>
      <c r="CC867" s="3">
        <f t="shared" si="521"/>
        <v>0</v>
      </c>
      <c r="CD867" s="3">
        <f t="shared" si="521"/>
        <v>0</v>
      </c>
      <c r="CE867" s="3">
        <f t="shared" si="521"/>
        <v>0</v>
      </c>
      <c r="CF867" s="3">
        <f t="shared" si="521"/>
        <v>0</v>
      </c>
      <c r="CG867" s="3">
        <f t="shared" si="521"/>
        <v>0</v>
      </c>
      <c r="CH867" s="3">
        <f t="shared" si="521"/>
        <v>0</v>
      </c>
      <c r="CI867" s="3">
        <f t="shared" si="521"/>
        <v>0</v>
      </c>
      <c r="CJ867" s="3">
        <f t="shared" si="521"/>
        <v>0</v>
      </c>
      <c r="CK867" s="3">
        <f t="shared" si="521"/>
        <v>0</v>
      </c>
      <c r="CL867" s="3">
        <f t="shared" si="521"/>
        <v>0</v>
      </c>
      <c r="CM867" s="3">
        <f t="shared" si="521"/>
        <v>0</v>
      </c>
      <c r="CN867" s="3">
        <f t="shared" si="521"/>
        <v>0</v>
      </c>
      <c r="CO867" s="3">
        <f t="shared" si="521"/>
        <v>0</v>
      </c>
      <c r="CP867" s="3">
        <f t="shared" si="521"/>
        <v>0</v>
      </c>
      <c r="CQ867" s="3">
        <f t="shared" si="521"/>
        <v>0</v>
      </c>
      <c r="CR867" s="3">
        <f t="shared" si="521"/>
        <v>0</v>
      </c>
      <c r="CS867" s="3">
        <f t="shared" si="521"/>
        <v>0</v>
      </c>
      <c r="CT867" s="3">
        <f t="shared" si="521"/>
        <v>0</v>
      </c>
      <c r="CU867" s="3">
        <f t="shared" si="521"/>
        <v>0</v>
      </c>
      <c r="CV867" s="3">
        <f t="shared" si="521"/>
        <v>0</v>
      </c>
      <c r="CW867" s="3">
        <f t="shared" si="521"/>
        <v>0</v>
      </c>
      <c r="CX867" s="3">
        <f t="shared" si="521"/>
        <v>0</v>
      </c>
      <c r="CY867" s="3">
        <f t="shared" si="521"/>
        <v>0</v>
      </c>
      <c r="CZ867" s="3">
        <f t="shared" si="521"/>
        <v>0</v>
      </c>
      <c r="DA867" s="3">
        <f t="shared" si="521"/>
        <v>0</v>
      </c>
      <c r="DB867" s="3">
        <f t="shared" si="521"/>
        <v>0</v>
      </c>
      <c r="DC867" s="3">
        <f t="shared" si="521"/>
        <v>0</v>
      </c>
      <c r="DD867" s="3">
        <f t="shared" si="521"/>
        <v>0</v>
      </c>
      <c r="DE867" s="3">
        <f t="shared" si="521"/>
        <v>0</v>
      </c>
      <c r="DF867" s="3">
        <f t="shared" si="521"/>
        <v>0</v>
      </c>
      <c r="DG867" s="4">
        <f t="shared" ref="DG867:EL867" si="522">DG916</f>
        <v>5085.53</v>
      </c>
      <c r="DH867" s="4">
        <f t="shared" si="522"/>
        <v>0</v>
      </c>
      <c r="DI867" s="4">
        <f t="shared" si="522"/>
        <v>0</v>
      </c>
      <c r="DJ867" s="4">
        <f t="shared" si="522"/>
        <v>0</v>
      </c>
      <c r="DK867" s="4">
        <f t="shared" si="522"/>
        <v>5085.53</v>
      </c>
      <c r="DL867" s="4">
        <f t="shared" si="522"/>
        <v>0</v>
      </c>
      <c r="DM867" s="4">
        <f t="shared" si="522"/>
        <v>12.009600000000001</v>
      </c>
      <c r="DN867" s="4">
        <f t="shared" si="522"/>
        <v>0</v>
      </c>
      <c r="DO867" s="4">
        <f t="shared" si="522"/>
        <v>0</v>
      </c>
      <c r="DP867" s="4">
        <f t="shared" si="522"/>
        <v>3305.6</v>
      </c>
      <c r="DQ867" s="4">
        <f t="shared" si="522"/>
        <v>2034.21</v>
      </c>
      <c r="DR867" s="4">
        <f t="shared" si="522"/>
        <v>0</v>
      </c>
      <c r="DS867" s="4">
        <f t="shared" si="522"/>
        <v>0</v>
      </c>
      <c r="DT867" s="4">
        <f t="shared" si="522"/>
        <v>0</v>
      </c>
      <c r="DU867" s="4">
        <f t="shared" si="522"/>
        <v>0</v>
      </c>
      <c r="DV867" s="4">
        <f t="shared" si="522"/>
        <v>0</v>
      </c>
      <c r="DW867" s="4">
        <f t="shared" si="522"/>
        <v>0</v>
      </c>
      <c r="DX867" s="4">
        <f t="shared" si="522"/>
        <v>0</v>
      </c>
      <c r="DY867" s="4">
        <f t="shared" si="522"/>
        <v>0</v>
      </c>
      <c r="DZ867" s="4">
        <f t="shared" si="522"/>
        <v>0</v>
      </c>
      <c r="EA867" s="4">
        <f t="shared" si="522"/>
        <v>0</v>
      </c>
      <c r="EB867" s="4">
        <f t="shared" si="522"/>
        <v>0</v>
      </c>
      <c r="EC867" s="4">
        <f t="shared" si="522"/>
        <v>0</v>
      </c>
      <c r="ED867" s="4">
        <f t="shared" si="522"/>
        <v>0</v>
      </c>
      <c r="EE867" s="4">
        <f t="shared" si="522"/>
        <v>0</v>
      </c>
      <c r="EF867" s="4">
        <f t="shared" si="522"/>
        <v>0</v>
      </c>
      <c r="EG867" s="4">
        <f t="shared" si="522"/>
        <v>0</v>
      </c>
      <c r="EH867" s="4">
        <f t="shared" si="522"/>
        <v>0</v>
      </c>
      <c r="EI867" s="4">
        <f t="shared" si="522"/>
        <v>0</v>
      </c>
      <c r="EJ867" s="4">
        <f t="shared" si="522"/>
        <v>10425.34</v>
      </c>
      <c r="EK867" s="4">
        <f t="shared" si="522"/>
        <v>0</v>
      </c>
      <c r="EL867" s="4">
        <f t="shared" si="522"/>
        <v>0</v>
      </c>
      <c r="EM867" s="4">
        <f t="shared" ref="EM867:FR867" si="523">EM916</f>
        <v>10425.34</v>
      </c>
      <c r="EN867" s="4">
        <f t="shared" si="523"/>
        <v>0</v>
      </c>
      <c r="EO867" s="4">
        <f t="shared" si="523"/>
        <v>0</v>
      </c>
      <c r="EP867" s="4">
        <f t="shared" si="523"/>
        <v>0</v>
      </c>
      <c r="EQ867" s="4">
        <f t="shared" si="523"/>
        <v>0</v>
      </c>
      <c r="ER867" s="4">
        <f t="shared" si="523"/>
        <v>0</v>
      </c>
      <c r="ES867" s="4">
        <f t="shared" si="523"/>
        <v>0</v>
      </c>
      <c r="ET867" s="4">
        <f t="shared" si="523"/>
        <v>0</v>
      </c>
      <c r="EU867" s="4">
        <f t="shared" si="523"/>
        <v>0</v>
      </c>
      <c r="EV867" s="4">
        <f t="shared" si="523"/>
        <v>0</v>
      </c>
      <c r="EW867" s="4">
        <f t="shared" si="523"/>
        <v>0</v>
      </c>
      <c r="EX867" s="4">
        <f t="shared" si="523"/>
        <v>0</v>
      </c>
      <c r="EY867" s="4">
        <f t="shared" si="523"/>
        <v>0</v>
      </c>
      <c r="EZ867" s="4">
        <f t="shared" si="523"/>
        <v>0</v>
      </c>
      <c r="FA867" s="4">
        <f t="shared" si="523"/>
        <v>0</v>
      </c>
      <c r="FB867" s="4">
        <f t="shared" si="523"/>
        <v>0</v>
      </c>
      <c r="FC867" s="4">
        <f t="shared" si="523"/>
        <v>0</v>
      </c>
      <c r="FD867" s="4">
        <f t="shared" si="523"/>
        <v>0</v>
      </c>
      <c r="FE867" s="4">
        <f t="shared" si="523"/>
        <v>0</v>
      </c>
      <c r="FF867" s="4">
        <f t="shared" si="523"/>
        <v>0</v>
      </c>
      <c r="FG867" s="4">
        <f t="shared" si="523"/>
        <v>0</v>
      </c>
      <c r="FH867" s="4">
        <f t="shared" si="523"/>
        <v>0</v>
      </c>
      <c r="FI867" s="4">
        <f t="shared" si="523"/>
        <v>0</v>
      </c>
      <c r="FJ867" s="4">
        <f t="shared" si="523"/>
        <v>0</v>
      </c>
      <c r="FK867" s="4">
        <f t="shared" si="523"/>
        <v>0</v>
      </c>
      <c r="FL867" s="4">
        <f t="shared" si="523"/>
        <v>0</v>
      </c>
      <c r="FM867" s="4">
        <f t="shared" si="523"/>
        <v>0</v>
      </c>
      <c r="FN867" s="4">
        <f t="shared" si="523"/>
        <v>0</v>
      </c>
      <c r="FO867" s="4">
        <f t="shared" si="523"/>
        <v>0</v>
      </c>
      <c r="FP867" s="4">
        <f t="shared" si="523"/>
        <v>0</v>
      </c>
      <c r="FQ867" s="4">
        <f t="shared" si="523"/>
        <v>0</v>
      </c>
      <c r="FR867" s="4">
        <f t="shared" si="523"/>
        <v>0</v>
      </c>
      <c r="FS867" s="4">
        <f t="shared" ref="FS867:GX867" si="524">FS916</f>
        <v>0</v>
      </c>
      <c r="FT867" s="4">
        <f t="shared" si="524"/>
        <v>0</v>
      </c>
      <c r="FU867" s="4">
        <f t="shared" si="524"/>
        <v>0</v>
      </c>
      <c r="FV867" s="4">
        <f t="shared" si="524"/>
        <v>0</v>
      </c>
      <c r="FW867" s="4">
        <f t="shared" si="524"/>
        <v>0</v>
      </c>
      <c r="FX867" s="4">
        <f t="shared" si="524"/>
        <v>0</v>
      </c>
      <c r="FY867" s="4">
        <f t="shared" si="524"/>
        <v>0</v>
      </c>
      <c r="FZ867" s="4">
        <f t="shared" si="524"/>
        <v>0</v>
      </c>
      <c r="GA867" s="4">
        <f t="shared" si="524"/>
        <v>0</v>
      </c>
      <c r="GB867" s="4">
        <f t="shared" si="524"/>
        <v>0</v>
      </c>
      <c r="GC867" s="4">
        <f t="shared" si="524"/>
        <v>0</v>
      </c>
      <c r="GD867" s="4">
        <f t="shared" si="524"/>
        <v>0</v>
      </c>
      <c r="GE867" s="4">
        <f t="shared" si="524"/>
        <v>0</v>
      </c>
      <c r="GF867" s="4">
        <f t="shared" si="524"/>
        <v>0</v>
      </c>
      <c r="GG867" s="4">
        <f t="shared" si="524"/>
        <v>0</v>
      </c>
      <c r="GH867" s="4">
        <f t="shared" si="524"/>
        <v>0</v>
      </c>
      <c r="GI867" s="4">
        <f t="shared" si="524"/>
        <v>0</v>
      </c>
      <c r="GJ867" s="4">
        <f t="shared" si="524"/>
        <v>0</v>
      </c>
      <c r="GK867" s="4">
        <f t="shared" si="524"/>
        <v>0</v>
      </c>
      <c r="GL867" s="4">
        <f t="shared" si="524"/>
        <v>0</v>
      </c>
      <c r="GM867" s="4">
        <f t="shared" si="524"/>
        <v>0</v>
      </c>
      <c r="GN867" s="4">
        <f t="shared" si="524"/>
        <v>0</v>
      </c>
      <c r="GO867" s="4">
        <f t="shared" si="524"/>
        <v>0</v>
      </c>
      <c r="GP867" s="4">
        <f t="shared" si="524"/>
        <v>0</v>
      </c>
      <c r="GQ867" s="4">
        <f t="shared" si="524"/>
        <v>0</v>
      </c>
      <c r="GR867" s="4">
        <f t="shared" si="524"/>
        <v>0</v>
      </c>
      <c r="GS867" s="4">
        <f t="shared" si="524"/>
        <v>0</v>
      </c>
      <c r="GT867" s="4">
        <f t="shared" si="524"/>
        <v>0</v>
      </c>
      <c r="GU867" s="4">
        <f t="shared" si="524"/>
        <v>0</v>
      </c>
      <c r="GV867" s="4">
        <f t="shared" si="524"/>
        <v>0</v>
      </c>
      <c r="GW867" s="4">
        <f t="shared" si="524"/>
        <v>0</v>
      </c>
      <c r="GX867" s="4">
        <f t="shared" si="524"/>
        <v>0</v>
      </c>
    </row>
    <row r="869" spans="1:255" x14ac:dyDescent="0.25">
      <c r="A869" s="1">
        <v>4</v>
      </c>
      <c r="B869" s="1">
        <v>1</v>
      </c>
      <c r="C869" s="1"/>
      <c r="D869" s="1">
        <f>ROW(A886)</f>
        <v>886</v>
      </c>
      <c r="E869" s="1"/>
      <c r="F869" s="1" t="s">
        <v>22</v>
      </c>
      <c r="G869" s="1" t="s">
        <v>332</v>
      </c>
      <c r="H869" s="1" t="s">
        <v>3</v>
      </c>
      <c r="I869" s="1">
        <v>0</v>
      </c>
      <c r="J869" s="1"/>
      <c r="K869" s="1">
        <v>-1</v>
      </c>
      <c r="L869" s="1"/>
      <c r="M869" s="1" t="s">
        <v>3</v>
      </c>
      <c r="N869" s="1"/>
      <c r="O869" s="1"/>
      <c r="P869" s="1"/>
      <c r="Q869" s="1"/>
      <c r="R869" s="1"/>
      <c r="S869" s="1">
        <v>0</v>
      </c>
      <c r="T869" s="1">
        <v>0</v>
      </c>
      <c r="U869" s="1" t="s">
        <v>3</v>
      </c>
      <c r="V869" s="1">
        <v>0</v>
      </c>
      <c r="W869" s="1"/>
      <c r="X869" s="1"/>
      <c r="Y869" s="1"/>
      <c r="Z869" s="1"/>
      <c r="AA869" s="1"/>
      <c r="AB869" s="1" t="s">
        <v>3</v>
      </c>
      <c r="AC869" s="1" t="s">
        <v>3</v>
      </c>
      <c r="AD869" s="1" t="s">
        <v>3</v>
      </c>
      <c r="AE869" s="1" t="s">
        <v>3</v>
      </c>
      <c r="AF869" s="1" t="s">
        <v>3</v>
      </c>
      <c r="AG869" s="1" t="s">
        <v>3</v>
      </c>
      <c r="AH869" s="1"/>
      <c r="AI869" s="1"/>
      <c r="AJ869" s="1"/>
      <c r="AK869" s="1"/>
      <c r="AL869" s="1"/>
      <c r="AM869" s="1"/>
      <c r="AN869" s="1"/>
      <c r="AO869" s="1"/>
      <c r="AP869" s="1" t="s">
        <v>3</v>
      </c>
      <c r="AQ869" s="1" t="s">
        <v>3</v>
      </c>
      <c r="AR869" s="1" t="s">
        <v>3</v>
      </c>
      <c r="AS869" s="1"/>
      <c r="AT869" s="1"/>
      <c r="AU869" s="1"/>
      <c r="AV869" s="1"/>
      <c r="AW869" s="1"/>
      <c r="AX869" s="1"/>
      <c r="AY869" s="1"/>
      <c r="AZ869" s="1" t="s">
        <v>3</v>
      </c>
      <c r="BA869" s="1"/>
      <c r="BB869" s="1" t="s">
        <v>3</v>
      </c>
      <c r="BC869" s="1" t="s">
        <v>3</v>
      </c>
      <c r="BD869" s="1" t="s">
        <v>3</v>
      </c>
      <c r="BE869" s="1" t="s">
        <v>3</v>
      </c>
      <c r="BF869" s="1" t="s">
        <v>3</v>
      </c>
      <c r="BG869" s="1" t="s">
        <v>3</v>
      </c>
      <c r="BH869" s="1" t="s">
        <v>3</v>
      </c>
      <c r="BI869" s="1" t="s">
        <v>3</v>
      </c>
      <c r="BJ869" s="1" t="s">
        <v>3</v>
      </c>
      <c r="BK869" s="1" t="s">
        <v>3</v>
      </c>
      <c r="BL869" s="1" t="s">
        <v>3</v>
      </c>
      <c r="BM869" s="1" t="s">
        <v>3</v>
      </c>
      <c r="BN869" s="1" t="s">
        <v>3</v>
      </c>
      <c r="BO869" s="1" t="s">
        <v>3</v>
      </c>
      <c r="BP869" s="1" t="s">
        <v>3</v>
      </c>
      <c r="BQ869" s="1"/>
      <c r="BR869" s="1"/>
      <c r="BS869" s="1"/>
      <c r="BT869" s="1"/>
      <c r="BU869" s="1"/>
      <c r="BV869" s="1"/>
      <c r="BW869" s="1"/>
      <c r="BX869" s="1">
        <v>0</v>
      </c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>
        <v>0</v>
      </c>
    </row>
    <row r="871" spans="1:255" x14ac:dyDescent="0.25">
      <c r="A871" s="3">
        <v>52</v>
      </c>
      <c r="B871" s="3">
        <f t="shared" ref="B871:G871" si="525">B886</f>
        <v>1</v>
      </c>
      <c r="C871" s="3">
        <f t="shared" si="525"/>
        <v>4</v>
      </c>
      <c r="D871" s="3">
        <f t="shared" si="525"/>
        <v>869</v>
      </c>
      <c r="E871" s="3">
        <f t="shared" si="525"/>
        <v>0</v>
      </c>
      <c r="F871" s="3" t="str">
        <f t="shared" si="525"/>
        <v>1</v>
      </c>
      <c r="G871" s="3" t="str">
        <f t="shared" si="525"/>
        <v>ПНР</v>
      </c>
      <c r="H871" s="3"/>
      <c r="I871" s="3"/>
      <c r="J871" s="3"/>
      <c r="K871" s="3"/>
      <c r="L871" s="3"/>
      <c r="M871" s="3"/>
      <c r="N871" s="3"/>
      <c r="O871" s="3">
        <f t="shared" ref="O871:AT871" si="526">O886</f>
        <v>153.78</v>
      </c>
      <c r="P871" s="3">
        <f t="shared" si="526"/>
        <v>0</v>
      </c>
      <c r="Q871" s="3">
        <f t="shared" si="526"/>
        <v>0</v>
      </c>
      <c r="R871" s="3">
        <f t="shared" si="526"/>
        <v>0</v>
      </c>
      <c r="S871" s="3">
        <f t="shared" si="526"/>
        <v>153.78</v>
      </c>
      <c r="T871" s="3">
        <f t="shared" si="526"/>
        <v>0</v>
      </c>
      <c r="U871" s="3">
        <f t="shared" si="526"/>
        <v>12.009600000000001</v>
      </c>
      <c r="V871" s="3">
        <f t="shared" si="526"/>
        <v>0</v>
      </c>
      <c r="W871" s="3">
        <f t="shared" si="526"/>
        <v>0</v>
      </c>
      <c r="X871" s="3">
        <f t="shared" si="526"/>
        <v>99.95</v>
      </c>
      <c r="Y871" s="3">
        <f t="shared" si="526"/>
        <v>61.51</v>
      </c>
      <c r="Z871" s="3">
        <f t="shared" si="526"/>
        <v>0</v>
      </c>
      <c r="AA871" s="3">
        <f t="shared" si="526"/>
        <v>0</v>
      </c>
      <c r="AB871" s="3">
        <f t="shared" si="526"/>
        <v>153.78</v>
      </c>
      <c r="AC871" s="3">
        <f t="shared" si="526"/>
        <v>0</v>
      </c>
      <c r="AD871" s="3">
        <f t="shared" si="526"/>
        <v>0</v>
      </c>
      <c r="AE871" s="3">
        <f t="shared" si="526"/>
        <v>0</v>
      </c>
      <c r="AF871" s="3">
        <f t="shared" si="526"/>
        <v>153.78</v>
      </c>
      <c r="AG871" s="3">
        <f t="shared" si="526"/>
        <v>0</v>
      </c>
      <c r="AH871" s="3">
        <f t="shared" si="526"/>
        <v>12.009600000000001</v>
      </c>
      <c r="AI871" s="3">
        <f t="shared" si="526"/>
        <v>0</v>
      </c>
      <c r="AJ871" s="3">
        <f t="shared" si="526"/>
        <v>0</v>
      </c>
      <c r="AK871" s="3">
        <f t="shared" si="526"/>
        <v>99.95</v>
      </c>
      <c r="AL871" s="3">
        <f t="shared" si="526"/>
        <v>61.51</v>
      </c>
      <c r="AM871" s="3">
        <f t="shared" si="526"/>
        <v>0</v>
      </c>
      <c r="AN871" s="3">
        <f t="shared" si="526"/>
        <v>0</v>
      </c>
      <c r="AO871" s="3">
        <f t="shared" si="526"/>
        <v>0</v>
      </c>
      <c r="AP871" s="3">
        <f t="shared" si="526"/>
        <v>0</v>
      </c>
      <c r="AQ871" s="3">
        <f t="shared" si="526"/>
        <v>0</v>
      </c>
      <c r="AR871" s="3">
        <f t="shared" si="526"/>
        <v>315.24</v>
      </c>
      <c r="AS871" s="3">
        <f t="shared" si="526"/>
        <v>0</v>
      </c>
      <c r="AT871" s="3">
        <f t="shared" si="526"/>
        <v>0</v>
      </c>
      <c r="AU871" s="3">
        <f t="shared" ref="AU871:BZ871" si="527">AU886</f>
        <v>315.24</v>
      </c>
      <c r="AV871" s="3">
        <f t="shared" si="527"/>
        <v>0</v>
      </c>
      <c r="AW871" s="3">
        <f t="shared" si="527"/>
        <v>0</v>
      </c>
      <c r="AX871" s="3">
        <f t="shared" si="527"/>
        <v>0</v>
      </c>
      <c r="AY871" s="3">
        <f t="shared" si="527"/>
        <v>0</v>
      </c>
      <c r="AZ871" s="3">
        <f t="shared" si="527"/>
        <v>0</v>
      </c>
      <c r="BA871" s="3">
        <f t="shared" si="527"/>
        <v>0</v>
      </c>
      <c r="BB871" s="3">
        <f t="shared" si="527"/>
        <v>0</v>
      </c>
      <c r="BC871" s="3">
        <f t="shared" si="527"/>
        <v>0</v>
      </c>
      <c r="BD871" s="3">
        <f t="shared" si="527"/>
        <v>0</v>
      </c>
      <c r="BE871" s="3">
        <f t="shared" si="527"/>
        <v>0</v>
      </c>
      <c r="BF871" s="3">
        <f t="shared" si="527"/>
        <v>0</v>
      </c>
      <c r="BG871" s="3">
        <f t="shared" si="527"/>
        <v>0</v>
      </c>
      <c r="BH871" s="3">
        <f t="shared" si="527"/>
        <v>0</v>
      </c>
      <c r="BI871" s="3">
        <f t="shared" si="527"/>
        <v>0</v>
      </c>
      <c r="BJ871" s="3">
        <f t="shared" si="527"/>
        <v>0</v>
      </c>
      <c r="BK871" s="3">
        <f t="shared" si="527"/>
        <v>0</v>
      </c>
      <c r="BL871" s="3">
        <f t="shared" si="527"/>
        <v>0</v>
      </c>
      <c r="BM871" s="3">
        <f t="shared" si="527"/>
        <v>0</v>
      </c>
      <c r="BN871" s="3">
        <f t="shared" si="527"/>
        <v>0</v>
      </c>
      <c r="BO871" s="3">
        <f t="shared" si="527"/>
        <v>0</v>
      </c>
      <c r="BP871" s="3">
        <f t="shared" si="527"/>
        <v>0</v>
      </c>
      <c r="BQ871" s="3">
        <f t="shared" si="527"/>
        <v>0</v>
      </c>
      <c r="BR871" s="3">
        <f t="shared" si="527"/>
        <v>0</v>
      </c>
      <c r="BS871" s="3">
        <f t="shared" si="527"/>
        <v>0</v>
      </c>
      <c r="BT871" s="3">
        <f t="shared" si="527"/>
        <v>0</v>
      </c>
      <c r="BU871" s="3">
        <f t="shared" si="527"/>
        <v>0</v>
      </c>
      <c r="BV871" s="3">
        <f t="shared" si="527"/>
        <v>0</v>
      </c>
      <c r="BW871" s="3">
        <f t="shared" si="527"/>
        <v>0</v>
      </c>
      <c r="BX871" s="3">
        <f t="shared" si="527"/>
        <v>0</v>
      </c>
      <c r="BY871" s="3">
        <f t="shared" si="527"/>
        <v>0</v>
      </c>
      <c r="BZ871" s="3">
        <f t="shared" si="527"/>
        <v>0</v>
      </c>
      <c r="CA871" s="3">
        <f t="shared" ref="CA871:DF871" si="528">CA886</f>
        <v>315.24</v>
      </c>
      <c r="CB871" s="3">
        <f t="shared" si="528"/>
        <v>0</v>
      </c>
      <c r="CC871" s="3">
        <f t="shared" si="528"/>
        <v>0</v>
      </c>
      <c r="CD871" s="3">
        <f t="shared" si="528"/>
        <v>315.24</v>
      </c>
      <c r="CE871" s="3">
        <f t="shared" si="528"/>
        <v>0</v>
      </c>
      <c r="CF871" s="3">
        <f t="shared" si="528"/>
        <v>0</v>
      </c>
      <c r="CG871" s="3">
        <f t="shared" si="528"/>
        <v>0</v>
      </c>
      <c r="CH871" s="3">
        <f t="shared" si="528"/>
        <v>0</v>
      </c>
      <c r="CI871" s="3">
        <f t="shared" si="528"/>
        <v>0</v>
      </c>
      <c r="CJ871" s="3">
        <f t="shared" si="528"/>
        <v>0</v>
      </c>
      <c r="CK871" s="3">
        <f t="shared" si="528"/>
        <v>0</v>
      </c>
      <c r="CL871" s="3">
        <f t="shared" si="528"/>
        <v>0</v>
      </c>
      <c r="CM871" s="3">
        <f t="shared" si="528"/>
        <v>0</v>
      </c>
      <c r="CN871" s="3">
        <f t="shared" si="528"/>
        <v>0</v>
      </c>
      <c r="CO871" s="3">
        <f t="shared" si="528"/>
        <v>0</v>
      </c>
      <c r="CP871" s="3">
        <f t="shared" si="528"/>
        <v>0</v>
      </c>
      <c r="CQ871" s="3">
        <f t="shared" si="528"/>
        <v>0</v>
      </c>
      <c r="CR871" s="3">
        <f t="shared" si="528"/>
        <v>0</v>
      </c>
      <c r="CS871" s="3">
        <f t="shared" si="528"/>
        <v>0</v>
      </c>
      <c r="CT871" s="3">
        <f t="shared" si="528"/>
        <v>0</v>
      </c>
      <c r="CU871" s="3">
        <f t="shared" si="528"/>
        <v>0</v>
      </c>
      <c r="CV871" s="3">
        <f t="shared" si="528"/>
        <v>0</v>
      </c>
      <c r="CW871" s="3">
        <f t="shared" si="528"/>
        <v>0</v>
      </c>
      <c r="CX871" s="3">
        <f t="shared" si="528"/>
        <v>0</v>
      </c>
      <c r="CY871" s="3">
        <f t="shared" si="528"/>
        <v>0</v>
      </c>
      <c r="CZ871" s="3">
        <f t="shared" si="528"/>
        <v>0</v>
      </c>
      <c r="DA871" s="3">
        <f t="shared" si="528"/>
        <v>0</v>
      </c>
      <c r="DB871" s="3">
        <f t="shared" si="528"/>
        <v>0</v>
      </c>
      <c r="DC871" s="3">
        <f t="shared" si="528"/>
        <v>0</v>
      </c>
      <c r="DD871" s="3">
        <f t="shared" si="528"/>
        <v>0</v>
      </c>
      <c r="DE871" s="3">
        <f t="shared" si="528"/>
        <v>0</v>
      </c>
      <c r="DF871" s="3">
        <f t="shared" si="528"/>
        <v>0</v>
      </c>
      <c r="DG871" s="4">
        <f t="shared" ref="DG871:EL871" si="529">DG886</f>
        <v>5085.53</v>
      </c>
      <c r="DH871" s="4">
        <f t="shared" si="529"/>
        <v>0</v>
      </c>
      <c r="DI871" s="4">
        <f t="shared" si="529"/>
        <v>0</v>
      </c>
      <c r="DJ871" s="4">
        <f t="shared" si="529"/>
        <v>0</v>
      </c>
      <c r="DK871" s="4">
        <f t="shared" si="529"/>
        <v>5085.53</v>
      </c>
      <c r="DL871" s="4">
        <f t="shared" si="529"/>
        <v>0</v>
      </c>
      <c r="DM871" s="4">
        <f t="shared" si="529"/>
        <v>12.009600000000001</v>
      </c>
      <c r="DN871" s="4">
        <f t="shared" si="529"/>
        <v>0</v>
      </c>
      <c r="DO871" s="4">
        <f t="shared" si="529"/>
        <v>0</v>
      </c>
      <c r="DP871" s="4">
        <f t="shared" si="529"/>
        <v>3305.6</v>
      </c>
      <c r="DQ871" s="4">
        <f t="shared" si="529"/>
        <v>2034.21</v>
      </c>
      <c r="DR871" s="4">
        <f t="shared" si="529"/>
        <v>0</v>
      </c>
      <c r="DS871" s="4">
        <f t="shared" si="529"/>
        <v>0</v>
      </c>
      <c r="DT871" s="4">
        <f t="shared" si="529"/>
        <v>5085.53</v>
      </c>
      <c r="DU871" s="4">
        <f t="shared" si="529"/>
        <v>0</v>
      </c>
      <c r="DV871" s="4">
        <f t="shared" si="529"/>
        <v>0</v>
      </c>
      <c r="DW871" s="4">
        <f t="shared" si="529"/>
        <v>0</v>
      </c>
      <c r="DX871" s="4">
        <f t="shared" si="529"/>
        <v>5085.53</v>
      </c>
      <c r="DY871" s="4">
        <f t="shared" si="529"/>
        <v>0</v>
      </c>
      <c r="DZ871" s="4">
        <f t="shared" si="529"/>
        <v>12.009600000000001</v>
      </c>
      <c r="EA871" s="4">
        <f t="shared" si="529"/>
        <v>0</v>
      </c>
      <c r="EB871" s="4">
        <f t="shared" si="529"/>
        <v>0</v>
      </c>
      <c r="EC871" s="4">
        <f t="shared" si="529"/>
        <v>3305.6</v>
      </c>
      <c r="ED871" s="4">
        <f t="shared" si="529"/>
        <v>2034.21</v>
      </c>
      <c r="EE871" s="4">
        <f t="shared" si="529"/>
        <v>0</v>
      </c>
      <c r="EF871" s="4">
        <f t="shared" si="529"/>
        <v>0</v>
      </c>
      <c r="EG871" s="4">
        <f t="shared" si="529"/>
        <v>0</v>
      </c>
      <c r="EH871" s="4">
        <f t="shared" si="529"/>
        <v>0</v>
      </c>
      <c r="EI871" s="4">
        <f t="shared" si="529"/>
        <v>0</v>
      </c>
      <c r="EJ871" s="4">
        <f t="shared" si="529"/>
        <v>10425.34</v>
      </c>
      <c r="EK871" s="4">
        <f t="shared" si="529"/>
        <v>0</v>
      </c>
      <c r="EL871" s="4">
        <f t="shared" si="529"/>
        <v>0</v>
      </c>
      <c r="EM871" s="4">
        <f t="shared" ref="EM871:FR871" si="530">EM886</f>
        <v>10425.34</v>
      </c>
      <c r="EN871" s="4">
        <f t="shared" si="530"/>
        <v>0</v>
      </c>
      <c r="EO871" s="4">
        <f t="shared" si="530"/>
        <v>0</v>
      </c>
      <c r="EP871" s="4">
        <f t="shared" si="530"/>
        <v>0</v>
      </c>
      <c r="EQ871" s="4">
        <f t="shared" si="530"/>
        <v>0</v>
      </c>
      <c r="ER871" s="4">
        <f t="shared" si="530"/>
        <v>0</v>
      </c>
      <c r="ES871" s="4">
        <f t="shared" si="530"/>
        <v>0</v>
      </c>
      <c r="ET871" s="4">
        <f t="shared" si="530"/>
        <v>0</v>
      </c>
      <c r="EU871" s="4">
        <f t="shared" si="530"/>
        <v>0</v>
      </c>
      <c r="EV871" s="4">
        <f t="shared" si="530"/>
        <v>0</v>
      </c>
      <c r="EW871" s="4">
        <f t="shared" si="530"/>
        <v>0</v>
      </c>
      <c r="EX871" s="4">
        <f t="shared" si="530"/>
        <v>0</v>
      </c>
      <c r="EY871" s="4">
        <f t="shared" si="530"/>
        <v>0</v>
      </c>
      <c r="EZ871" s="4">
        <f t="shared" si="530"/>
        <v>0</v>
      </c>
      <c r="FA871" s="4">
        <f t="shared" si="530"/>
        <v>0</v>
      </c>
      <c r="FB871" s="4">
        <f t="shared" si="530"/>
        <v>0</v>
      </c>
      <c r="FC871" s="4">
        <f t="shared" si="530"/>
        <v>0</v>
      </c>
      <c r="FD871" s="4">
        <f t="shared" si="530"/>
        <v>0</v>
      </c>
      <c r="FE871" s="4">
        <f t="shared" si="530"/>
        <v>0</v>
      </c>
      <c r="FF871" s="4">
        <f t="shared" si="530"/>
        <v>0</v>
      </c>
      <c r="FG871" s="4">
        <f t="shared" si="530"/>
        <v>0</v>
      </c>
      <c r="FH871" s="4">
        <f t="shared" si="530"/>
        <v>0</v>
      </c>
      <c r="FI871" s="4">
        <f t="shared" si="530"/>
        <v>0</v>
      </c>
      <c r="FJ871" s="4">
        <f t="shared" si="530"/>
        <v>0</v>
      </c>
      <c r="FK871" s="4">
        <f t="shared" si="530"/>
        <v>0</v>
      </c>
      <c r="FL871" s="4">
        <f t="shared" si="530"/>
        <v>0</v>
      </c>
      <c r="FM871" s="4">
        <f t="shared" si="530"/>
        <v>0</v>
      </c>
      <c r="FN871" s="4">
        <f t="shared" si="530"/>
        <v>0</v>
      </c>
      <c r="FO871" s="4">
        <f t="shared" si="530"/>
        <v>0</v>
      </c>
      <c r="FP871" s="4">
        <f t="shared" si="530"/>
        <v>0</v>
      </c>
      <c r="FQ871" s="4">
        <f t="shared" si="530"/>
        <v>0</v>
      </c>
      <c r="FR871" s="4">
        <f t="shared" si="530"/>
        <v>0</v>
      </c>
      <c r="FS871" s="4">
        <f t="shared" ref="FS871:GX871" si="531">FS886</f>
        <v>10425.34</v>
      </c>
      <c r="FT871" s="4">
        <f t="shared" si="531"/>
        <v>0</v>
      </c>
      <c r="FU871" s="4">
        <f t="shared" si="531"/>
        <v>0</v>
      </c>
      <c r="FV871" s="4">
        <f t="shared" si="531"/>
        <v>10425.34</v>
      </c>
      <c r="FW871" s="4">
        <f t="shared" si="531"/>
        <v>0</v>
      </c>
      <c r="FX871" s="4">
        <f t="shared" si="531"/>
        <v>0</v>
      </c>
      <c r="FY871" s="4">
        <f t="shared" si="531"/>
        <v>0</v>
      </c>
      <c r="FZ871" s="4">
        <f t="shared" si="531"/>
        <v>0</v>
      </c>
      <c r="GA871" s="4">
        <f t="shared" si="531"/>
        <v>0</v>
      </c>
      <c r="GB871" s="4">
        <f t="shared" si="531"/>
        <v>0</v>
      </c>
      <c r="GC871" s="4">
        <f t="shared" si="531"/>
        <v>0</v>
      </c>
      <c r="GD871" s="4">
        <f t="shared" si="531"/>
        <v>0</v>
      </c>
      <c r="GE871" s="4">
        <f t="shared" si="531"/>
        <v>0</v>
      </c>
      <c r="GF871" s="4">
        <f t="shared" si="531"/>
        <v>0</v>
      </c>
      <c r="GG871" s="4">
        <f t="shared" si="531"/>
        <v>0</v>
      </c>
      <c r="GH871" s="4">
        <f t="shared" si="531"/>
        <v>0</v>
      </c>
      <c r="GI871" s="4">
        <f t="shared" si="531"/>
        <v>0</v>
      </c>
      <c r="GJ871" s="4">
        <f t="shared" si="531"/>
        <v>0</v>
      </c>
      <c r="GK871" s="4">
        <f t="shared" si="531"/>
        <v>0</v>
      </c>
      <c r="GL871" s="4">
        <f t="shared" si="531"/>
        <v>0</v>
      </c>
      <c r="GM871" s="4">
        <f t="shared" si="531"/>
        <v>0</v>
      </c>
      <c r="GN871" s="4">
        <f t="shared" si="531"/>
        <v>0</v>
      </c>
      <c r="GO871" s="4">
        <f t="shared" si="531"/>
        <v>0</v>
      </c>
      <c r="GP871" s="4">
        <f t="shared" si="531"/>
        <v>0</v>
      </c>
      <c r="GQ871" s="4">
        <f t="shared" si="531"/>
        <v>0</v>
      </c>
      <c r="GR871" s="4">
        <f t="shared" si="531"/>
        <v>0</v>
      </c>
      <c r="GS871" s="4">
        <f t="shared" si="531"/>
        <v>0</v>
      </c>
      <c r="GT871" s="4">
        <f t="shared" si="531"/>
        <v>0</v>
      </c>
      <c r="GU871" s="4">
        <f t="shared" si="531"/>
        <v>0</v>
      </c>
      <c r="GV871" s="4">
        <f t="shared" si="531"/>
        <v>0</v>
      </c>
      <c r="GW871" s="4">
        <f t="shared" si="531"/>
        <v>0</v>
      </c>
      <c r="GX871" s="4">
        <f t="shared" si="531"/>
        <v>0</v>
      </c>
    </row>
    <row r="873" spans="1:255" x14ac:dyDescent="0.25">
      <c r="A873" s="2">
        <v>17</v>
      </c>
      <c r="B873" s="2">
        <v>1</v>
      </c>
      <c r="C873" s="2">
        <f>ROW(SmtRes!A478)</f>
        <v>478</v>
      </c>
      <c r="D873" s="2">
        <f>ROW(EtalonRes!A478)</f>
        <v>478</v>
      </c>
      <c r="E873" s="2" t="s">
        <v>22</v>
      </c>
      <c r="F873" s="2" t="s">
        <v>367</v>
      </c>
      <c r="G873" s="2" t="s">
        <v>368</v>
      </c>
      <c r="H873" s="2" t="s">
        <v>369</v>
      </c>
      <c r="I873" s="2">
        <v>4</v>
      </c>
      <c r="J873" s="2">
        <v>0</v>
      </c>
      <c r="K873" s="2"/>
      <c r="L873" s="2"/>
      <c r="M873" s="2"/>
      <c r="N873" s="2"/>
      <c r="O873" s="2">
        <f t="shared" ref="O873:O884" si="532">ROUND(CP873,2)</f>
        <v>62.48</v>
      </c>
      <c r="P873" s="2">
        <f t="shared" ref="P873:P884" si="533">ROUND(CQ873*I873,2)</f>
        <v>0</v>
      </c>
      <c r="Q873" s="2">
        <f t="shared" ref="Q873:Q884" si="534">ROUND(CR873*I873,2)</f>
        <v>0</v>
      </c>
      <c r="R873" s="2">
        <f t="shared" ref="R873:R884" si="535">ROUND(CS873*I873,2)</f>
        <v>0</v>
      </c>
      <c r="S873" s="2">
        <f t="shared" ref="S873:S884" si="536">ROUND(CT873*I873,2)</f>
        <v>62.48</v>
      </c>
      <c r="T873" s="2">
        <f t="shared" ref="T873:T884" si="537">ROUND(CU873*I873,2)</f>
        <v>0</v>
      </c>
      <c r="U873" s="2">
        <f t="shared" ref="U873:U884" si="538">CV873*I873</f>
        <v>4.88</v>
      </c>
      <c r="V873" s="2">
        <f t="shared" ref="V873:V884" si="539">CW873*I873</f>
        <v>0</v>
      </c>
      <c r="W873" s="2">
        <f t="shared" ref="W873:W884" si="540">ROUND(CX873*I873,2)</f>
        <v>0</v>
      </c>
      <c r="X873" s="2">
        <f t="shared" ref="X873:X884" si="541">ROUND(CY873,2)</f>
        <v>40.61</v>
      </c>
      <c r="Y873" s="2">
        <f t="shared" ref="Y873:Y884" si="542">ROUND(CZ873,2)</f>
        <v>24.99</v>
      </c>
      <c r="Z873" s="2"/>
      <c r="AA873" s="2">
        <v>51613416</v>
      </c>
      <c r="AB873" s="2">
        <f t="shared" ref="AB873:AB884" si="543">ROUND((AC873+AD873+AF873),6)</f>
        <v>15.62</v>
      </c>
      <c r="AC873" s="2">
        <f t="shared" ref="AC873:AC884" si="544">ROUND((ES873),6)</f>
        <v>0</v>
      </c>
      <c r="AD873" s="2">
        <f t="shared" ref="AD873:AD884" si="545">ROUND((((ET873)-(EU873))+AE873),6)</f>
        <v>0</v>
      </c>
      <c r="AE873" s="2">
        <f t="shared" ref="AE873:AE884" si="546">ROUND((EU873),6)</f>
        <v>0</v>
      </c>
      <c r="AF873" s="2">
        <f t="shared" ref="AF873:AF884" si="547">ROUND((EV873),6)</f>
        <v>15.62</v>
      </c>
      <c r="AG873" s="2">
        <f t="shared" ref="AG873:AG884" si="548">ROUND((AP873),6)</f>
        <v>0</v>
      </c>
      <c r="AH873" s="2">
        <f t="shared" ref="AH873:AH884" si="549">(EW873)</f>
        <v>1.22</v>
      </c>
      <c r="AI873" s="2">
        <f t="shared" ref="AI873:AI884" si="550">(EX873)</f>
        <v>0</v>
      </c>
      <c r="AJ873" s="2">
        <f t="shared" ref="AJ873:AJ884" si="551">(AS873)</f>
        <v>0</v>
      </c>
      <c r="AK873" s="2">
        <v>15.62</v>
      </c>
      <c r="AL873" s="2">
        <v>0</v>
      </c>
      <c r="AM873" s="2">
        <v>0</v>
      </c>
      <c r="AN873" s="2">
        <v>0</v>
      </c>
      <c r="AO873" s="2">
        <v>15.62</v>
      </c>
      <c r="AP873" s="2">
        <v>0</v>
      </c>
      <c r="AQ873" s="2">
        <v>1.22</v>
      </c>
      <c r="AR873" s="2">
        <v>0</v>
      </c>
      <c r="AS873" s="2">
        <v>0</v>
      </c>
      <c r="AT873" s="2">
        <v>65</v>
      </c>
      <c r="AU873" s="2">
        <v>40</v>
      </c>
      <c r="AV873" s="2">
        <v>1</v>
      </c>
      <c r="AW873" s="2">
        <v>1</v>
      </c>
      <c r="AX873" s="2"/>
      <c r="AY873" s="2"/>
      <c r="AZ873" s="2">
        <v>1</v>
      </c>
      <c r="BA873" s="2">
        <v>1</v>
      </c>
      <c r="BB873" s="2">
        <v>1</v>
      </c>
      <c r="BC873" s="2">
        <v>1</v>
      </c>
      <c r="BD873" s="2" t="s">
        <v>3</v>
      </c>
      <c r="BE873" s="2" t="s">
        <v>3</v>
      </c>
      <c r="BF873" s="2" t="s">
        <v>3</v>
      </c>
      <c r="BG873" s="2" t="s">
        <v>3</v>
      </c>
      <c r="BH873" s="2">
        <v>0</v>
      </c>
      <c r="BI873" s="2">
        <v>4</v>
      </c>
      <c r="BJ873" s="2" t="s">
        <v>370</v>
      </c>
      <c r="BK873" s="2"/>
      <c r="BL873" s="2"/>
      <c r="BM873" s="2">
        <v>200001</v>
      </c>
      <c r="BN873" s="2">
        <v>0</v>
      </c>
      <c r="BO873" s="2" t="s">
        <v>3</v>
      </c>
      <c r="BP873" s="2">
        <v>0</v>
      </c>
      <c r="BQ873" s="2">
        <v>4</v>
      </c>
      <c r="BR873" s="2">
        <v>0</v>
      </c>
      <c r="BS873" s="2">
        <v>1</v>
      </c>
      <c r="BT873" s="2">
        <v>1</v>
      </c>
      <c r="BU873" s="2">
        <v>1</v>
      </c>
      <c r="BV873" s="2">
        <v>1</v>
      </c>
      <c r="BW873" s="2">
        <v>1</v>
      </c>
      <c r="BX873" s="2">
        <v>1</v>
      </c>
      <c r="BY873" s="2" t="s">
        <v>3</v>
      </c>
      <c r="BZ873" s="2">
        <v>65</v>
      </c>
      <c r="CA873" s="2">
        <v>40</v>
      </c>
      <c r="CB873" s="2"/>
      <c r="CC873" s="2"/>
      <c r="CD873" s="2"/>
      <c r="CE873" s="2">
        <v>0</v>
      </c>
      <c r="CF873" s="2">
        <v>0</v>
      </c>
      <c r="CG873" s="2">
        <v>0</v>
      </c>
      <c r="CH873" s="2"/>
      <c r="CI873" s="2"/>
      <c r="CJ873" s="2"/>
      <c r="CK873" s="2"/>
      <c r="CL873" s="2"/>
      <c r="CM873" s="2">
        <v>0</v>
      </c>
      <c r="CN873" s="2" t="s">
        <v>3</v>
      </c>
      <c r="CO873" s="2">
        <v>0</v>
      </c>
      <c r="CP873" s="2">
        <f t="shared" ref="CP873:CP884" si="552">(P873+Q873+S873)</f>
        <v>62.48</v>
      </c>
      <c r="CQ873" s="2">
        <f t="shared" ref="CQ873:CQ884" si="553">AC873*BC873</f>
        <v>0</v>
      </c>
      <c r="CR873" s="2">
        <f t="shared" ref="CR873:CR884" si="554">AD873*BB873</f>
        <v>0</v>
      </c>
      <c r="CS873" s="2">
        <f t="shared" ref="CS873:CS884" si="555">AE873*BS873</f>
        <v>0</v>
      </c>
      <c r="CT873" s="2">
        <f t="shared" ref="CT873:CT884" si="556">AF873*BA873</f>
        <v>15.62</v>
      </c>
      <c r="CU873" s="2">
        <f t="shared" ref="CU873:CU884" si="557">AG873</f>
        <v>0</v>
      </c>
      <c r="CV873" s="2">
        <f t="shared" ref="CV873:CV884" si="558">AH873</f>
        <v>1.22</v>
      </c>
      <c r="CW873" s="2">
        <f t="shared" ref="CW873:CW884" si="559">AI873</f>
        <v>0</v>
      </c>
      <c r="CX873" s="2">
        <f t="shared" ref="CX873:CX884" si="560">AJ873</f>
        <v>0</v>
      </c>
      <c r="CY873" s="2">
        <f t="shared" ref="CY873:CY884" si="561">(((S873+R873)*AT873)/100)</f>
        <v>40.612000000000002</v>
      </c>
      <c r="CZ873" s="2">
        <f t="shared" ref="CZ873:CZ884" si="562">(((S873+R873)*AU873)/100)</f>
        <v>24.992000000000001</v>
      </c>
      <c r="DA873" s="2"/>
      <c r="DB873" s="2"/>
      <c r="DC873" s="2" t="s">
        <v>3</v>
      </c>
      <c r="DD873" s="2" t="s">
        <v>3</v>
      </c>
      <c r="DE873" s="2" t="s">
        <v>3</v>
      </c>
      <c r="DF873" s="2" t="s">
        <v>3</v>
      </c>
      <c r="DG873" s="2" t="s">
        <v>3</v>
      </c>
      <c r="DH873" s="2" t="s">
        <v>3</v>
      </c>
      <c r="DI873" s="2" t="s">
        <v>3</v>
      </c>
      <c r="DJ873" s="2" t="s">
        <v>3</v>
      </c>
      <c r="DK873" s="2" t="s">
        <v>3</v>
      </c>
      <c r="DL873" s="2" t="s">
        <v>3</v>
      </c>
      <c r="DM873" s="2" t="s">
        <v>3</v>
      </c>
      <c r="DN873" s="2">
        <v>0</v>
      </c>
      <c r="DO873" s="2">
        <v>0</v>
      </c>
      <c r="DP873" s="2">
        <v>1</v>
      </c>
      <c r="DQ873" s="2">
        <v>1</v>
      </c>
      <c r="DR873" s="2"/>
      <c r="DS873" s="2"/>
      <c r="DT873" s="2"/>
      <c r="DU873" s="2">
        <v>1013</v>
      </c>
      <c r="DV873" s="2" t="s">
        <v>369</v>
      </c>
      <c r="DW873" s="2" t="s">
        <v>369</v>
      </c>
      <c r="DX873" s="2">
        <v>1</v>
      </c>
      <c r="DY873" s="2"/>
      <c r="DZ873" s="2" t="s">
        <v>3</v>
      </c>
      <c r="EA873" s="2" t="s">
        <v>3</v>
      </c>
      <c r="EB873" s="2" t="s">
        <v>3</v>
      </c>
      <c r="EC873" s="2" t="s">
        <v>3</v>
      </c>
      <c r="ED873" s="2"/>
      <c r="EE873" s="2">
        <v>51133522</v>
      </c>
      <c r="EF873" s="2">
        <v>4</v>
      </c>
      <c r="EG873" s="2" t="s">
        <v>339</v>
      </c>
      <c r="EH873" s="2">
        <v>0</v>
      </c>
      <c r="EI873" s="2" t="s">
        <v>3</v>
      </c>
      <c r="EJ873" s="2">
        <v>4</v>
      </c>
      <c r="EK873" s="2">
        <v>200001</v>
      </c>
      <c r="EL873" s="2" t="s">
        <v>340</v>
      </c>
      <c r="EM873" s="2" t="s">
        <v>341</v>
      </c>
      <c r="EN873" s="2"/>
      <c r="EO873" s="2" t="s">
        <v>3</v>
      </c>
      <c r="EP873" s="2"/>
      <c r="EQ873" s="2">
        <v>0</v>
      </c>
      <c r="ER873" s="2">
        <v>15.62</v>
      </c>
      <c r="ES873" s="2">
        <v>0</v>
      </c>
      <c r="ET873" s="2">
        <v>0</v>
      </c>
      <c r="EU873" s="2">
        <v>0</v>
      </c>
      <c r="EV873" s="2">
        <v>15.62</v>
      </c>
      <c r="EW873" s="2">
        <v>1.22</v>
      </c>
      <c r="EX873" s="2">
        <v>0</v>
      </c>
      <c r="EY873" s="2">
        <v>0</v>
      </c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>
        <v>0</v>
      </c>
      <c r="FR873" s="2">
        <f t="shared" ref="FR873:FR884" si="563">ROUND(IF(AND(BH873=3,BI873=3),P873,0),2)</f>
        <v>0</v>
      </c>
      <c r="FS873" s="2">
        <v>0</v>
      </c>
      <c r="FT873" s="2"/>
      <c r="FU873" s="2"/>
      <c r="FV873" s="2"/>
      <c r="FW873" s="2"/>
      <c r="FX873" s="2">
        <v>65</v>
      </c>
      <c r="FY873" s="2">
        <v>40</v>
      </c>
      <c r="FZ873" s="2"/>
      <c r="GA873" s="2" t="s">
        <v>3</v>
      </c>
      <c r="GB873" s="2"/>
      <c r="GC873" s="2"/>
      <c r="GD873" s="2">
        <v>1</v>
      </c>
      <c r="GE873" s="2"/>
      <c r="GF873" s="2">
        <v>1571996105</v>
      </c>
      <c r="GG873" s="2">
        <v>2</v>
      </c>
      <c r="GH873" s="2">
        <v>1</v>
      </c>
      <c r="GI873" s="2">
        <v>-2</v>
      </c>
      <c r="GJ873" s="2">
        <v>0</v>
      </c>
      <c r="GK873" s="2">
        <v>0</v>
      </c>
      <c r="GL873" s="2">
        <f t="shared" ref="GL873:GL884" si="564">ROUND(IF(AND(BH873=3,BI873=3,FS873&lt;&gt;0),P873,0),2)</f>
        <v>0</v>
      </c>
      <c r="GM873" s="2">
        <f t="shared" ref="GM873:GM884" si="565">ROUND(O873+X873+Y873,2)+GX873</f>
        <v>128.08000000000001</v>
      </c>
      <c r="GN873" s="2">
        <f t="shared" ref="GN873:GN884" si="566">IF(OR(BI873=0,BI873=1),ROUND(O873+X873+Y873,2),0)</f>
        <v>0</v>
      </c>
      <c r="GO873" s="2">
        <f t="shared" ref="GO873:GO884" si="567">IF(BI873=2,ROUND(O873+X873+Y873,2),0)</f>
        <v>0</v>
      </c>
      <c r="GP873" s="2">
        <f t="shared" ref="GP873:GP884" si="568">IF(BI873=4,ROUND(O873+X873+Y873,2)+GX873,0)</f>
        <v>128.08000000000001</v>
      </c>
      <c r="GQ873" s="2"/>
      <c r="GR873" s="2">
        <v>0</v>
      </c>
      <c r="GS873" s="2">
        <v>3</v>
      </c>
      <c r="GT873" s="2">
        <v>0</v>
      </c>
      <c r="GU873" s="2" t="s">
        <v>3</v>
      </c>
      <c r="GV873" s="2">
        <f t="shared" ref="GV873:GV884" si="569">ROUND((GT873),6)</f>
        <v>0</v>
      </c>
      <c r="GW873" s="2">
        <v>1</v>
      </c>
      <c r="GX873" s="2">
        <f t="shared" ref="GX873:GX884" si="570">ROUND(HC873*I873,2)</f>
        <v>0</v>
      </c>
      <c r="GY873" s="2"/>
      <c r="GZ873" s="2"/>
      <c r="HA873" s="2">
        <v>0</v>
      </c>
      <c r="HB873" s="2">
        <v>0</v>
      </c>
      <c r="HC873" s="2">
        <f t="shared" ref="HC873:HC884" si="571">GV873*GW873</f>
        <v>0</v>
      </c>
      <c r="HD873" s="2"/>
      <c r="HE873" s="2" t="s">
        <v>3</v>
      </c>
      <c r="HF873" s="2" t="s">
        <v>3</v>
      </c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>
        <v>0</v>
      </c>
      <c r="IL873" s="2"/>
      <c r="IM873" s="2"/>
      <c r="IN873" s="2"/>
      <c r="IO873" s="2"/>
      <c r="IP873" s="2"/>
      <c r="IQ873" s="2"/>
      <c r="IR873" s="2"/>
      <c r="IS873" s="2"/>
      <c r="IT873" s="2"/>
      <c r="IU873" s="2"/>
    </row>
    <row r="874" spans="1:255" x14ac:dyDescent="0.25">
      <c r="A874">
        <v>17</v>
      </c>
      <c r="B874">
        <v>1</v>
      </c>
      <c r="C874">
        <f>ROW(SmtRes!A480)</f>
        <v>480</v>
      </c>
      <c r="D874">
        <f>ROW(EtalonRes!A480)</f>
        <v>480</v>
      </c>
      <c r="E874" t="s">
        <v>22</v>
      </c>
      <c r="F874" t="s">
        <v>367</v>
      </c>
      <c r="G874" t="s">
        <v>368</v>
      </c>
      <c r="H874" t="s">
        <v>369</v>
      </c>
      <c r="I874">
        <v>4</v>
      </c>
      <c r="J874">
        <v>0</v>
      </c>
      <c r="O874">
        <f t="shared" si="532"/>
        <v>2056.2199999999998</v>
      </c>
      <c r="P874">
        <f t="shared" si="533"/>
        <v>0</v>
      </c>
      <c r="Q874">
        <f t="shared" si="534"/>
        <v>0</v>
      </c>
      <c r="R874">
        <f t="shared" si="535"/>
        <v>0</v>
      </c>
      <c r="S874">
        <f t="shared" si="536"/>
        <v>2056.2199999999998</v>
      </c>
      <c r="T874">
        <f t="shared" si="537"/>
        <v>0</v>
      </c>
      <c r="U874">
        <f t="shared" si="538"/>
        <v>4.88</v>
      </c>
      <c r="V874">
        <f t="shared" si="539"/>
        <v>0</v>
      </c>
      <c r="W874">
        <f t="shared" si="540"/>
        <v>0</v>
      </c>
      <c r="X874">
        <f t="shared" si="541"/>
        <v>1336.54</v>
      </c>
      <c r="Y874">
        <f t="shared" si="542"/>
        <v>822.49</v>
      </c>
      <c r="AA874">
        <v>51613430</v>
      </c>
      <c r="AB874">
        <f t="shared" si="543"/>
        <v>15.62</v>
      </c>
      <c r="AC874">
        <f t="shared" si="544"/>
        <v>0</v>
      </c>
      <c r="AD874">
        <f t="shared" si="545"/>
        <v>0</v>
      </c>
      <c r="AE874">
        <f t="shared" si="546"/>
        <v>0</v>
      </c>
      <c r="AF874">
        <f t="shared" si="547"/>
        <v>15.62</v>
      </c>
      <c r="AG874">
        <f t="shared" si="548"/>
        <v>0</v>
      </c>
      <c r="AH874">
        <f t="shared" si="549"/>
        <v>1.22</v>
      </c>
      <c r="AI874">
        <f t="shared" si="550"/>
        <v>0</v>
      </c>
      <c r="AJ874">
        <f t="shared" si="551"/>
        <v>0</v>
      </c>
      <c r="AK874">
        <v>15.62</v>
      </c>
      <c r="AL874">
        <v>0</v>
      </c>
      <c r="AM874">
        <v>0</v>
      </c>
      <c r="AN874">
        <v>0</v>
      </c>
      <c r="AO874">
        <v>15.62</v>
      </c>
      <c r="AP874">
        <v>0</v>
      </c>
      <c r="AQ874">
        <v>1.22</v>
      </c>
      <c r="AR874">
        <v>0</v>
      </c>
      <c r="AS874">
        <v>0</v>
      </c>
      <c r="AT874">
        <v>65</v>
      </c>
      <c r="AU874">
        <v>40</v>
      </c>
      <c r="AV874">
        <v>1</v>
      </c>
      <c r="AW874">
        <v>1</v>
      </c>
      <c r="AZ874">
        <v>1</v>
      </c>
      <c r="BA874">
        <v>32.909999999999997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0</v>
      </c>
      <c r="BI874">
        <v>4</v>
      </c>
      <c r="BJ874" t="s">
        <v>370</v>
      </c>
      <c r="BM874">
        <v>200001</v>
      </c>
      <c r="BN874">
        <v>0</v>
      </c>
      <c r="BO874" t="s">
        <v>3</v>
      </c>
      <c r="BP874">
        <v>0</v>
      </c>
      <c r="BQ874">
        <v>4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65</v>
      </c>
      <c r="CA874">
        <v>40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552"/>
        <v>2056.2199999999998</v>
      </c>
      <c r="CQ874">
        <f t="shared" si="553"/>
        <v>0</v>
      </c>
      <c r="CR874">
        <f t="shared" si="554"/>
        <v>0</v>
      </c>
      <c r="CS874">
        <f t="shared" si="555"/>
        <v>0</v>
      </c>
      <c r="CT874">
        <f t="shared" si="556"/>
        <v>514.05420000000004</v>
      </c>
      <c r="CU874">
        <f t="shared" si="557"/>
        <v>0</v>
      </c>
      <c r="CV874">
        <f t="shared" si="558"/>
        <v>1.22</v>
      </c>
      <c r="CW874">
        <f t="shared" si="559"/>
        <v>0</v>
      </c>
      <c r="CX874">
        <f t="shared" si="560"/>
        <v>0</v>
      </c>
      <c r="CY874">
        <f t="shared" si="561"/>
        <v>1336.5429999999999</v>
      </c>
      <c r="CZ874">
        <f t="shared" si="562"/>
        <v>822.48800000000006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1013</v>
      </c>
      <c r="DV874" t="s">
        <v>369</v>
      </c>
      <c r="DW874" t="s">
        <v>369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51133522</v>
      </c>
      <c r="EF874">
        <v>4</v>
      </c>
      <c r="EG874" t="s">
        <v>339</v>
      </c>
      <c r="EH874">
        <v>0</v>
      </c>
      <c r="EI874" t="s">
        <v>3</v>
      </c>
      <c r="EJ874">
        <v>4</v>
      </c>
      <c r="EK874">
        <v>200001</v>
      </c>
      <c r="EL874" t="s">
        <v>340</v>
      </c>
      <c r="EM874" t="s">
        <v>341</v>
      </c>
      <c r="EO874" t="s">
        <v>3</v>
      </c>
      <c r="EQ874">
        <v>0</v>
      </c>
      <c r="ER874">
        <v>15.62</v>
      </c>
      <c r="ES874">
        <v>0</v>
      </c>
      <c r="ET874">
        <v>0</v>
      </c>
      <c r="EU874">
        <v>0</v>
      </c>
      <c r="EV874">
        <v>15.62</v>
      </c>
      <c r="EW874">
        <v>1.22</v>
      </c>
      <c r="EX874">
        <v>0</v>
      </c>
      <c r="EY874">
        <v>0</v>
      </c>
      <c r="FQ874">
        <v>0</v>
      </c>
      <c r="FR874">
        <f t="shared" si="563"/>
        <v>0</v>
      </c>
      <c r="FS874">
        <v>0</v>
      </c>
      <c r="FX874">
        <v>65</v>
      </c>
      <c r="FY874">
        <v>40</v>
      </c>
      <c r="GA874" t="s">
        <v>3</v>
      </c>
      <c r="GD874">
        <v>1</v>
      </c>
      <c r="GF874">
        <v>1571996105</v>
      </c>
      <c r="GG874">
        <v>2</v>
      </c>
      <c r="GH874">
        <v>1</v>
      </c>
      <c r="GI874">
        <v>2</v>
      </c>
      <c r="GJ874">
        <v>0</v>
      </c>
      <c r="GK874">
        <v>0</v>
      </c>
      <c r="GL874">
        <f t="shared" si="564"/>
        <v>0</v>
      </c>
      <c r="GM874">
        <f t="shared" si="565"/>
        <v>4215.25</v>
      </c>
      <c r="GN874">
        <f t="shared" si="566"/>
        <v>0</v>
      </c>
      <c r="GO874">
        <f t="shared" si="567"/>
        <v>0</v>
      </c>
      <c r="GP874">
        <f t="shared" si="568"/>
        <v>4215.25</v>
      </c>
      <c r="GR874">
        <v>0</v>
      </c>
      <c r="GS874">
        <v>3</v>
      </c>
      <c r="GT874">
        <v>0</v>
      </c>
      <c r="GU874" t="s">
        <v>3</v>
      </c>
      <c r="GV874">
        <f t="shared" si="569"/>
        <v>0</v>
      </c>
      <c r="GW874">
        <v>1</v>
      </c>
      <c r="GX874">
        <f t="shared" si="570"/>
        <v>0</v>
      </c>
      <c r="HA874">
        <v>0</v>
      </c>
      <c r="HB874">
        <v>0</v>
      </c>
      <c r="HC874">
        <f t="shared" si="571"/>
        <v>0</v>
      </c>
      <c r="HE874" t="s">
        <v>3</v>
      </c>
      <c r="HF874" t="s">
        <v>3</v>
      </c>
      <c r="IK874">
        <v>0</v>
      </c>
    </row>
    <row r="875" spans="1:255" x14ac:dyDescent="0.25">
      <c r="A875" s="2">
        <v>17</v>
      </c>
      <c r="B875" s="2">
        <v>1</v>
      </c>
      <c r="C875" s="2">
        <f>ROW(SmtRes!A482)</f>
        <v>482</v>
      </c>
      <c r="D875" s="2">
        <f>ROW(EtalonRes!A482)</f>
        <v>482</v>
      </c>
      <c r="E875" s="2" t="s">
        <v>31</v>
      </c>
      <c r="F875" s="2" t="s">
        <v>371</v>
      </c>
      <c r="G875" s="2" t="s">
        <v>372</v>
      </c>
      <c r="H875" s="2" t="s">
        <v>335</v>
      </c>
      <c r="I875" s="2">
        <v>4</v>
      </c>
      <c r="J875" s="2">
        <v>0</v>
      </c>
      <c r="K875" s="2"/>
      <c r="L875" s="2"/>
      <c r="M875" s="2"/>
      <c r="N875" s="2"/>
      <c r="O875" s="2">
        <f t="shared" si="532"/>
        <v>42</v>
      </c>
      <c r="P875" s="2">
        <f t="shared" si="533"/>
        <v>0</v>
      </c>
      <c r="Q875" s="2">
        <f t="shared" si="534"/>
        <v>0</v>
      </c>
      <c r="R875" s="2">
        <f t="shared" si="535"/>
        <v>0</v>
      </c>
      <c r="S875" s="2">
        <f t="shared" si="536"/>
        <v>42</v>
      </c>
      <c r="T875" s="2">
        <f t="shared" si="537"/>
        <v>0</v>
      </c>
      <c r="U875" s="2">
        <f t="shared" si="538"/>
        <v>3.28</v>
      </c>
      <c r="V875" s="2">
        <f t="shared" si="539"/>
        <v>0</v>
      </c>
      <c r="W875" s="2">
        <f t="shared" si="540"/>
        <v>0</v>
      </c>
      <c r="X875" s="2">
        <f t="shared" si="541"/>
        <v>27.3</v>
      </c>
      <c r="Y875" s="2">
        <f t="shared" si="542"/>
        <v>16.8</v>
      </c>
      <c r="Z875" s="2"/>
      <c r="AA875" s="2">
        <v>51613416</v>
      </c>
      <c r="AB875" s="2">
        <f t="shared" si="543"/>
        <v>10.5</v>
      </c>
      <c r="AC875" s="2">
        <f t="shared" si="544"/>
        <v>0</v>
      </c>
      <c r="AD875" s="2">
        <f t="shared" si="545"/>
        <v>0</v>
      </c>
      <c r="AE875" s="2">
        <f t="shared" si="546"/>
        <v>0</v>
      </c>
      <c r="AF875" s="2">
        <f t="shared" si="547"/>
        <v>10.5</v>
      </c>
      <c r="AG875" s="2">
        <f t="shared" si="548"/>
        <v>0</v>
      </c>
      <c r="AH875" s="2">
        <f t="shared" si="549"/>
        <v>0.82</v>
      </c>
      <c r="AI875" s="2">
        <f t="shared" si="550"/>
        <v>0</v>
      </c>
      <c r="AJ875" s="2">
        <f t="shared" si="551"/>
        <v>0</v>
      </c>
      <c r="AK875" s="2">
        <v>10.5</v>
      </c>
      <c r="AL875" s="2">
        <v>0</v>
      </c>
      <c r="AM875" s="2">
        <v>0</v>
      </c>
      <c r="AN875" s="2">
        <v>0</v>
      </c>
      <c r="AO875" s="2">
        <v>10.5</v>
      </c>
      <c r="AP875" s="2">
        <v>0</v>
      </c>
      <c r="AQ875" s="2">
        <v>0.82</v>
      </c>
      <c r="AR875" s="2">
        <v>0</v>
      </c>
      <c r="AS875" s="2">
        <v>0</v>
      </c>
      <c r="AT875" s="2">
        <v>65</v>
      </c>
      <c r="AU875" s="2">
        <v>40</v>
      </c>
      <c r="AV875" s="2">
        <v>1</v>
      </c>
      <c r="AW875" s="2">
        <v>1</v>
      </c>
      <c r="AX875" s="2"/>
      <c r="AY875" s="2"/>
      <c r="AZ875" s="2">
        <v>1</v>
      </c>
      <c r="BA875" s="2">
        <v>1</v>
      </c>
      <c r="BB875" s="2">
        <v>1</v>
      </c>
      <c r="BC875" s="2">
        <v>1</v>
      </c>
      <c r="BD875" s="2" t="s">
        <v>3</v>
      </c>
      <c r="BE875" s="2" t="s">
        <v>3</v>
      </c>
      <c r="BF875" s="2" t="s">
        <v>3</v>
      </c>
      <c r="BG875" s="2" t="s">
        <v>3</v>
      </c>
      <c r="BH875" s="2">
        <v>0</v>
      </c>
      <c r="BI875" s="2">
        <v>4</v>
      </c>
      <c r="BJ875" s="2" t="s">
        <v>373</v>
      </c>
      <c r="BK875" s="2"/>
      <c r="BL875" s="2"/>
      <c r="BM875" s="2">
        <v>200001</v>
      </c>
      <c r="BN875" s="2">
        <v>0</v>
      </c>
      <c r="BO875" s="2" t="s">
        <v>3</v>
      </c>
      <c r="BP875" s="2">
        <v>0</v>
      </c>
      <c r="BQ875" s="2">
        <v>4</v>
      </c>
      <c r="BR875" s="2">
        <v>0</v>
      </c>
      <c r="BS875" s="2">
        <v>1</v>
      </c>
      <c r="BT875" s="2">
        <v>1</v>
      </c>
      <c r="BU875" s="2">
        <v>1</v>
      </c>
      <c r="BV875" s="2">
        <v>1</v>
      </c>
      <c r="BW875" s="2">
        <v>1</v>
      </c>
      <c r="BX875" s="2">
        <v>1</v>
      </c>
      <c r="BY875" s="2" t="s">
        <v>3</v>
      </c>
      <c r="BZ875" s="2">
        <v>65</v>
      </c>
      <c r="CA875" s="2">
        <v>40</v>
      </c>
      <c r="CB875" s="2"/>
      <c r="CC875" s="2"/>
      <c r="CD875" s="2"/>
      <c r="CE875" s="2">
        <v>0</v>
      </c>
      <c r="CF875" s="2">
        <v>0</v>
      </c>
      <c r="CG875" s="2">
        <v>0</v>
      </c>
      <c r="CH875" s="2"/>
      <c r="CI875" s="2"/>
      <c r="CJ875" s="2"/>
      <c r="CK875" s="2"/>
      <c r="CL875" s="2"/>
      <c r="CM875" s="2">
        <v>0</v>
      </c>
      <c r="CN875" s="2" t="s">
        <v>3</v>
      </c>
      <c r="CO875" s="2">
        <v>0</v>
      </c>
      <c r="CP875" s="2">
        <f t="shared" si="552"/>
        <v>42</v>
      </c>
      <c r="CQ875" s="2">
        <f t="shared" si="553"/>
        <v>0</v>
      </c>
      <c r="CR875" s="2">
        <f t="shared" si="554"/>
        <v>0</v>
      </c>
      <c r="CS875" s="2">
        <f t="shared" si="555"/>
        <v>0</v>
      </c>
      <c r="CT875" s="2">
        <f t="shared" si="556"/>
        <v>10.5</v>
      </c>
      <c r="CU875" s="2">
        <f t="shared" si="557"/>
        <v>0</v>
      </c>
      <c r="CV875" s="2">
        <f t="shared" si="558"/>
        <v>0.82</v>
      </c>
      <c r="CW875" s="2">
        <f t="shared" si="559"/>
        <v>0</v>
      </c>
      <c r="CX875" s="2">
        <f t="shared" si="560"/>
        <v>0</v>
      </c>
      <c r="CY875" s="2">
        <f t="shared" si="561"/>
        <v>27.3</v>
      </c>
      <c r="CZ875" s="2">
        <f t="shared" si="562"/>
        <v>16.8</v>
      </c>
      <c r="DA875" s="2"/>
      <c r="DB875" s="2"/>
      <c r="DC875" s="2" t="s">
        <v>3</v>
      </c>
      <c r="DD875" s="2" t="s">
        <v>3</v>
      </c>
      <c r="DE875" s="2" t="s">
        <v>3</v>
      </c>
      <c r="DF875" s="2" t="s">
        <v>3</v>
      </c>
      <c r="DG875" s="2" t="s">
        <v>3</v>
      </c>
      <c r="DH875" s="2" t="s">
        <v>3</v>
      </c>
      <c r="DI875" s="2" t="s">
        <v>3</v>
      </c>
      <c r="DJ875" s="2" t="s">
        <v>3</v>
      </c>
      <c r="DK875" s="2" t="s">
        <v>3</v>
      </c>
      <c r="DL875" s="2" t="s">
        <v>3</v>
      </c>
      <c r="DM875" s="2" t="s">
        <v>3</v>
      </c>
      <c r="DN875" s="2">
        <v>0</v>
      </c>
      <c r="DO875" s="2">
        <v>0</v>
      </c>
      <c r="DP875" s="2">
        <v>1</v>
      </c>
      <c r="DQ875" s="2">
        <v>1</v>
      </c>
      <c r="DR875" s="2"/>
      <c r="DS875" s="2"/>
      <c r="DT875" s="2"/>
      <c r="DU875" s="2">
        <v>1013</v>
      </c>
      <c r="DV875" s="2" t="s">
        <v>335</v>
      </c>
      <c r="DW875" s="2" t="s">
        <v>335</v>
      </c>
      <c r="DX875" s="2">
        <v>1</v>
      </c>
      <c r="DY875" s="2"/>
      <c r="DZ875" s="2" t="s">
        <v>3</v>
      </c>
      <c r="EA875" s="2" t="s">
        <v>3</v>
      </c>
      <c r="EB875" s="2" t="s">
        <v>3</v>
      </c>
      <c r="EC875" s="2" t="s">
        <v>3</v>
      </c>
      <c r="ED875" s="2"/>
      <c r="EE875" s="2">
        <v>51133522</v>
      </c>
      <c r="EF875" s="2">
        <v>4</v>
      </c>
      <c r="EG875" s="2" t="s">
        <v>339</v>
      </c>
      <c r="EH875" s="2">
        <v>0</v>
      </c>
      <c r="EI875" s="2" t="s">
        <v>3</v>
      </c>
      <c r="EJ875" s="2">
        <v>4</v>
      </c>
      <c r="EK875" s="2">
        <v>200001</v>
      </c>
      <c r="EL875" s="2" t="s">
        <v>340</v>
      </c>
      <c r="EM875" s="2" t="s">
        <v>341</v>
      </c>
      <c r="EN875" s="2"/>
      <c r="EO875" s="2" t="s">
        <v>3</v>
      </c>
      <c r="EP875" s="2"/>
      <c r="EQ875" s="2">
        <v>0</v>
      </c>
      <c r="ER875" s="2">
        <v>10.5</v>
      </c>
      <c r="ES875" s="2">
        <v>0</v>
      </c>
      <c r="ET875" s="2">
        <v>0</v>
      </c>
      <c r="EU875" s="2">
        <v>0</v>
      </c>
      <c r="EV875" s="2">
        <v>10.5</v>
      </c>
      <c r="EW875" s="2">
        <v>0.82</v>
      </c>
      <c r="EX875" s="2">
        <v>0</v>
      </c>
      <c r="EY875" s="2">
        <v>0</v>
      </c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>
        <v>0</v>
      </c>
      <c r="FR875" s="2">
        <f t="shared" si="563"/>
        <v>0</v>
      </c>
      <c r="FS875" s="2">
        <v>0</v>
      </c>
      <c r="FT875" s="2"/>
      <c r="FU875" s="2"/>
      <c r="FV875" s="2"/>
      <c r="FW875" s="2"/>
      <c r="FX875" s="2">
        <v>65</v>
      </c>
      <c r="FY875" s="2">
        <v>40</v>
      </c>
      <c r="FZ875" s="2"/>
      <c r="GA875" s="2" t="s">
        <v>3</v>
      </c>
      <c r="GB875" s="2"/>
      <c r="GC875" s="2"/>
      <c r="GD875" s="2">
        <v>1</v>
      </c>
      <c r="GE875" s="2"/>
      <c r="GF875" s="2">
        <v>752115447</v>
      </c>
      <c r="GG875" s="2">
        <v>2</v>
      </c>
      <c r="GH875" s="2">
        <v>1</v>
      </c>
      <c r="GI875" s="2">
        <v>-2</v>
      </c>
      <c r="GJ875" s="2">
        <v>0</v>
      </c>
      <c r="GK875" s="2">
        <v>0</v>
      </c>
      <c r="GL875" s="2">
        <f t="shared" si="564"/>
        <v>0</v>
      </c>
      <c r="GM875" s="2">
        <f t="shared" si="565"/>
        <v>86.1</v>
      </c>
      <c r="GN875" s="2">
        <f t="shared" si="566"/>
        <v>0</v>
      </c>
      <c r="GO875" s="2">
        <f t="shared" si="567"/>
        <v>0</v>
      </c>
      <c r="GP875" s="2">
        <f t="shared" si="568"/>
        <v>86.1</v>
      </c>
      <c r="GQ875" s="2"/>
      <c r="GR875" s="2">
        <v>0</v>
      </c>
      <c r="GS875" s="2">
        <v>3</v>
      </c>
      <c r="GT875" s="2">
        <v>0</v>
      </c>
      <c r="GU875" s="2" t="s">
        <v>3</v>
      </c>
      <c r="GV875" s="2">
        <f t="shared" si="569"/>
        <v>0</v>
      </c>
      <c r="GW875" s="2">
        <v>1</v>
      </c>
      <c r="GX875" s="2">
        <f t="shared" si="570"/>
        <v>0</v>
      </c>
      <c r="GY875" s="2"/>
      <c r="GZ875" s="2"/>
      <c r="HA875" s="2">
        <v>0</v>
      </c>
      <c r="HB875" s="2">
        <v>0</v>
      </c>
      <c r="HC875" s="2">
        <f t="shared" si="571"/>
        <v>0</v>
      </c>
      <c r="HD875" s="2"/>
      <c r="HE875" s="2" t="s">
        <v>3</v>
      </c>
      <c r="HF875" s="2" t="s">
        <v>3</v>
      </c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>
        <v>0</v>
      </c>
      <c r="IL875" s="2"/>
      <c r="IM875" s="2"/>
      <c r="IN875" s="2"/>
      <c r="IO875" s="2"/>
      <c r="IP875" s="2"/>
      <c r="IQ875" s="2"/>
      <c r="IR875" s="2"/>
      <c r="IS875" s="2"/>
      <c r="IT875" s="2"/>
      <c r="IU875" s="2"/>
    </row>
    <row r="876" spans="1:255" x14ac:dyDescent="0.25">
      <c r="A876">
        <v>17</v>
      </c>
      <c r="B876">
        <v>1</v>
      </c>
      <c r="C876">
        <f>ROW(SmtRes!A484)</f>
        <v>484</v>
      </c>
      <c r="D876">
        <f>ROW(EtalonRes!A484)</f>
        <v>484</v>
      </c>
      <c r="E876" t="s">
        <v>31</v>
      </c>
      <c r="F876" t="s">
        <v>371</v>
      </c>
      <c r="G876" t="s">
        <v>372</v>
      </c>
      <c r="H876" t="s">
        <v>335</v>
      </c>
      <c r="I876">
        <v>4</v>
      </c>
      <c r="J876">
        <v>0</v>
      </c>
      <c r="O876">
        <f t="shared" si="532"/>
        <v>1393.56</v>
      </c>
      <c r="P876">
        <f t="shared" si="533"/>
        <v>0</v>
      </c>
      <c r="Q876">
        <f t="shared" si="534"/>
        <v>0</v>
      </c>
      <c r="R876">
        <f t="shared" si="535"/>
        <v>0</v>
      </c>
      <c r="S876">
        <f t="shared" si="536"/>
        <v>1393.56</v>
      </c>
      <c r="T876">
        <f t="shared" si="537"/>
        <v>0</v>
      </c>
      <c r="U876">
        <f t="shared" si="538"/>
        <v>3.28</v>
      </c>
      <c r="V876">
        <f t="shared" si="539"/>
        <v>0</v>
      </c>
      <c r="W876">
        <f t="shared" si="540"/>
        <v>0</v>
      </c>
      <c r="X876">
        <f t="shared" si="541"/>
        <v>905.81</v>
      </c>
      <c r="Y876">
        <f t="shared" si="542"/>
        <v>557.41999999999996</v>
      </c>
      <c r="AA876">
        <v>51613430</v>
      </c>
      <c r="AB876">
        <f t="shared" si="543"/>
        <v>10.5</v>
      </c>
      <c r="AC876">
        <f t="shared" si="544"/>
        <v>0</v>
      </c>
      <c r="AD876">
        <f t="shared" si="545"/>
        <v>0</v>
      </c>
      <c r="AE876">
        <f t="shared" si="546"/>
        <v>0</v>
      </c>
      <c r="AF876">
        <f t="shared" si="547"/>
        <v>10.5</v>
      </c>
      <c r="AG876">
        <f t="shared" si="548"/>
        <v>0</v>
      </c>
      <c r="AH876">
        <f t="shared" si="549"/>
        <v>0.82</v>
      </c>
      <c r="AI876">
        <f t="shared" si="550"/>
        <v>0</v>
      </c>
      <c r="AJ876">
        <f t="shared" si="551"/>
        <v>0</v>
      </c>
      <c r="AK876">
        <v>10.5</v>
      </c>
      <c r="AL876">
        <v>0</v>
      </c>
      <c r="AM876">
        <v>0</v>
      </c>
      <c r="AN876">
        <v>0</v>
      </c>
      <c r="AO876">
        <v>10.5</v>
      </c>
      <c r="AP876">
        <v>0</v>
      </c>
      <c r="AQ876">
        <v>0.82</v>
      </c>
      <c r="AR876">
        <v>0</v>
      </c>
      <c r="AS876">
        <v>0</v>
      </c>
      <c r="AT876">
        <v>65</v>
      </c>
      <c r="AU876">
        <v>40</v>
      </c>
      <c r="AV876">
        <v>1</v>
      </c>
      <c r="AW876">
        <v>1</v>
      </c>
      <c r="AZ876">
        <v>1</v>
      </c>
      <c r="BA876">
        <v>33.18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0</v>
      </c>
      <c r="BI876">
        <v>4</v>
      </c>
      <c r="BJ876" t="s">
        <v>373</v>
      </c>
      <c r="BM876">
        <v>200001</v>
      </c>
      <c r="BN876">
        <v>0</v>
      </c>
      <c r="BO876" t="s">
        <v>3</v>
      </c>
      <c r="BP876">
        <v>0</v>
      </c>
      <c r="BQ876">
        <v>4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65</v>
      </c>
      <c r="CA876">
        <v>40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552"/>
        <v>1393.56</v>
      </c>
      <c r="CQ876">
        <f t="shared" si="553"/>
        <v>0</v>
      </c>
      <c r="CR876">
        <f t="shared" si="554"/>
        <v>0</v>
      </c>
      <c r="CS876">
        <f t="shared" si="555"/>
        <v>0</v>
      </c>
      <c r="CT876">
        <f t="shared" si="556"/>
        <v>348.39</v>
      </c>
      <c r="CU876">
        <f t="shared" si="557"/>
        <v>0</v>
      </c>
      <c r="CV876">
        <f t="shared" si="558"/>
        <v>0.82</v>
      </c>
      <c r="CW876">
        <f t="shared" si="559"/>
        <v>0</v>
      </c>
      <c r="CX876">
        <f t="shared" si="560"/>
        <v>0</v>
      </c>
      <c r="CY876">
        <f t="shared" si="561"/>
        <v>905.81399999999996</v>
      </c>
      <c r="CZ876">
        <f t="shared" si="562"/>
        <v>557.42399999999998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1013</v>
      </c>
      <c r="DV876" t="s">
        <v>335</v>
      </c>
      <c r="DW876" t="s">
        <v>335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51133522</v>
      </c>
      <c r="EF876">
        <v>4</v>
      </c>
      <c r="EG876" t="s">
        <v>339</v>
      </c>
      <c r="EH876">
        <v>0</v>
      </c>
      <c r="EI876" t="s">
        <v>3</v>
      </c>
      <c r="EJ876">
        <v>4</v>
      </c>
      <c r="EK876">
        <v>200001</v>
      </c>
      <c r="EL876" t="s">
        <v>340</v>
      </c>
      <c r="EM876" t="s">
        <v>341</v>
      </c>
      <c r="EO876" t="s">
        <v>3</v>
      </c>
      <c r="EQ876">
        <v>0</v>
      </c>
      <c r="ER876">
        <v>10.5</v>
      </c>
      <c r="ES876">
        <v>0</v>
      </c>
      <c r="ET876">
        <v>0</v>
      </c>
      <c r="EU876">
        <v>0</v>
      </c>
      <c r="EV876">
        <v>10.5</v>
      </c>
      <c r="EW876">
        <v>0.82</v>
      </c>
      <c r="EX876">
        <v>0</v>
      </c>
      <c r="EY876">
        <v>0</v>
      </c>
      <c r="FQ876">
        <v>0</v>
      </c>
      <c r="FR876">
        <f t="shared" si="563"/>
        <v>0</v>
      </c>
      <c r="FS876">
        <v>0</v>
      </c>
      <c r="FX876">
        <v>65</v>
      </c>
      <c r="FY876">
        <v>40</v>
      </c>
      <c r="GA876" t="s">
        <v>3</v>
      </c>
      <c r="GD876">
        <v>1</v>
      </c>
      <c r="GF876">
        <v>752115447</v>
      </c>
      <c r="GG876">
        <v>2</v>
      </c>
      <c r="GH876">
        <v>1</v>
      </c>
      <c r="GI876">
        <v>2</v>
      </c>
      <c r="GJ876">
        <v>0</v>
      </c>
      <c r="GK876">
        <v>0</v>
      </c>
      <c r="GL876">
        <f t="shared" si="564"/>
        <v>0</v>
      </c>
      <c r="GM876">
        <f t="shared" si="565"/>
        <v>2856.79</v>
      </c>
      <c r="GN876">
        <f t="shared" si="566"/>
        <v>0</v>
      </c>
      <c r="GO876">
        <f t="shared" si="567"/>
        <v>0</v>
      </c>
      <c r="GP876">
        <f t="shared" si="568"/>
        <v>2856.79</v>
      </c>
      <c r="GR876">
        <v>0</v>
      </c>
      <c r="GS876">
        <v>3</v>
      </c>
      <c r="GT876">
        <v>0</v>
      </c>
      <c r="GU876" t="s">
        <v>3</v>
      </c>
      <c r="GV876">
        <f t="shared" si="569"/>
        <v>0</v>
      </c>
      <c r="GW876">
        <v>1</v>
      </c>
      <c r="GX876">
        <f t="shared" si="570"/>
        <v>0</v>
      </c>
      <c r="HA876">
        <v>0</v>
      </c>
      <c r="HB876">
        <v>0</v>
      </c>
      <c r="HC876">
        <f t="shared" si="571"/>
        <v>0</v>
      </c>
      <c r="HE876" t="s">
        <v>3</v>
      </c>
      <c r="HF876" t="s">
        <v>3</v>
      </c>
      <c r="IK876">
        <v>0</v>
      </c>
    </row>
    <row r="877" spans="1:255" x14ac:dyDescent="0.25">
      <c r="A877" s="2">
        <v>17</v>
      </c>
      <c r="B877" s="2">
        <v>1</v>
      </c>
      <c r="C877" s="2">
        <f>ROW(SmtRes!A486)</f>
        <v>486</v>
      </c>
      <c r="D877" s="2">
        <f>ROW(EtalonRes!A486)</f>
        <v>486</v>
      </c>
      <c r="E877" s="2" t="s">
        <v>38</v>
      </c>
      <c r="F877" s="2" t="s">
        <v>374</v>
      </c>
      <c r="G877" s="2" t="s">
        <v>375</v>
      </c>
      <c r="H877" s="2" t="s">
        <v>376</v>
      </c>
      <c r="I877" s="2">
        <v>4</v>
      </c>
      <c r="J877" s="2">
        <v>0</v>
      </c>
      <c r="K877" s="2"/>
      <c r="L877" s="2"/>
      <c r="M877" s="2"/>
      <c r="N877" s="2"/>
      <c r="O877" s="2">
        <f t="shared" si="532"/>
        <v>16.399999999999999</v>
      </c>
      <c r="P877" s="2">
        <f t="shared" si="533"/>
        <v>0</v>
      </c>
      <c r="Q877" s="2">
        <f t="shared" si="534"/>
        <v>0</v>
      </c>
      <c r="R877" s="2">
        <f t="shared" si="535"/>
        <v>0</v>
      </c>
      <c r="S877" s="2">
        <f t="shared" si="536"/>
        <v>16.399999999999999</v>
      </c>
      <c r="T877" s="2">
        <f t="shared" si="537"/>
        <v>0</v>
      </c>
      <c r="U877" s="2">
        <f t="shared" si="538"/>
        <v>1.28</v>
      </c>
      <c r="V877" s="2">
        <f t="shared" si="539"/>
        <v>0</v>
      </c>
      <c r="W877" s="2">
        <f t="shared" si="540"/>
        <v>0</v>
      </c>
      <c r="X877" s="2">
        <f t="shared" si="541"/>
        <v>10.66</v>
      </c>
      <c r="Y877" s="2">
        <f t="shared" si="542"/>
        <v>6.56</v>
      </c>
      <c r="Z877" s="2"/>
      <c r="AA877" s="2">
        <v>51613416</v>
      </c>
      <c r="AB877" s="2">
        <f t="shared" si="543"/>
        <v>4.0999999999999996</v>
      </c>
      <c r="AC877" s="2">
        <f t="shared" si="544"/>
        <v>0</v>
      </c>
      <c r="AD877" s="2">
        <f t="shared" si="545"/>
        <v>0</v>
      </c>
      <c r="AE877" s="2">
        <f t="shared" si="546"/>
        <v>0</v>
      </c>
      <c r="AF877" s="2">
        <f t="shared" si="547"/>
        <v>4.0999999999999996</v>
      </c>
      <c r="AG877" s="2">
        <f t="shared" si="548"/>
        <v>0</v>
      </c>
      <c r="AH877" s="2">
        <f t="shared" si="549"/>
        <v>0.32</v>
      </c>
      <c r="AI877" s="2">
        <f t="shared" si="550"/>
        <v>0</v>
      </c>
      <c r="AJ877" s="2">
        <f t="shared" si="551"/>
        <v>0</v>
      </c>
      <c r="AK877" s="2">
        <v>4.0999999999999996</v>
      </c>
      <c r="AL877" s="2">
        <v>0</v>
      </c>
      <c r="AM877" s="2">
        <v>0</v>
      </c>
      <c r="AN877" s="2">
        <v>0</v>
      </c>
      <c r="AO877" s="2">
        <v>4.0999999999999996</v>
      </c>
      <c r="AP877" s="2">
        <v>0</v>
      </c>
      <c r="AQ877" s="2">
        <v>0.32</v>
      </c>
      <c r="AR877" s="2">
        <v>0</v>
      </c>
      <c r="AS877" s="2">
        <v>0</v>
      </c>
      <c r="AT877" s="2">
        <v>65</v>
      </c>
      <c r="AU877" s="2">
        <v>40</v>
      </c>
      <c r="AV877" s="2">
        <v>1</v>
      </c>
      <c r="AW877" s="2">
        <v>1</v>
      </c>
      <c r="AX877" s="2"/>
      <c r="AY877" s="2"/>
      <c r="AZ877" s="2">
        <v>1</v>
      </c>
      <c r="BA877" s="2">
        <v>1</v>
      </c>
      <c r="BB877" s="2">
        <v>1</v>
      </c>
      <c r="BC877" s="2">
        <v>1</v>
      </c>
      <c r="BD877" s="2" t="s">
        <v>3</v>
      </c>
      <c r="BE877" s="2" t="s">
        <v>3</v>
      </c>
      <c r="BF877" s="2" t="s">
        <v>3</v>
      </c>
      <c r="BG877" s="2" t="s">
        <v>3</v>
      </c>
      <c r="BH877" s="2">
        <v>0</v>
      </c>
      <c r="BI877" s="2">
        <v>4</v>
      </c>
      <c r="BJ877" s="2" t="s">
        <v>377</v>
      </c>
      <c r="BK877" s="2"/>
      <c r="BL877" s="2"/>
      <c r="BM877" s="2">
        <v>200001</v>
      </c>
      <c r="BN877" s="2">
        <v>0</v>
      </c>
      <c r="BO877" s="2" t="s">
        <v>3</v>
      </c>
      <c r="BP877" s="2">
        <v>0</v>
      </c>
      <c r="BQ877" s="2">
        <v>4</v>
      </c>
      <c r="BR877" s="2">
        <v>0</v>
      </c>
      <c r="BS877" s="2">
        <v>1</v>
      </c>
      <c r="BT877" s="2">
        <v>1</v>
      </c>
      <c r="BU877" s="2">
        <v>1</v>
      </c>
      <c r="BV877" s="2">
        <v>1</v>
      </c>
      <c r="BW877" s="2">
        <v>1</v>
      </c>
      <c r="BX877" s="2">
        <v>1</v>
      </c>
      <c r="BY877" s="2" t="s">
        <v>3</v>
      </c>
      <c r="BZ877" s="2">
        <v>65</v>
      </c>
      <c r="CA877" s="2">
        <v>40</v>
      </c>
      <c r="CB877" s="2"/>
      <c r="CC877" s="2"/>
      <c r="CD877" s="2"/>
      <c r="CE877" s="2">
        <v>0</v>
      </c>
      <c r="CF877" s="2">
        <v>0</v>
      </c>
      <c r="CG877" s="2">
        <v>0</v>
      </c>
      <c r="CH877" s="2"/>
      <c r="CI877" s="2"/>
      <c r="CJ877" s="2"/>
      <c r="CK877" s="2"/>
      <c r="CL877" s="2"/>
      <c r="CM877" s="2">
        <v>0</v>
      </c>
      <c r="CN877" s="2" t="s">
        <v>3</v>
      </c>
      <c r="CO877" s="2">
        <v>0</v>
      </c>
      <c r="CP877" s="2">
        <f t="shared" si="552"/>
        <v>16.399999999999999</v>
      </c>
      <c r="CQ877" s="2">
        <f t="shared" si="553"/>
        <v>0</v>
      </c>
      <c r="CR877" s="2">
        <f t="shared" si="554"/>
        <v>0</v>
      </c>
      <c r="CS877" s="2">
        <f t="shared" si="555"/>
        <v>0</v>
      </c>
      <c r="CT877" s="2">
        <f t="shared" si="556"/>
        <v>4.0999999999999996</v>
      </c>
      <c r="CU877" s="2">
        <f t="shared" si="557"/>
        <v>0</v>
      </c>
      <c r="CV877" s="2">
        <f t="shared" si="558"/>
        <v>0.32</v>
      </c>
      <c r="CW877" s="2">
        <f t="shared" si="559"/>
        <v>0</v>
      </c>
      <c r="CX877" s="2">
        <f t="shared" si="560"/>
        <v>0</v>
      </c>
      <c r="CY877" s="2">
        <f t="shared" si="561"/>
        <v>10.66</v>
      </c>
      <c r="CZ877" s="2">
        <f t="shared" si="562"/>
        <v>6.56</v>
      </c>
      <c r="DA877" s="2"/>
      <c r="DB877" s="2"/>
      <c r="DC877" s="2" t="s">
        <v>3</v>
      </c>
      <c r="DD877" s="2" t="s">
        <v>3</v>
      </c>
      <c r="DE877" s="2" t="s">
        <v>3</v>
      </c>
      <c r="DF877" s="2" t="s">
        <v>3</v>
      </c>
      <c r="DG877" s="2" t="s">
        <v>3</v>
      </c>
      <c r="DH877" s="2" t="s">
        <v>3</v>
      </c>
      <c r="DI877" s="2" t="s">
        <v>3</v>
      </c>
      <c r="DJ877" s="2" t="s">
        <v>3</v>
      </c>
      <c r="DK877" s="2" t="s">
        <v>3</v>
      </c>
      <c r="DL877" s="2" t="s">
        <v>3</v>
      </c>
      <c r="DM877" s="2" t="s">
        <v>3</v>
      </c>
      <c r="DN877" s="2">
        <v>0</v>
      </c>
      <c r="DO877" s="2">
        <v>0</v>
      </c>
      <c r="DP877" s="2">
        <v>1</v>
      </c>
      <c r="DQ877" s="2">
        <v>1</v>
      </c>
      <c r="DR877" s="2"/>
      <c r="DS877" s="2"/>
      <c r="DT877" s="2"/>
      <c r="DU877" s="2">
        <v>1013</v>
      </c>
      <c r="DV877" s="2" t="s">
        <v>376</v>
      </c>
      <c r="DW877" s="2" t="s">
        <v>376</v>
      </c>
      <c r="DX877" s="2">
        <v>1</v>
      </c>
      <c r="DY877" s="2"/>
      <c r="DZ877" s="2" t="s">
        <v>3</v>
      </c>
      <c r="EA877" s="2" t="s">
        <v>3</v>
      </c>
      <c r="EB877" s="2" t="s">
        <v>3</v>
      </c>
      <c r="EC877" s="2" t="s">
        <v>3</v>
      </c>
      <c r="ED877" s="2"/>
      <c r="EE877" s="2">
        <v>51133522</v>
      </c>
      <c r="EF877" s="2">
        <v>4</v>
      </c>
      <c r="EG877" s="2" t="s">
        <v>339</v>
      </c>
      <c r="EH877" s="2">
        <v>0</v>
      </c>
      <c r="EI877" s="2" t="s">
        <v>3</v>
      </c>
      <c r="EJ877" s="2">
        <v>4</v>
      </c>
      <c r="EK877" s="2">
        <v>200001</v>
      </c>
      <c r="EL877" s="2" t="s">
        <v>340</v>
      </c>
      <c r="EM877" s="2" t="s">
        <v>341</v>
      </c>
      <c r="EN877" s="2"/>
      <c r="EO877" s="2" t="s">
        <v>3</v>
      </c>
      <c r="EP877" s="2"/>
      <c r="EQ877" s="2">
        <v>0</v>
      </c>
      <c r="ER877" s="2">
        <v>4.0999999999999996</v>
      </c>
      <c r="ES877" s="2">
        <v>0</v>
      </c>
      <c r="ET877" s="2">
        <v>0</v>
      </c>
      <c r="EU877" s="2">
        <v>0</v>
      </c>
      <c r="EV877" s="2">
        <v>4.0999999999999996</v>
      </c>
      <c r="EW877" s="2">
        <v>0.32</v>
      </c>
      <c r="EX877" s="2">
        <v>0</v>
      </c>
      <c r="EY877" s="2">
        <v>0</v>
      </c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>
        <v>0</v>
      </c>
      <c r="FR877" s="2">
        <f t="shared" si="563"/>
        <v>0</v>
      </c>
      <c r="FS877" s="2">
        <v>0</v>
      </c>
      <c r="FT877" s="2"/>
      <c r="FU877" s="2"/>
      <c r="FV877" s="2"/>
      <c r="FW877" s="2"/>
      <c r="FX877" s="2">
        <v>65</v>
      </c>
      <c r="FY877" s="2">
        <v>40</v>
      </c>
      <c r="FZ877" s="2"/>
      <c r="GA877" s="2" t="s">
        <v>3</v>
      </c>
      <c r="GB877" s="2"/>
      <c r="GC877" s="2"/>
      <c r="GD877" s="2">
        <v>1</v>
      </c>
      <c r="GE877" s="2"/>
      <c r="GF877" s="2">
        <v>-6332525</v>
      </c>
      <c r="GG877" s="2">
        <v>2</v>
      </c>
      <c r="GH877" s="2">
        <v>1</v>
      </c>
      <c r="GI877" s="2">
        <v>-2</v>
      </c>
      <c r="GJ877" s="2">
        <v>0</v>
      </c>
      <c r="GK877" s="2">
        <v>0</v>
      </c>
      <c r="GL877" s="2">
        <f t="shared" si="564"/>
        <v>0</v>
      </c>
      <c r="GM877" s="2">
        <f t="shared" si="565"/>
        <v>33.619999999999997</v>
      </c>
      <c r="GN877" s="2">
        <f t="shared" si="566"/>
        <v>0</v>
      </c>
      <c r="GO877" s="2">
        <f t="shared" si="567"/>
        <v>0</v>
      </c>
      <c r="GP877" s="2">
        <f t="shared" si="568"/>
        <v>33.619999999999997</v>
      </c>
      <c r="GQ877" s="2"/>
      <c r="GR877" s="2">
        <v>0</v>
      </c>
      <c r="GS877" s="2">
        <v>3</v>
      </c>
      <c r="GT877" s="2">
        <v>0</v>
      </c>
      <c r="GU877" s="2" t="s">
        <v>3</v>
      </c>
      <c r="GV877" s="2">
        <f t="shared" si="569"/>
        <v>0</v>
      </c>
      <c r="GW877" s="2">
        <v>1</v>
      </c>
      <c r="GX877" s="2">
        <f t="shared" si="570"/>
        <v>0</v>
      </c>
      <c r="GY877" s="2"/>
      <c r="GZ877" s="2"/>
      <c r="HA877" s="2">
        <v>0</v>
      </c>
      <c r="HB877" s="2">
        <v>0</v>
      </c>
      <c r="HC877" s="2">
        <f t="shared" si="571"/>
        <v>0</v>
      </c>
      <c r="HD877" s="2"/>
      <c r="HE877" s="2" t="s">
        <v>3</v>
      </c>
      <c r="HF877" s="2" t="s">
        <v>3</v>
      </c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>
        <v>0</v>
      </c>
      <c r="IL877" s="2"/>
      <c r="IM877" s="2"/>
      <c r="IN877" s="2"/>
      <c r="IO877" s="2"/>
      <c r="IP877" s="2"/>
      <c r="IQ877" s="2"/>
      <c r="IR877" s="2"/>
      <c r="IS877" s="2"/>
      <c r="IT877" s="2"/>
      <c r="IU877" s="2"/>
    </row>
    <row r="878" spans="1:255" x14ac:dyDescent="0.25">
      <c r="A878">
        <v>17</v>
      </c>
      <c r="B878">
        <v>1</v>
      </c>
      <c r="C878">
        <f>ROW(SmtRes!A488)</f>
        <v>488</v>
      </c>
      <c r="D878">
        <f>ROW(EtalonRes!A488)</f>
        <v>488</v>
      </c>
      <c r="E878" t="s">
        <v>38</v>
      </c>
      <c r="F878" t="s">
        <v>374</v>
      </c>
      <c r="G878" t="s">
        <v>375</v>
      </c>
      <c r="H878" t="s">
        <v>376</v>
      </c>
      <c r="I878">
        <v>4</v>
      </c>
      <c r="J878">
        <v>0</v>
      </c>
      <c r="O878">
        <f t="shared" si="532"/>
        <v>544.15</v>
      </c>
      <c r="P878">
        <f t="shared" si="533"/>
        <v>0</v>
      </c>
      <c r="Q878">
        <f t="shared" si="534"/>
        <v>0</v>
      </c>
      <c r="R878">
        <f t="shared" si="535"/>
        <v>0</v>
      </c>
      <c r="S878">
        <f t="shared" si="536"/>
        <v>544.15</v>
      </c>
      <c r="T878">
        <f t="shared" si="537"/>
        <v>0</v>
      </c>
      <c r="U878">
        <f t="shared" si="538"/>
        <v>1.28</v>
      </c>
      <c r="V878">
        <f t="shared" si="539"/>
        <v>0</v>
      </c>
      <c r="W878">
        <f t="shared" si="540"/>
        <v>0</v>
      </c>
      <c r="X878">
        <f t="shared" si="541"/>
        <v>353.7</v>
      </c>
      <c r="Y878">
        <f t="shared" si="542"/>
        <v>217.66</v>
      </c>
      <c r="AA878">
        <v>51613430</v>
      </c>
      <c r="AB878">
        <f t="shared" si="543"/>
        <v>4.0999999999999996</v>
      </c>
      <c r="AC878">
        <f t="shared" si="544"/>
        <v>0</v>
      </c>
      <c r="AD878">
        <f t="shared" si="545"/>
        <v>0</v>
      </c>
      <c r="AE878">
        <f t="shared" si="546"/>
        <v>0</v>
      </c>
      <c r="AF878">
        <f t="shared" si="547"/>
        <v>4.0999999999999996</v>
      </c>
      <c r="AG878">
        <f t="shared" si="548"/>
        <v>0</v>
      </c>
      <c r="AH878">
        <f t="shared" si="549"/>
        <v>0.32</v>
      </c>
      <c r="AI878">
        <f t="shared" si="550"/>
        <v>0</v>
      </c>
      <c r="AJ878">
        <f t="shared" si="551"/>
        <v>0</v>
      </c>
      <c r="AK878">
        <v>4.0999999999999996</v>
      </c>
      <c r="AL878">
        <v>0</v>
      </c>
      <c r="AM878">
        <v>0</v>
      </c>
      <c r="AN878">
        <v>0</v>
      </c>
      <c r="AO878">
        <v>4.0999999999999996</v>
      </c>
      <c r="AP878">
        <v>0</v>
      </c>
      <c r="AQ878">
        <v>0.32</v>
      </c>
      <c r="AR878">
        <v>0</v>
      </c>
      <c r="AS878">
        <v>0</v>
      </c>
      <c r="AT878">
        <v>65</v>
      </c>
      <c r="AU878">
        <v>40</v>
      </c>
      <c r="AV878">
        <v>1</v>
      </c>
      <c r="AW878">
        <v>1</v>
      </c>
      <c r="AZ878">
        <v>1</v>
      </c>
      <c r="BA878">
        <v>33.18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0</v>
      </c>
      <c r="BI878">
        <v>4</v>
      </c>
      <c r="BJ878" t="s">
        <v>377</v>
      </c>
      <c r="BM878">
        <v>200001</v>
      </c>
      <c r="BN878">
        <v>0</v>
      </c>
      <c r="BO878" t="s">
        <v>3</v>
      </c>
      <c r="BP878">
        <v>0</v>
      </c>
      <c r="BQ878">
        <v>4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65</v>
      </c>
      <c r="CA878">
        <v>40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552"/>
        <v>544.15</v>
      </c>
      <c r="CQ878">
        <f t="shared" si="553"/>
        <v>0</v>
      </c>
      <c r="CR878">
        <f t="shared" si="554"/>
        <v>0</v>
      </c>
      <c r="CS878">
        <f t="shared" si="555"/>
        <v>0</v>
      </c>
      <c r="CT878">
        <f t="shared" si="556"/>
        <v>136.03800000000001</v>
      </c>
      <c r="CU878">
        <f t="shared" si="557"/>
        <v>0</v>
      </c>
      <c r="CV878">
        <f t="shared" si="558"/>
        <v>0.32</v>
      </c>
      <c r="CW878">
        <f t="shared" si="559"/>
        <v>0</v>
      </c>
      <c r="CX878">
        <f t="shared" si="560"/>
        <v>0</v>
      </c>
      <c r="CY878">
        <f t="shared" si="561"/>
        <v>353.69749999999999</v>
      </c>
      <c r="CZ878">
        <f t="shared" si="562"/>
        <v>217.66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376</v>
      </c>
      <c r="DW878" t="s">
        <v>376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51133522</v>
      </c>
      <c r="EF878">
        <v>4</v>
      </c>
      <c r="EG878" t="s">
        <v>339</v>
      </c>
      <c r="EH878">
        <v>0</v>
      </c>
      <c r="EI878" t="s">
        <v>3</v>
      </c>
      <c r="EJ878">
        <v>4</v>
      </c>
      <c r="EK878">
        <v>200001</v>
      </c>
      <c r="EL878" t="s">
        <v>340</v>
      </c>
      <c r="EM878" t="s">
        <v>341</v>
      </c>
      <c r="EO878" t="s">
        <v>3</v>
      </c>
      <c r="EQ878">
        <v>0</v>
      </c>
      <c r="ER878">
        <v>4.0999999999999996</v>
      </c>
      <c r="ES878">
        <v>0</v>
      </c>
      <c r="ET878">
        <v>0</v>
      </c>
      <c r="EU878">
        <v>0</v>
      </c>
      <c r="EV878">
        <v>4.0999999999999996</v>
      </c>
      <c r="EW878">
        <v>0.32</v>
      </c>
      <c r="EX878">
        <v>0</v>
      </c>
      <c r="EY878">
        <v>0</v>
      </c>
      <c r="FQ878">
        <v>0</v>
      </c>
      <c r="FR878">
        <f t="shared" si="563"/>
        <v>0</v>
      </c>
      <c r="FS878">
        <v>0</v>
      </c>
      <c r="FX878">
        <v>65</v>
      </c>
      <c r="FY878">
        <v>40</v>
      </c>
      <c r="GA878" t="s">
        <v>3</v>
      </c>
      <c r="GD878">
        <v>1</v>
      </c>
      <c r="GF878">
        <v>-6332525</v>
      </c>
      <c r="GG878">
        <v>2</v>
      </c>
      <c r="GH878">
        <v>1</v>
      </c>
      <c r="GI878">
        <v>2</v>
      </c>
      <c r="GJ878">
        <v>0</v>
      </c>
      <c r="GK878">
        <v>0</v>
      </c>
      <c r="GL878">
        <f t="shared" si="564"/>
        <v>0</v>
      </c>
      <c r="GM878">
        <f t="shared" si="565"/>
        <v>1115.51</v>
      </c>
      <c r="GN878">
        <f t="shared" si="566"/>
        <v>0</v>
      </c>
      <c r="GO878">
        <f t="shared" si="567"/>
        <v>0</v>
      </c>
      <c r="GP878">
        <f t="shared" si="568"/>
        <v>1115.51</v>
      </c>
      <c r="GR878">
        <v>0</v>
      </c>
      <c r="GS878">
        <v>3</v>
      </c>
      <c r="GT878">
        <v>0</v>
      </c>
      <c r="GU878" t="s">
        <v>3</v>
      </c>
      <c r="GV878">
        <f t="shared" si="569"/>
        <v>0</v>
      </c>
      <c r="GW878">
        <v>1</v>
      </c>
      <c r="GX878">
        <f t="shared" si="570"/>
        <v>0</v>
      </c>
      <c r="HA878">
        <v>0</v>
      </c>
      <c r="HB878">
        <v>0</v>
      </c>
      <c r="HC878">
        <f t="shared" si="571"/>
        <v>0</v>
      </c>
      <c r="HE878" t="s">
        <v>3</v>
      </c>
      <c r="HF878" t="s">
        <v>3</v>
      </c>
      <c r="IK878">
        <v>0</v>
      </c>
    </row>
    <row r="879" spans="1:255" x14ac:dyDescent="0.25">
      <c r="A879" s="2">
        <v>17</v>
      </c>
      <c r="B879" s="2">
        <v>1</v>
      </c>
      <c r="C879" s="2">
        <f>ROW(SmtRes!A490)</f>
        <v>490</v>
      </c>
      <c r="D879" s="2">
        <f>ROW(EtalonRes!A490)</f>
        <v>490</v>
      </c>
      <c r="E879" s="2" t="s">
        <v>45</v>
      </c>
      <c r="F879" s="2" t="s">
        <v>367</v>
      </c>
      <c r="G879" s="2" t="s">
        <v>368</v>
      </c>
      <c r="H879" s="2" t="s">
        <v>369</v>
      </c>
      <c r="I879" s="2">
        <v>1</v>
      </c>
      <c r="J879" s="2">
        <v>0</v>
      </c>
      <c r="K879" s="2"/>
      <c r="L879" s="2"/>
      <c r="M879" s="2"/>
      <c r="N879" s="2"/>
      <c r="O879" s="2">
        <f t="shared" si="532"/>
        <v>15.62</v>
      </c>
      <c r="P879" s="2">
        <f t="shared" si="533"/>
        <v>0</v>
      </c>
      <c r="Q879" s="2">
        <f t="shared" si="534"/>
        <v>0</v>
      </c>
      <c r="R879" s="2">
        <f t="shared" si="535"/>
        <v>0</v>
      </c>
      <c r="S879" s="2">
        <f t="shared" si="536"/>
        <v>15.62</v>
      </c>
      <c r="T879" s="2">
        <f t="shared" si="537"/>
        <v>0</v>
      </c>
      <c r="U879" s="2">
        <f t="shared" si="538"/>
        <v>1.22</v>
      </c>
      <c r="V879" s="2">
        <f t="shared" si="539"/>
        <v>0</v>
      </c>
      <c r="W879" s="2">
        <f t="shared" si="540"/>
        <v>0</v>
      </c>
      <c r="X879" s="2">
        <f t="shared" si="541"/>
        <v>10.15</v>
      </c>
      <c r="Y879" s="2">
        <f t="shared" si="542"/>
        <v>6.25</v>
      </c>
      <c r="Z879" s="2"/>
      <c r="AA879" s="2">
        <v>51613416</v>
      </c>
      <c r="AB879" s="2">
        <f t="shared" si="543"/>
        <v>15.62</v>
      </c>
      <c r="AC879" s="2">
        <f t="shared" si="544"/>
        <v>0</v>
      </c>
      <c r="AD879" s="2">
        <f t="shared" si="545"/>
        <v>0</v>
      </c>
      <c r="AE879" s="2">
        <f t="shared" si="546"/>
        <v>0</v>
      </c>
      <c r="AF879" s="2">
        <f t="shared" si="547"/>
        <v>15.62</v>
      </c>
      <c r="AG879" s="2">
        <f t="shared" si="548"/>
        <v>0</v>
      </c>
      <c r="AH879" s="2">
        <f t="shared" si="549"/>
        <v>1.22</v>
      </c>
      <c r="AI879" s="2">
        <f t="shared" si="550"/>
        <v>0</v>
      </c>
      <c r="AJ879" s="2">
        <f t="shared" si="551"/>
        <v>0</v>
      </c>
      <c r="AK879" s="2">
        <v>15.62</v>
      </c>
      <c r="AL879" s="2">
        <v>0</v>
      </c>
      <c r="AM879" s="2">
        <v>0</v>
      </c>
      <c r="AN879" s="2">
        <v>0</v>
      </c>
      <c r="AO879" s="2">
        <v>15.62</v>
      </c>
      <c r="AP879" s="2">
        <v>0</v>
      </c>
      <c r="AQ879" s="2">
        <v>1.22</v>
      </c>
      <c r="AR879" s="2">
        <v>0</v>
      </c>
      <c r="AS879" s="2">
        <v>0</v>
      </c>
      <c r="AT879" s="2">
        <v>65</v>
      </c>
      <c r="AU879" s="2">
        <v>40</v>
      </c>
      <c r="AV879" s="2">
        <v>1</v>
      </c>
      <c r="AW879" s="2">
        <v>1</v>
      </c>
      <c r="AX879" s="2"/>
      <c r="AY879" s="2"/>
      <c r="AZ879" s="2">
        <v>1</v>
      </c>
      <c r="BA879" s="2">
        <v>1</v>
      </c>
      <c r="BB879" s="2">
        <v>1</v>
      </c>
      <c r="BC879" s="2">
        <v>1</v>
      </c>
      <c r="BD879" s="2" t="s">
        <v>3</v>
      </c>
      <c r="BE879" s="2" t="s">
        <v>3</v>
      </c>
      <c r="BF879" s="2" t="s">
        <v>3</v>
      </c>
      <c r="BG879" s="2" t="s">
        <v>3</v>
      </c>
      <c r="BH879" s="2">
        <v>0</v>
      </c>
      <c r="BI879" s="2">
        <v>4</v>
      </c>
      <c r="BJ879" s="2" t="s">
        <v>370</v>
      </c>
      <c r="BK879" s="2"/>
      <c r="BL879" s="2"/>
      <c r="BM879" s="2">
        <v>200001</v>
      </c>
      <c r="BN879" s="2">
        <v>0</v>
      </c>
      <c r="BO879" s="2" t="s">
        <v>3</v>
      </c>
      <c r="BP879" s="2">
        <v>0</v>
      </c>
      <c r="BQ879" s="2">
        <v>4</v>
      </c>
      <c r="BR879" s="2">
        <v>0</v>
      </c>
      <c r="BS879" s="2">
        <v>1</v>
      </c>
      <c r="BT879" s="2">
        <v>1</v>
      </c>
      <c r="BU879" s="2">
        <v>1</v>
      </c>
      <c r="BV879" s="2">
        <v>1</v>
      </c>
      <c r="BW879" s="2">
        <v>1</v>
      </c>
      <c r="BX879" s="2">
        <v>1</v>
      </c>
      <c r="BY879" s="2" t="s">
        <v>3</v>
      </c>
      <c r="BZ879" s="2">
        <v>65</v>
      </c>
      <c r="CA879" s="2">
        <v>40</v>
      </c>
      <c r="CB879" s="2"/>
      <c r="CC879" s="2"/>
      <c r="CD879" s="2"/>
      <c r="CE879" s="2">
        <v>0</v>
      </c>
      <c r="CF879" s="2">
        <v>0</v>
      </c>
      <c r="CG879" s="2">
        <v>0</v>
      </c>
      <c r="CH879" s="2"/>
      <c r="CI879" s="2"/>
      <c r="CJ879" s="2"/>
      <c r="CK879" s="2"/>
      <c r="CL879" s="2"/>
      <c r="CM879" s="2">
        <v>0</v>
      </c>
      <c r="CN879" s="2" t="s">
        <v>3</v>
      </c>
      <c r="CO879" s="2">
        <v>0</v>
      </c>
      <c r="CP879" s="2">
        <f t="shared" si="552"/>
        <v>15.62</v>
      </c>
      <c r="CQ879" s="2">
        <f t="shared" si="553"/>
        <v>0</v>
      </c>
      <c r="CR879" s="2">
        <f t="shared" si="554"/>
        <v>0</v>
      </c>
      <c r="CS879" s="2">
        <f t="shared" si="555"/>
        <v>0</v>
      </c>
      <c r="CT879" s="2">
        <f t="shared" si="556"/>
        <v>15.62</v>
      </c>
      <c r="CU879" s="2">
        <f t="shared" si="557"/>
        <v>0</v>
      </c>
      <c r="CV879" s="2">
        <f t="shared" si="558"/>
        <v>1.22</v>
      </c>
      <c r="CW879" s="2">
        <f t="shared" si="559"/>
        <v>0</v>
      </c>
      <c r="CX879" s="2">
        <f t="shared" si="560"/>
        <v>0</v>
      </c>
      <c r="CY879" s="2">
        <f t="shared" si="561"/>
        <v>10.153</v>
      </c>
      <c r="CZ879" s="2">
        <f t="shared" si="562"/>
        <v>6.2480000000000002</v>
      </c>
      <c r="DA879" s="2"/>
      <c r="DB879" s="2"/>
      <c r="DC879" s="2" t="s">
        <v>3</v>
      </c>
      <c r="DD879" s="2" t="s">
        <v>3</v>
      </c>
      <c r="DE879" s="2" t="s">
        <v>3</v>
      </c>
      <c r="DF879" s="2" t="s">
        <v>3</v>
      </c>
      <c r="DG879" s="2" t="s">
        <v>3</v>
      </c>
      <c r="DH879" s="2" t="s">
        <v>3</v>
      </c>
      <c r="DI879" s="2" t="s">
        <v>3</v>
      </c>
      <c r="DJ879" s="2" t="s">
        <v>3</v>
      </c>
      <c r="DK879" s="2" t="s">
        <v>3</v>
      </c>
      <c r="DL879" s="2" t="s">
        <v>3</v>
      </c>
      <c r="DM879" s="2" t="s">
        <v>3</v>
      </c>
      <c r="DN879" s="2">
        <v>0</v>
      </c>
      <c r="DO879" s="2">
        <v>0</v>
      </c>
      <c r="DP879" s="2">
        <v>1</v>
      </c>
      <c r="DQ879" s="2">
        <v>1</v>
      </c>
      <c r="DR879" s="2"/>
      <c r="DS879" s="2"/>
      <c r="DT879" s="2"/>
      <c r="DU879" s="2">
        <v>1013</v>
      </c>
      <c r="DV879" s="2" t="s">
        <v>369</v>
      </c>
      <c r="DW879" s="2" t="s">
        <v>369</v>
      </c>
      <c r="DX879" s="2">
        <v>1</v>
      </c>
      <c r="DY879" s="2"/>
      <c r="DZ879" s="2" t="s">
        <v>3</v>
      </c>
      <c r="EA879" s="2" t="s">
        <v>3</v>
      </c>
      <c r="EB879" s="2" t="s">
        <v>3</v>
      </c>
      <c r="EC879" s="2" t="s">
        <v>3</v>
      </c>
      <c r="ED879" s="2"/>
      <c r="EE879" s="2">
        <v>51133522</v>
      </c>
      <c r="EF879" s="2">
        <v>4</v>
      </c>
      <c r="EG879" s="2" t="s">
        <v>339</v>
      </c>
      <c r="EH879" s="2">
        <v>0</v>
      </c>
      <c r="EI879" s="2" t="s">
        <v>3</v>
      </c>
      <c r="EJ879" s="2">
        <v>4</v>
      </c>
      <c r="EK879" s="2">
        <v>200001</v>
      </c>
      <c r="EL879" s="2" t="s">
        <v>340</v>
      </c>
      <c r="EM879" s="2" t="s">
        <v>341</v>
      </c>
      <c r="EN879" s="2"/>
      <c r="EO879" s="2" t="s">
        <v>3</v>
      </c>
      <c r="EP879" s="2"/>
      <c r="EQ879" s="2">
        <v>0</v>
      </c>
      <c r="ER879" s="2">
        <v>15.62</v>
      </c>
      <c r="ES879" s="2">
        <v>0</v>
      </c>
      <c r="ET879" s="2">
        <v>0</v>
      </c>
      <c r="EU879" s="2">
        <v>0</v>
      </c>
      <c r="EV879" s="2">
        <v>15.62</v>
      </c>
      <c r="EW879" s="2">
        <v>1.22</v>
      </c>
      <c r="EX879" s="2">
        <v>0</v>
      </c>
      <c r="EY879" s="2">
        <v>0</v>
      </c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>
        <v>0</v>
      </c>
      <c r="FR879" s="2">
        <f t="shared" si="563"/>
        <v>0</v>
      </c>
      <c r="FS879" s="2">
        <v>0</v>
      </c>
      <c r="FT879" s="2"/>
      <c r="FU879" s="2"/>
      <c r="FV879" s="2"/>
      <c r="FW879" s="2"/>
      <c r="FX879" s="2">
        <v>65</v>
      </c>
      <c r="FY879" s="2">
        <v>40</v>
      </c>
      <c r="FZ879" s="2"/>
      <c r="GA879" s="2" t="s">
        <v>3</v>
      </c>
      <c r="GB879" s="2"/>
      <c r="GC879" s="2"/>
      <c r="GD879" s="2">
        <v>1</v>
      </c>
      <c r="GE879" s="2"/>
      <c r="GF879" s="2">
        <v>1571996105</v>
      </c>
      <c r="GG879" s="2">
        <v>2</v>
      </c>
      <c r="GH879" s="2">
        <v>1</v>
      </c>
      <c r="GI879" s="2">
        <v>-2</v>
      </c>
      <c r="GJ879" s="2">
        <v>0</v>
      </c>
      <c r="GK879" s="2">
        <v>0</v>
      </c>
      <c r="GL879" s="2">
        <f t="shared" si="564"/>
        <v>0</v>
      </c>
      <c r="GM879" s="2">
        <f t="shared" si="565"/>
        <v>32.020000000000003</v>
      </c>
      <c r="GN879" s="2">
        <f t="shared" si="566"/>
        <v>0</v>
      </c>
      <c r="GO879" s="2">
        <f t="shared" si="567"/>
        <v>0</v>
      </c>
      <c r="GP879" s="2">
        <f t="shared" si="568"/>
        <v>32.020000000000003</v>
      </c>
      <c r="GQ879" s="2"/>
      <c r="GR879" s="2">
        <v>0</v>
      </c>
      <c r="GS879" s="2">
        <v>3</v>
      </c>
      <c r="GT879" s="2">
        <v>0</v>
      </c>
      <c r="GU879" s="2" t="s">
        <v>3</v>
      </c>
      <c r="GV879" s="2">
        <f t="shared" si="569"/>
        <v>0</v>
      </c>
      <c r="GW879" s="2">
        <v>1</v>
      </c>
      <c r="GX879" s="2">
        <f t="shared" si="570"/>
        <v>0</v>
      </c>
      <c r="GY879" s="2"/>
      <c r="GZ879" s="2"/>
      <c r="HA879" s="2">
        <v>0</v>
      </c>
      <c r="HB879" s="2">
        <v>0</v>
      </c>
      <c r="HC879" s="2">
        <f t="shared" si="571"/>
        <v>0</v>
      </c>
      <c r="HD879" s="2"/>
      <c r="HE879" s="2" t="s">
        <v>3</v>
      </c>
      <c r="HF879" s="2" t="s">
        <v>3</v>
      </c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>
        <v>0</v>
      </c>
      <c r="IL879" s="2"/>
      <c r="IM879" s="2"/>
      <c r="IN879" s="2"/>
      <c r="IO879" s="2"/>
      <c r="IP879" s="2"/>
      <c r="IQ879" s="2"/>
      <c r="IR879" s="2"/>
      <c r="IS879" s="2"/>
      <c r="IT879" s="2"/>
      <c r="IU879" s="2"/>
    </row>
    <row r="880" spans="1:255" x14ac:dyDescent="0.25">
      <c r="A880">
        <v>17</v>
      </c>
      <c r="B880">
        <v>1</v>
      </c>
      <c r="C880">
        <f>ROW(SmtRes!A492)</f>
        <v>492</v>
      </c>
      <c r="D880">
        <f>ROW(EtalonRes!A492)</f>
        <v>492</v>
      </c>
      <c r="E880" t="s">
        <v>45</v>
      </c>
      <c r="F880" t="s">
        <v>367</v>
      </c>
      <c r="G880" t="s">
        <v>368</v>
      </c>
      <c r="H880" t="s">
        <v>369</v>
      </c>
      <c r="I880">
        <v>1</v>
      </c>
      <c r="J880">
        <v>0</v>
      </c>
      <c r="O880">
        <f t="shared" si="532"/>
        <v>518.27</v>
      </c>
      <c r="P880">
        <f t="shared" si="533"/>
        <v>0</v>
      </c>
      <c r="Q880">
        <f t="shared" si="534"/>
        <v>0</v>
      </c>
      <c r="R880">
        <f t="shared" si="535"/>
        <v>0</v>
      </c>
      <c r="S880">
        <f t="shared" si="536"/>
        <v>518.27</v>
      </c>
      <c r="T880">
        <f t="shared" si="537"/>
        <v>0</v>
      </c>
      <c r="U880">
        <f t="shared" si="538"/>
        <v>1.22</v>
      </c>
      <c r="V880">
        <f t="shared" si="539"/>
        <v>0</v>
      </c>
      <c r="W880">
        <f t="shared" si="540"/>
        <v>0</v>
      </c>
      <c r="X880">
        <f t="shared" si="541"/>
        <v>336.88</v>
      </c>
      <c r="Y880">
        <f t="shared" si="542"/>
        <v>207.31</v>
      </c>
      <c r="AA880">
        <v>51613430</v>
      </c>
      <c r="AB880">
        <f t="shared" si="543"/>
        <v>15.62</v>
      </c>
      <c r="AC880">
        <f t="shared" si="544"/>
        <v>0</v>
      </c>
      <c r="AD880">
        <f t="shared" si="545"/>
        <v>0</v>
      </c>
      <c r="AE880">
        <f t="shared" si="546"/>
        <v>0</v>
      </c>
      <c r="AF880">
        <f t="shared" si="547"/>
        <v>15.62</v>
      </c>
      <c r="AG880">
        <f t="shared" si="548"/>
        <v>0</v>
      </c>
      <c r="AH880">
        <f t="shared" si="549"/>
        <v>1.22</v>
      </c>
      <c r="AI880">
        <f t="shared" si="550"/>
        <v>0</v>
      </c>
      <c r="AJ880">
        <f t="shared" si="551"/>
        <v>0</v>
      </c>
      <c r="AK880">
        <v>15.62</v>
      </c>
      <c r="AL880">
        <v>0</v>
      </c>
      <c r="AM880">
        <v>0</v>
      </c>
      <c r="AN880">
        <v>0</v>
      </c>
      <c r="AO880">
        <v>15.62</v>
      </c>
      <c r="AP880">
        <v>0</v>
      </c>
      <c r="AQ880">
        <v>1.22</v>
      </c>
      <c r="AR880">
        <v>0</v>
      </c>
      <c r="AS880">
        <v>0</v>
      </c>
      <c r="AT880">
        <v>65</v>
      </c>
      <c r="AU880">
        <v>40</v>
      </c>
      <c r="AV880">
        <v>1</v>
      </c>
      <c r="AW880">
        <v>1</v>
      </c>
      <c r="AZ880">
        <v>1</v>
      </c>
      <c r="BA880">
        <v>33.18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4</v>
      </c>
      <c r="BJ880" t="s">
        <v>370</v>
      </c>
      <c r="BM880">
        <v>200001</v>
      </c>
      <c r="BN880">
        <v>0</v>
      </c>
      <c r="BO880" t="s">
        <v>3</v>
      </c>
      <c r="BP880">
        <v>0</v>
      </c>
      <c r="BQ880">
        <v>4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65</v>
      </c>
      <c r="CA880">
        <v>40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552"/>
        <v>518.27</v>
      </c>
      <c r="CQ880">
        <f t="shared" si="553"/>
        <v>0</v>
      </c>
      <c r="CR880">
        <f t="shared" si="554"/>
        <v>0</v>
      </c>
      <c r="CS880">
        <f t="shared" si="555"/>
        <v>0</v>
      </c>
      <c r="CT880">
        <f t="shared" si="556"/>
        <v>518.27160000000003</v>
      </c>
      <c r="CU880">
        <f t="shared" si="557"/>
        <v>0</v>
      </c>
      <c r="CV880">
        <f t="shared" si="558"/>
        <v>1.22</v>
      </c>
      <c r="CW880">
        <f t="shared" si="559"/>
        <v>0</v>
      </c>
      <c r="CX880">
        <f t="shared" si="560"/>
        <v>0</v>
      </c>
      <c r="CY880">
        <f t="shared" si="561"/>
        <v>336.87549999999999</v>
      </c>
      <c r="CZ880">
        <f t="shared" si="562"/>
        <v>207.30799999999999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369</v>
      </c>
      <c r="DW880" t="s">
        <v>369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51133522</v>
      </c>
      <c r="EF880">
        <v>4</v>
      </c>
      <c r="EG880" t="s">
        <v>339</v>
      </c>
      <c r="EH880">
        <v>0</v>
      </c>
      <c r="EI880" t="s">
        <v>3</v>
      </c>
      <c r="EJ880">
        <v>4</v>
      </c>
      <c r="EK880">
        <v>200001</v>
      </c>
      <c r="EL880" t="s">
        <v>340</v>
      </c>
      <c r="EM880" t="s">
        <v>341</v>
      </c>
      <c r="EO880" t="s">
        <v>3</v>
      </c>
      <c r="EQ880">
        <v>0</v>
      </c>
      <c r="ER880">
        <v>15.62</v>
      </c>
      <c r="ES880">
        <v>0</v>
      </c>
      <c r="ET880">
        <v>0</v>
      </c>
      <c r="EU880">
        <v>0</v>
      </c>
      <c r="EV880">
        <v>15.62</v>
      </c>
      <c r="EW880">
        <v>1.22</v>
      </c>
      <c r="EX880">
        <v>0</v>
      </c>
      <c r="EY880">
        <v>0</v>
      </c>
      <c r="FQ880">
        <v>0</v>
      </c>
      <c r="FR880">
        <f t="shared" si="563"/>
        <v>0</v>
      </c>
      <c r="FS880">
        <v>0</v>
      </c>
      <c r="FX880">
        <v>65</v>
      </c>
      <c r="FY880">
        <v>40</v>
      </c>
      <c r="GA880" t="s">
        <v>3</v>
      </c>
      <c r="GD880">
        <v>1</v>
      </c>
      <c r="GF880">
        <v>1571996105</v>
      </c>
      <c r="GG880">
        <v>2</v>
      </c>
      <c r="GH880">
        <v>1</v>
      </c>
      <c r="GI880">
        <v>2</v>
      </c>
      <c r="GJ880">
        <v>0</v>
      </c>
      <c r="GK880">
        <v>0</v>
      </c>
      <c r="GL880">
        <f t="shared" si="564"/>
        <v>0</v>
      </c>
      <c r="GM880">
        <f t="shared" si="565"/>
        <v>1062.46</v>
      </c>
      <c r="GN880">
        <f t="shared" si="566"/>
        <v>0</v>
      </c>
      <c r="GO880">
        <f t="shared" si="567"/>
        <v>0</v>
      </c>
      <c r="GP880">
        <f t="shared" si="568"/>
        <v>1062.46</v>
      </c>
      <c r="GR880">
        <v>0</v>
      </c>
      <c r="GS880">
        <v>3</v>
      </c>
      <c r="GT880">
        <v>0</v>
      </c>
      <c r="GU880" t="s">
        <v>3</v>
      </c>
      <c r="GV880">
        <f t="shared" si="569"/>
        <v>0</v>
      </c>
      <c r="GW880">
        <v>1</v>
      </c>
      <c r="GX880">
        <f t="shared" si="570"/>
        <v>0</v>
      </c>
      <c r="HA880">
        <v>0</v>
      </c>
      <c r="HB880">
        <v>0</v>
      </c>
      <c r="HC880">
        <f t="shared" si="571"/>
        <v>0</v>
      </c>
      <c r="HE880" t="s">
        <v>3</v>
      </c>
      <c r="HF880" t="s">
        <v>3</v>
      </c>
      <c r="IK880">
        <v>0</v>
      </c>
    </row>
    <row r="881" spans="1:255" x14ac:dyDescent="0.25">
      <c r="A881" s="2">
        <v>17</v>
      </c>
      <c r="B881" s="2">
        <v>1</v>
      </c>
      <c r="C881" s="2">
        <f>ROW(SmtRes!A494)</f>
        <v>494</v>
      </c>
      <c r="D881" s="2">
        <f>ROW(EtalonRes!A494)</f>
        <v>494</v>
      </c>
      <c r="E881" s="2" t="s">
        <v>53</v>
      </c>
      <c r="F881" s="2" t="s">
        <v>378</v>
      </c>
      <c r="G881" s="2" t="s">
        <v>379</v>
      </c>
      <c r="H881" s="2" t="s">
        <v>347</v>
      </c>
      <c r="I881" s="2">
        <v>1</v>
      </c>
      <c r="J881" s="2">
        <v>0</v>
      </c>
      <c r="K881" s="2"/>
      <c r="L881" s="2"/>
      <c r="M881" s="2"/>
      <c r="N881" s="2"/>
      <c r="O881" s="2">
        <f t="shared" si="532"/>
        <v>15.62</v>
      </c>
      <c r="P881" s="2">
        <f t="shared" si="533"/>
        <v>0</v>
      </c>
      <c r="Q881" s="2">
        <f t="shared" si="534"/>
        <v>0</v>
      </c>
      <c r="R881" s="2">
        <f t="shared" si="535"/>
        <v>0</v>
      </c>
      <c r="S881" s="2">
        <f t="shared" si="536"/>
        <v>15.62</v>
      </c>
      <c r="T881" s="2">
        <f t="shared" si="537"/>
        <v>0</v>
      </c>
      <c r="U881" s="2">
        <f t="shared" si="538"/>
        <v>1.22</v>
      </c>
      <c r="V881" s="2">
        <f t="shared" si="539"/>
        <v>0</v>
      </c>
      <c r="W881" s="2">
        <f t="shared" si="540"/>
        <v>0</v>
      </c>
      <c r="X881" s="2">
        <f t="shared" si="541"/>
        <v>10.15</v>
      </c>
      <c r="Y881" s="2">
        <f t="shared" si="542"/>
        <v>6.25</v>
      </c>
      <c r="Z881" s="2"/>
      <c r="AA881" s="2">
        <v>51613416</v>
      </c>
      <c r="AB881" s="2">
        <f t="shared" si="543"/>
        <v>15.62</v>
      </c>
      <c r="AC881" s="2">
        <f t="shared" si="544"/>
        <v>0</v>
      </c>
      <c r="AD881" s="2">
        <f t="shared" si="545"/>
        <v>0</v>
      </c>
      <c r="AE881" s="2">
        <f t="shared" si="546"/>
        <v>0</v>
      </c>
      <c r="AF881" s="2">
        <f t="shared" si="547"/>
        <v>15.62</v>
      </c>
      <c r="AG881" s="2">
        <f t="shared" si="548"/>
        <v>0</v>
      </c>
      <c r="AH881" s="2">
        <f t="shared" si="549"/>
        <v>1.22</v>
      </c>
      <c r="AI881" s="2">
        <f t="shared" si="550"/>
        <v>0</v>
      </c>
      <c r="AJ881" s="2">
        <f t="shared" si="551"/>
        <v>0</v>
      </c>
      <c r="AK881" s="2">
        <v>15.62</v>
      </c>
      <c r="AL881" s="2">
        <v>0</v>
      </c>
      <c r="AM881" s="2">
        <v>0</v>
      </c>
      <c r="AN881" s="2">
        <v>0</v>
      </c>
      <c r="AO881" s="2">
        <v>15.62</v>
      </c>
      <c r="AP881" s="2">
        <v>0</v>
      </c>
      <c r="AQ881" s="2">
        <v>1.22</v>
      </c>
      <c r="AR881" s="2">
        <v>0</v>
      </c>
      <c r="AS881" s="2">
        <v>0</v>
      </c>
      <c r="AT881" s="2">
        <v>65</v>
      </c>
      <c r="AU881" s="2">
        <v>40</v>
      </c>
      <c r="AV881" s="2">
        <v>1</v>
      </c>
      <c r="AW881" s="2">
        <v>1</v>
      </c>
      <c r="AX881" s="2"/>
      <c r="AY881" s="2"/>
      <c r="AZ881" s="2">
        <v>1</v>
      </c>
      <c r="BA881" s="2">
        <v>1</v>
      </c>
      <c r="BB881" s="2">
        <v>1</v>
      </c>
      <c r="BC881" s="2">
        <v>1</v>
      </c>
      <c r="BD881" s="2" t="s">
        <v>3</v>
      </c>
      <c r="BE881" s="2" t="s">
        <v>3</v>
      </c>
      <c r="BF881" s="2" t="s">
        <v>3</v>
      </c>
      <c r="BG881" s="2" t="s">
        <v>3</v>
      </c>
      <c r="BH881" s="2">
        <v>0</v>
      </c>
      <c r="BI881" s="2">
        <v>4</v>
      </c>
      <c r="BJ881" s="2" t="s">
        <v>380</v>
      </c>
      <c r="BK881" s="2"/>
      <c r="BL881" s="2"/>
      <c r="BM881" s="2">
        <v>200001</v>
      </c>
      <c r="BN881" s="2">
        <v>0</v>
      </c>
      <c r="BO881" s="2" t="s">
        <v>3</v>
      </c>
      <c r="BP881" s="2">
        <v>0</v>
      </c>
      <c r="BQ881" s="2">
        <v>4</v>
      </c>
      <c r="BR881" s="2">
        <v>0</v>
      </c>
      <c r="BS881" s="2">
        <v>1</v>
      </c>
      <c r="BT881" s="2">
        <v>1</v>
      </c>
      <c r="BU881" s="2">
        <v>1</v>
      </c>
      <c r="BV881" s="2">
        <v>1</v>
      </c>
      <c r="BW881" s="2">
        <v>1</v>
      </c>
      <c r="BX881" s="2">
        <v>1</v>
      </c>
      <c r="BY881" s="2" t="s">
        <v>3</v>
      </c>
      <c r="BZ881" s="2">
        <v>65</v>
      </c>
      <c r="CA881" s="2">
        <v>40</v>
      </c>
      <c r="CB881" s="2"/>
      <c r="CC881" s="2"/>
      <c r="CD881" s="2"/>
      <c r="CE881" s="2">
        <v>0</v>
      </c>
      <c r="CF881" s="2">
        <v>0</v>
      </c>
      <c r="CG881" s="2">
        <v>0</v>
      </c>
      <c r="CH881" s="2"/>
      <c r="CI881" s="2"/>
      <c r="CJ881" s="2"/>
      <c r="CK881" s="2"/>
      <c r="CL881" s="2"/>
      <c r="CM881" s="2">
        <v>0</v>
      </c>
      <c r="CN881" s="2" t="s">
        <v>3</v>
      </c>
      <c r="CO881" s="2">
        <v>0</v>
      </c>
      <c r="CP881" s="2">
        <f t="shared" si="552"/>
        <v>15.62</v>
      </c>
      <c r="CQ881" s="2">
        <f t="shared" si="553"/>
        <v>0</v>
      </c>
      <c r="CR881" s="2">
        <f t="shared" si="554"/>
        <v>0</v>
      </c>
      <c r="CS881" s="2">
        <f t="shared" si="555"/>
        <v>0</v>
      </c>
      <c r="CT881" s="2">
        <f t="shared" si="556"/>
        <v>15.62</v>
      </c>
      <c r="CU881" s="2">
        <f t="shared" si="557"/>
        <v>0</v>
      </c>
      <c r="CV881" s="2">
        <f t="shared" si="558"/>
        <v>1.22</v>
      </c>
      <c r="CW881" s="2">
        <f t="shared" si="559"/>
        <v>0</v>
      </c>
      <c r="CX881" s="2">
        <f t="shared" si="560"/>
        <v>0</v>
      </c>
      <c r="CY881" s="2">
        <f t="shared" si="561"/>
        <v>10.153</v>
      </c>
      <c r="CZ881" s="2">
        <f t="shared" si="562"/>
        <v>6.2480000000000002</v>
      </c>
      <c r="DA881" s="2"/>
      <c r="DB881" s="2"/>
      <c r="DC881" s="2" t="s">
        <v>3</v>
      </c>
      <c r="DD881" s="2" t="s">
        <v>3</v>
      </c>
      <c r="DE881" s="2" t="s">
        <v>3</v>
      </c>
      <c r="DF881" s="2" t="s">
        <v>3</v>
      </c>
      <c r="DG881" s="2" t="s">
        <v>3</v>
      </c>
      <c r="DH881" s="2" t="s">
        <v>3</v>
      </c>
      <c r="DI881" s="2" t="s">
        <v>3</v>
      </c>
      <c r="DJ881" s="2" t="s">
        <v>3</v>
      </c>
      <c r="DK881" s="2" t="s">
        <v>3</v>
      </c>
      <c r="DL881" s="2" t="s">
        <v>3</v>
      </c>
      <c r="DM881" s="2" t="s">
        <v>3</v>
      </c>
      <c r="DN881" s="2">
        <v>0</v>
      </c>
      <c r="DO881" s="2">
        <v>0</v>
      </c>
      <c r="DP881" s="2">
        <v>1</v>
      </c>
      <c r="DQ881" s="2">
        <v>1</v>
      </c>
      <c r="DR881" s="2"/>
      <c r="DS881" s="2"/>
      <c r="DT881" s="2"/>
      <c r="DU881" s="2">
        <v>1013</v>
      </c>
      <c r="DV881" s="2" t="s">
        <v>347</v>
      </c>
      <c r="DW881" s="2" t="s">
        <v>347</v>
      </c>
      <c r="DX881" s="2">
        <v>1</v>
      </c>
      <c r="DY881" s="2"/>
      <c r="DZ881" s="2" t="s">
        <v>3</v>
      </c>
      <c r="EA881" s="2" t="s">
        <v>3</v>
      </c>
      <c r="EB881" s="2" t="s">
        <v>3</v>
      </c>
      <c r="EC881" s="2" t="s">
        <v>3</v>
      </c>
      <c r="ED881" s="2"/>
      <c r="EE881" s="2">
        <v>51133522</v>
      </c>
      <c r="EF881" s="2">
        <v>4</v>
      </c>
      <c r="EG881" s="2" t="s">
        <v>339</v>
      </c>
      <c r="EH881" s="2">
        <v>0</v>
      </c>
      <c r="EI881" s="2" t="s">
        <v>3</v>
      </c>
      <c r="EJ881" s="2">
        <v>4</v>
      </c>
      <c r="EK881" s="2">
        <v>200001</v>
      </c>
      <c r="EL881" s="2" t="s">
        <v>340</v>
      </c>
      <c r="EM881" s="2" t="s">
        <v>341</v>
      </c>
      <c r="EN881" s="2"/>
      <c r="EO881" s="2" t="s">
        <v>3</v>
      </c>
      <c r="EP881" s="2"/>
      <c r="EQ881" s="2">
        <v>0</v>
      </c>
      <c r="ER881" s="2">
        <v>15.62</v>
      </c>
      <c r="ES881" s="2">
        <v>0</v>
      </c>
      <c r="ET881" s="2">
        <v>0</v>
      </c>
      <c r="EU881" s="2">
        <v>0</v>
      </c>
      <c r="EV881" s="2">
        <v>15.62</v>
      </c>
      <c r="EW881" s="2">
        <v>1.22</v>
      </c>
      <c r="EX881" s="2">
        <v>0</v>
      </c>
      <c r="EY881" s="2">
        <v>0</v>
      </c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>
        <v>0</v>
      </c>
      <c r="FR881" s="2">
        <f t="shared" si="563"/>
        <v>0</v>
      </c>
      <c r="FS881" s="2">
        <v>0</v>
      </c>
      <c r="FT881" s="2"/>
      <c r="FU881" s="2"/>
      <c r="FV881" s="2"/>
      <c r="FW881" s="2"/>
      <c r="FX881" s="2">
        <v>65</v>
      </c>
      <c r="FY881" s="2">
        <v>40</v>
      </c>
      <c r="FZ881" s="2"/>
      <c r="GA881" s="2" t="s">
        <v>3</v>
      </c>
      <c r="GB881" s="2"/>
      <c r="GC881" s="2"/>
      <c r="GD881" s="2">
        <v>1</v>
      </c>
      <c r="GE881" s="2"/>
      <c r="GF881" s="2">
        <v>-1942413619</v>
      </c>
      <c r="GG881" s="2">
        <v>2</v>
      </c>
      <c r="GH881" s="2">
        <v>1</v>
      </c>
      <c r="GI881" s="2">
        <v>-2</v>
      </c>
      <c r="GJ881" s="2">
        <v>0</v>
      </c>
      <c r="GK881" s="2">
        <v>0</v>
      </c>
      <c r="GL881" s="2">
        <f t="shared" si="564"/>
        <v>0</v>
      </c>
      <c r="GM881" s="2">
        <f t="shared" si="565"/>
        <v>32.020000000000003</v>
      </c>
      <c r="GN881" s="2">
        <f t="shared" si="566"/>
        <v>0</v>
      </c>
      <c r="GO881" s="2">
        <f t="shared" si="567"/>
        <v>0</v>
      </c>
      <c r="GP881" s="2">
        <f t="shared" si="568"/>
        <v>32.020000000000003</v>
      </c>
      <c r="GQ881" s="2"/>
      <c r="GR881" s="2">
        <v>0</v>
      </c>
      <c r="GS881" s="2">
        <v>3</v>
      </c>
      <c r="GT881" s="2">
        <v>0</v>
      </c>
      <c r="GU881" s="2" t="s">
        <v>3</v>
      </c>
      <c r="GV881" s="2">
        <f t="shared" si="569"/>
        <v>0</v>
      </c>
      <c r="GW881" s="2">
        <v>1</v>
      </c>
      <c r="GX881" s="2">
        <f t="shared" si="570"/>
        <v>0</v>
      </c>
      <c r="GY881" s="2"/>
      <c r="GZ881" s="2"/>
      <c r="HA881" s="2">
        <v>0</v>
      </c>
      <c r="HB881" s="2">
        <v>0</v>
      </c>
      <c r="HC881" s="2">
        <f t="shared" si="571"/>
        <v>0</v>
      </c>
      <c r="HD881" s="2"/>
      <c r="HE881" s="2" t="s">
        <v>3</v>
      </c>
      <c r="HF881" s="2" t="s">
        <v>3</v>
      </c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>
        <v>0</v>
      </c>
      <c r="IL881" s="2"/>
      <c r="IM881" s="2"/>
      <c r="IN881" s="2"/>
      <c r="IO881" s="2"/>
      <c r="IP881" s="2"/>
      <c r="IQ881" s="2"/>
      <c r="IR881" s="2"/>
      <c r="IS881" s="2"/>
      <c r="IT881" s="2"/>
      <c r="IU881" s="2"/>
    </row>
    <row r="882" spans="1:255" x14ac:dyDescent="0.25">
      <c r="A882">
        <v>17</v>
      </c>
      <c r="B882">
        <v>1</v>
      </c>
      <c r="C882">
        <f>ROW(SmtRes!A496)</f>
        <v>496</v>
      </c>
      <c r="D882">
        <f>ROW(EtalonRes!A496)</f>
        <v>496</v>
      </c>
      <c r="E882" t="s">
        <v>53</v>
      </c>
      <c r="F882" t="s">
        <v>378</v>
      </c>
      <c r="G882" t="s">
        <v>379</v>
      </c>
      <c r="H882" t="s">
        <v>347</v>
      </c>
      <c r="I882">
        <v>1</v>
      </c>
      <c r="J882">
        <v>0</v>
      </c>
      <c r="O882">
        <f t="shared" si="532"/>
        <v>518.27</v>
      </c>
      <c r="P882">
        <f t="shared" si="533"/>
        <v>0</v>
      </c>
      <c r="Q882">
        <f t="shared" si="534"/>
        <v>0</v>
      </c>
      <c r="R882">
        <f t="shared" si="535"/>
        <v>0</v>
      </c>
      <c r="S882">
        <f t="shared" si="536"/>
        <v>518.27</v>
      </c>
      <c r="T882">
        <f t="shared" si="537"/>
        <v>0</v>
      </c>
      <c r="U882">
        <f t="shared" si="538"/>
        <v>1.22</v>
      </c>
      <c r="V882">
        <f t="shared" si="539"/>
        <v>0</v>
      </c>
      <c r="W882">
        <f t="shared" si="540"/>
        <v>0</v>
      </c>
      <c r="X882">
        <f t="shared" si="541"/>
        <v>336.88</v>
      </c>
      <c r="Y882">
        <f t="shared" si="542"/>
        <v>207.31</v>
      </c>
      <c r="AA882">
        <v>51613430</v>
      </c>
      <c r="AB882">
        <f t="shared" si="543"/>
        <v>15.62</v>
      </c>
      <c r="AC882">
        <f t="shared" si="544"/>
        <v>0</v>
      </c>
      <c r="AD882">
        <f t="shared" si="545"/>
        <v>0</v>
      </c>
      <c r="AE882">
        <f t="shared" si="546"/>
        <v>0</v>
      </c>
      <c r="AF882">
        <f t="shared" si="547"/>
        <v>15.62</v>
      </c>
      <c r="AG882">
        <f t="shared" si="548"/>
        <v>0</v>
      </c>
      <c r="AH882">
        <f t="shared" si="549"/>
        <v>1.22</v>
      </c>
      <c r="AI882">
        <f t="shared" si="550"/>
        <v>0</v>
      </c>
      <c r="AJ882">
        <f t="shared" si="551"/>
        <v>0</v>
      </c>
      <c r="AK882">
        <v>15.62</v>
      </c>
      <c r="AL882">
        <v>0</v>
      </c>
      <c r="AM882">
        <v>0</v>
      </c>
      <c r="AN882">
        <v>0</v>
      </c>
      <c r="AO882">
        <v>15.62</v>
      </c>
      <c r="AP882">
        <v>0</v>
      </c>
      <c r="AQ882">
        <v>1.22</v>
      </c>
      <c r="AR882">
        <v>0</v>
      </c>
      <c r="AS882">
        <v>0</v>
      </c>
      <c r="AT882">
        <v>65</v>
      </c>
      <c r="AU882">
        <v>40</v>
      </c>
      <c r="AV882">
        <v>1</v>
      </c>
      <c r="AW882">
        <v>1</v>
      </c>
      <c r="AZ882">
        <v>1</v>
      </c>
      <c r="BA882">
        <v>33.18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4</v>
      </c>
      <c r="BJ882" t="s">
        <v>380</v>
      </c>
      <c r="BM882">
        <v>200001</v>
      </c>
      <c r="BN882">
        <v>0</v>
      </c>
      <c r="BO882" t="s">
        <v>3</v>
      </c>
      <c r="BP882">
        <v>0</v>
      </c>
      <c r="BQ882">
        <v>4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65</v>
      </c>
      <c r="CA882">
        <v>40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52"/>
        <v>518.27</v>
      </c>
      <c r="CQ882">
        <f t="shared" si="553"/>
        <v>0</v>
      </c>
      <c r="CR882">
        <f t="shared" si="554"/>
        <v>0</v>
      </c>
      <c r="CS882">
        <f t="shared" si="555"/>
        <v>0</v>
      </c>
      <c r="CT882">
        <f t="shared" si="556"/>
        <v>518.27160000000003</v>
      </c>
      <c r="CU882">
        <f t="shared" si="557"/>
        <v>0</v>
      </c>
      <c r="CV882">
        <f t="shared" si="558"/>
        <v>1.22</v>
      </c>
      <c r="CW882">
        <f t="shared" si="559"/>
        <v>0</v>
      </c>
      <c r="CX882">
        <f t="shared" si="560"/>
        <v>0</v>
      </c>
      <c r="CY882">
        <f t="shared" si="561"/>
        <v>336.87549999999999</v>
      </c>
      <c r="CZ882">
        <f t="shared" si="562"/>
        <v>207.30799999999999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347</v>
      </c>
      <c r="DW882" t="s">
        <v>347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51133522</v>
      </c>
      <c r="EF882">
        <v>4</v>
      </c>
      <c r="EG882" t="s">
        <v>339</v>
      </c>
      <c r="EH882">
        <v>0</v>
      </c>
      <c r="EI882" t="s">
        <v>3</v>
      </c>
      <c r="EJ882">
        <v>4</v>
      </c>
      <c r="EK882">
        <v>200001</v>
      </c>
      <c r="EL882" t="s">
        <v>340</v>
      </c>
      <c r="EM882" t="s">
        <v>341</v>
      </c>
      <c r="EO882" t="s">
        <v>3</v>
      </c>
      <c r="EQ882">
        <v>0</v>
      </c>
      <c r="ER882">
        <v>15.62</v>
      </c>
      <c r="ES882">
        <v>0</v>
      </c>
      <c r="ET882">
        <v>0</v>
      </c>
      <c r="EU882">
        <v>0</v>
      </c>
      <c r="EV882">
        <v>15.62</v>
      </c>
      <c r="EW882">
        <v>1.22</v>
      </c>
      <c r="EX882">
        <v>0</v>
      </c>
      <c r="EY882">
        <v>0</v>
      </c>
      <c r="FQ882">
        <v>0</v>
      </c>
      <c r="FR882">
        <f t="shared" si="563"/>
        <v>0</v>
      </c>
      <c r="FS882">
        <v>0</v>
      </c>
      <c r="FX882">
        <v>65</v>
      </c>
      <c r="FY882">
        <v>40</v>
      </c>
      <c r="GA882" t="s">
        <v>3</v>
      </c>
      <c r="GD882">
        <v>1</v>
      </c>
      <c r="GF882">
        <v>-1942413619</v>
      </c>
      <c r="GG882">
        <v>2</v>
      </c>
      <c r="GH882">
        <v>1</v>
      </c>
      <c r="GI882">
        <v>2</v>
      </c>
      <c r="GJ882">
        <v>0</v>
      </c>
      <c r="GK882">
        <v>0</v>
      </c>
      <c r="GL882">
        <f t="shared" si="564"/>
        <v>0</v>
      </c>
      <c r="GM882">
        <f t="shared" si="565"/>
        <v>1062.46</v>
      </c>
      <c r="GN882">
        <f t="shared" si="566"/>
        <v>0</v>
      </c>
      <c r="GO882">
        <f t="shared" si="567"/>
        <v>0</v>
      </c>
      <c r="GP882">
        <f t="shared" si="568"/>
        <v>1062.46</v>
      </c>
      <c r="GR882">
        <v>0</v>
      </c>
      <c r="GS882">
        <v>3</v>
      </c>
      <c r="GT882">
        <v>0</v>
      </c>
      <c r="GU882" t="s">
        <v>3</v>
      </c>
      <c r="GV882">
        <f t="shared" si="569"/>
        <v>0</v>
      </c>
      <c r="GW882">
        <v>1</v>
      </c>
      <c r="GX882">
        <f t="shared" si="570"/>
        <v>0</v>
      </c>
      <c r="HA882">
        <v>0</v>
      </c>
      <c r="HB882">
        <v>0</v>
      </c>
      <c r="HC882">
        <f t="shared" si="571"/>
        <v>0</v>
      </c>
      <c r="HE882" t="s">
        <v>3</v>
      </c>
      <c r="HF882" t="s">
        <v>3</v>
      </c>
      <c r="IK882">
        <v>0</v>
      </c>
    </row>
    <row r="883" spans="1:255" x14ac:dyDescent="0.25">
      <c r="A883" s="2">
        <v>17</v>
      </c>
      <c r="B883" s="2">
        <v>1</v>
      </c>
      <c r="C883" s="2">
        <f>ROW(SmtRes!A498)</f>
        <v>498</v>
      </c>
      <c r="D883" s="2">
        <f>ROW(EtalonRes!A498)</f>
        <v>498</v>
      </c>
      <c r="E883" s="2" t="s">
        <v>57</v>
      </c>
      <c r="F883" s="2" t="s">
        <v>352</v>
      </c>
      <c r="G883" s="2" t="s">
        <v>353</v>
      </c>
      <c r="H883" s="2" t="s">
        <v>354</v>
      </c>
      <c r="I883" s="2">
        <f>ROUND(1/100,9)</f>
        <v>0.01</v>
      </c>
      <c r="J883" s="2">
        <v>0</v>
      </c>
      <c r="K883" s="2"/>
      <c r="L883" s="2"/>
      <c r="M883" s="2"/>
      <c r="N883" s="2"/>
      <c r="O883" s="2">
        <f t="shared" si="532"/>
        <v>1.66</v>
      </c>
      <c r="P883" s="2">
        <f t="shared" si="533"/>
        <v>0</v>
      </c>
      <c r="Q883" s="2">
        <f t="shared" si="534"/>
        <v>0</v>
      </c>
      <c r="R883" s="2">
        <f t="shared" si="535"/>
        <v>0</v>
      </c>
      <c r="S883" s="2">
        <f t="shared" si="536"/>
        <v>1.66</v>
      </c>
      <c r="T883" s="2">
        <f t="shared" si="537"/>
        <v>0</v>
      </c>
      <c r="U883" s="2">
        <f t="shared" si="538"/>
        <v>0.12959999999999999</v>
      </c>
      <c r="V883" s="2">
        <f t="shared" si="539"/>
        <v>0</v>
      </c>
      <c r="W883" s="2">
        <f t="shared" si="540"/>
        <v>0</v>
      </c>
      <c r="X883" s="2">
        <f t="shared" si="541"/>
        <v>1.08</v>
      </c>
      <c r="Y883" s="2">
        <f t="shared" si="542"/>
        <v>0.66</v>
      </c>
      <c r="Z883" s="2"/>
      <c r="AA883" s="2">
        <v>51613416</v>
      </c>
      <c r="AB883" s="2">
        <f t="shared" si="543"/>
        <v>165.95</v>
      </c>
      <c r="AC883" s="2">
        <f t="shared" si="544"/>
        <v>0</v>
      </c>
      <c r="AD883" s="2">
        <f t="shared" si="545"/>
        <v>0</v>
      </c>
      <c r="AE883" s="2">
        <f t="shared" si="546"/>
        <v>0</v>
      </c>
      <c r="AF883" s="2">
        <f t="shared" si="547"/>
        <v>165.95</v>
      </c>
      <c r="AG883" s="2">
        <f t="shared" si="548"/>
        <v>0</v>
      </c>
      <c r="AH883" s="2">
        <f t="shared" si="549"/>
        <v>12.96</v>
      </c>
      <c r="AI883" s="2">
        <f t="shared" si="550"/>
        <v>0</v>
      </c>
      <c r="AJ883" s="2">
        <f t="shared" si="551"/>
        <v>0</v>
      </c>
      <c r="AK883" s="2">
        <v>165.95</v>
      </c>
      <c r="AL883" s="2">
        <v>0</v>
      </c>
      <c r="AM883" s="2">
        <v>0</v>
      </c>
      <c r="AN883" s="2">
        <v>0</v>
      </c>
      <c r="AO883" s="2">
        <v>165.95</v>
      </c>
      <c r="AP883" s="2">
        <v>0</v>
      </c>
      <c r="AQ883" s="2">
        <v>12.96</v>
      </c>
      <c r="AR883" s="2">
        <v>0</v>
      </c>
      <c r="AS883" s="2">
        <v>0</v>
      </c>
      <c r="AT883" s="2">
        <v>65</v>
      </c>
      <c r="AU883" s="2">
        <v>40</v>
      </c>
      <c r="AV883" s="2">
        <v>1</v>
      </c>
      <c r="AW883" s="2">
        <v>1</v>
      </c>
      <c r="AX883" s="2"/>
      <c r="AY883" s="2"/>
      <c r="AZ883" s="2">
        <v>1</v>
      </c>
      <c r="BA883" s="2">
        <v>1</v>
      </c>
      <c r="BB883" s="2">
        <v>1</v>
      </c>
      <c r="BC883" s="2">
        <v>1</v>
      </c>
      <c r="BD883" s="2" t="s">
        <v>3</v>
      </c>
      <c r="BE883" s="2" t="s">
        <v>3</v>
      </c>
      <c r="BF883" s="2" t="s">
        <v>3</v>
      </c>
      <c r="BG883" s="2" t="s">
        <v>3</v>
      </c>
      <c r="BH883" s="2">
        <v>0</v>
      </c>
      <c r="BI883" s="2">
        <v>4</v>
      </c>
      <c r="BJ883" s="2" t="s">
        <v>355</v>
      </c>
      <c r="BK883" s="2"/>
      <c r="BL883" s="2"/>
      <c r="BM883" s="2">
        <v>200001</v>
      </c>
      <c r="BN883" s="2">
        <v>0</v>
      </c>
      <c r="BO883" s="2" t="s">
        <v>3</v>
      </c>
      <c r="BP883" s="2">
        <v>0</v>
      </c>
      <c r="BQ883" s="2">
        <v>4</v>
      </c>
      <c r="BR883" s="2">
        <v>0</v>
      </c>
      <c r="BS883" s="2">
        <v>1</v>
      </c>
      <c r="BT883" s="2">
        <v>1</v>
      </c>
      <c r="BU883" s="2">
        <v>1</v>
      </c>
      <c r="BV883" s="2">
        <v>1</v>
      </c>
      <c r="BW883" s="2">
        <v>1</v>
      </c>
      <c r="BX883" s="2">
        <v>1</v>
      </c>
      <c r="BY883" s="2" t="s">
        <v>3</v>
      </c>
      <c r="BZ883" s="2">
        <v>65</v>
      </c>
      <c r="CA883" s="2">
        <v>40</v>
      </c>
      <c r="CB883" s="2"/>
      <c r="CC883" s="2"/>
      <c r="CD883" s="2"/>
      <c r="CE883" s="2">
        <v>0</v>
      </c>
      <c r="CF883" s="2">
        <v>0</v>
      </c>
      <c r="CG883" s="2">
        <v>0</v>
      </c>
      <c r="CH883" s="2"/>
      <c r="CI883" s="2"/>
      <c r="CJ883" s="2"/>
      <c r="CK883" s="2"/>
      <c r="CL883" s="2"/>
      <c r="CM883" s="2">
        <v>0</v>
      </c>
      <c r="CN883" s="2" t="s">
        <v>3</v>
      </c>
      <c r="CO883" s="2">
        <v>0</v>
      </c>
      <c r="CP883" s="2">
        <f t="shared" si="552"/>
        <v>1.66</v>
      </c>
      <c r="CQ883" s="2">
        <f t="shared" si="553"/>
        <v>0</v>
      </c>
      <c r="CR883" s="2">
        <f t="shared" si="554"/>
        <v>0</v>
      </c>
      <c r="CS883" s="2">
        <f t="shared" si="555"/>
        <v>0</v>
      </c>
      <c r="CT883" s="2">
        <f t="shared" si="556"/>
        <v>165.95</v>
      </c>
      <c r="CU883" s="2">
        <f t="shared" si="557"/>
        <v>0</v>
      </c>
      <c r="CV883" s="2">
        <f t="shared" si="558"/>
        <v>12.96</v>
      </c>
      <c r="CW883" s="2">
        <f t="shared" si="559"/>
        <v>0</v>
      </c>
      <c r="CX883" s="2">
        <f t="shared" si="560"/>
        <v>0</v>
      </c>
      <c r="CY883" s="2">
        <f t="shared" si="561"/>
        <v>1.079</v>
      </c>
      <c r="CZ883" s="2">
        <f t="shared" si="562"/>
        <v>0.66400000000000003</v>
      </c>
      <c r="DA883" s="2"/>
      <c r="DB883" s="2"/>
      <c r="DC883" s="2" t="s">
        <v>3</v>
      </c>
      <c r="DD883" s="2" t="s">
        <v>3</v>
      </c>
      <c r="DE883" s="2" t="s">
        <v>3</v>
      </c>
      <c r="DF883" s="2" t="s">
        <v>3</v>
      </c>
      <c r="DG883" s="2" t="s">
        <v>3</v>
      </c>
      <c r="DH883" s="2" t="s">
        <v>3</v>
      </c>
      <c r="DI883" s="2" t="s">
        <v>3</v>
      </c>
      <c r="DJ883" s="2" t="s">
        <v>3</v>
      </c>
      <c r="DK883" s="2" t="s">
        <v>3</v>
      </c>
      <c r="DL883" s="2" t="s">
        <v>3</v>
      </c>
      <c r="DM883" s="2" t="s">
        <v>3</v>
      </c>
      <c r="DN883" s="2">
        <v>0</v>
      </c>
      <c r="DO883" s="2">
        <v>0</v>
      </c>
      <c r="DP883" s="2">
        <v>1</v>
      </c>
      <c r="DQ883" s="2">
        <v>1</v>
      </c>
      <c r="DR883" s="2"/>
      <c r="DS883" s="2"/>
      <c r="DT883" s="2"/>
      <c r="DU883" s="2">
        <v>1013</v>
      </c>
      <c r="DV883" s="2" t="s">
        <v>354</v>
      </c>
      <c r="DW883" s="2" t="s">
        <v>354</v>
      </c>
      <c r="DX883" s="2">
        <v>1</v>
      </c>
      <c r="DY883" s="2"/>
      <c r="DZ883" s="2" t="s">
        <v>3</v>
      </c>
      <c r="EA883" s="2" t="s">
        <v>3</v>
      </c>
      <c r="EB883" s="2" t="s">
        <v>3</v>
      </c>
      <c r="EC883" s="2" t="s">
        <v>3</v>
      </c>
      <c r="ED883" s="2"/>
      <c r="EE883" s="2">
        <v>51133522</v>
      </c>
      <c r="EF883" s="2">
        <v>4</v>
      </c>
      <c r="EG883" s="2" t="s">
        <v>339</v>
      </c>
      <c r="EH883" s="2">
        <v>0</v>
      </c>
      <c r="EI883" s="2" t="s">
        <v>3</v>
      </c>
      <c r="EJ883" s="2">
        <v>4</v>
      </c>
      <c r="EK883" s="2">
        <v>200001</v>
      </c>
      <c r="EL883" s="2" t="s">
        <v>340</v>
      </c>
      <c r="EM883" s="2" t="s">
        <v>341</v>
      </c>
      <c r="EN883" s="2"/>
      <c r="EO883" s="2" t="s">
        <v>3</v>
      </c>
      <c r="EP883" s="2"/>
      <c r="EQ883" s="2">
        <v>0</v>
      </c>
      <c r="ER883" s="2">
        <v>165.95</v>
      </c>
      <c r="ES883" s="2">
        <v>0</v>
      </c>
      <c r="ET883" s="2">
        <v>0</v>
      </c>
      <c r="EU883" s="2">
        <v>0</v>
      </c>
      <c r="EV883" s="2">
        <v>165.95</v>
      </c>
      <c r="EW883" s="2">
        <v>12.96</v>
      </c>
      <c r="EX883" s="2">
        <v>0</v>
      </c>
      <c r="EY883" s="2">
        <v>0</v>
      </c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>
        <v>0</v>
      </c>
      <c r="FR883" s="2">
        <f t="shared" si="563"/>
        <v>0</v>
      </c>
      <c r="FS883" s="2">
        <v>0</v>
      </c>
      <c r="FT883" s="2"/>
      <c r="FU883" s="2"/>
      <c r="FV883" s="2"/>
      <c r="FW883" s="2"/>
      <c r="FX883" s="2">
        <v>65</v>
      </c>
      <c r="FY883" s="2">
        <v>40</v>
      </c>
      <c r="FZ883" s="2"/>
      <c r="GA883" s="2" t="s">
        <v>3</v>
      </c>
      <c r="GB883" s="2"/>
      <c r="GC883" s="2"/>
      <c r="GD883" s="2">
        <v>1</v>
      </c>
      <c r="GE883" s="2"/>
      <c r="GF883" s="2">
        <v>-500447206</v>
      </c>
      <c r="GG883" s="2">
        <v>2</v>
      </c>
      <c r="GH883" s="2">
        <v>1</v>
      </c>
      <c r="GI883" s="2">
        <v>-2</v>
      </c>
      <c r="GJ883" s="2">
        <v>0</v>
      </c>
      <c r="GK883" s="2">
        <v>0</v>
      </c>
      <c r="GL883" s="2">
        <f t="shared" si="564"/>
        <v>0</v>
      </c>
      <c r="GM883" s="2">
        <f t="shared" si="565"/>
        <v>3.4</v>
      </c>
      <c r="GN883" s="2">
        <f t="shared" si="566"/>
        <v>0</v>
      </c>
      <c r="GO883" s="2">
        <f t="shared" si="567"/>
        <v>0</v>
      </c>
      <c r="GP883" s="2">
        <f t="shared" si="568"/>
        <v>3.4</v>
      </c>
      <c r="GQ883" s="2"/>
      <c r="GR883" s="2">
        <v>0</v>
      </c>
      <c r="GS883" s="2">
        <v>3</v>
      </c>
      <c r="GT883" s="2">
        <v>0</v>
      </c>
      <c r="GU883" s="2" t="s">
        <v>3</v>
      </c>
      <c r="GV883" s="2">
        <f t="shared" si="569"/>
        <v>0</v>
      </c>
      <c r="GW883" s="2">
        <v>1</v>
      </c>
      <c r="GX883" s="2">
        <f t="shared" si="570"/>
        <v>0</v>
      </c>
      <c r="GY883" s="2"/>
      <c r="GZ883" s="2"/>
      <c r="HA883" s="2">
        <v>0</v>
      </c>
      <c r="HB883" s="2">
        <v>0</v>
      </c>
      <c r="HC883" s="2">
        <f t="shared" si="571"/>
        <v>0</v>
      </c>
      <c r="HD883" s="2"/>
      <c r="HE883" s="2" t="s">
        <v>3</v>
      </c>
      <c r="HF883" s="2" t="s">
        <v>3</v>
      </c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>
        <v>0</v>
      </c>
      <c r="IL883" s="2"/>
      <c r="IM883" s="2"/>
      <c r="IN883" s="2"/>
      <c r="IO883" s="2"/>
      <c r="IP883" s="2"/>
      <c r="IQ883" s="2"/>
      <c r="IR883" s="2"/>
      <c r="IS883" s="2"/>
      <c r="IT883" s="2"/>
      <c r="IU883" s="2"/>
    </row>
    <row r="884" spans="1:255" x14ac:dyDescent="0.25">
      <c r="A884">
        <v>17</v>
      </c>
      <c r="B884">
        <v>1</v>
      </c>
      <c r="C884">
        <f>ROW(SmtRes!A500)</f>
        <v>500</v>
      </c>
      <c r="D884">
        <f>ROW(EtalonRes!A500)</f>
        <v>500</v>
      </c>
      <c r="E884" t="s">
        <v>57</v>
      </c>
      <c r="F884" t="s">
        <v>352</v>
      </c>
      <c r="G884" t="s">
        <v>353</v>
      </c>
      <c r="H884" t="s">
        <v>354</v>
      </c>
      <c r="I884">
        <f>ROUND(1/100,9)</f>
        <v>0.01</v>
      </c>
      <c r="J884">
        <v>0</v>
      </c>
      <c r="O884">
        <f t="shared" si="532"/>
        <v>55.06</v>
      </c>
      <c r="P884">
        <f t="shared" si="533"/>
        <v>0</v>
      </c>
      <c r="Q884">
        <f t="shared" si="534"/>
        <v>0</v>
      </c>
      <c r="R884">
        <f t="shared" si="535"/>
        <v>0</v>
      </c>
      <c r="S884">
        <f t="shared" si="536"/>
        <v>55.06</v>
      </c>
      <c r="T884">
        <f t="shared" si="537"/>
        <v>0</v>
      </c>
      <c r="U884">
        <f t="shared" si="538"/>
        <v>0.12959999999999999</v>
      </c>
      <c r="V884">
        <f t="shared" si="539"/>
        <v>0</v>
      </c>
      <c r="W884">
        <f t="shared" si="540"/>
        <v>0</v>
      </c>
      <c r="X884">
        <f t="shared" si="541"/>
        <v>35.79</v>
      </c>
      <c r="Y884">
        <f t="shared" si="542"/>
        <v>22.02</v>
      </c>
      <c r="AA884">
        <v>51613430</v>
      </c>
      <c r="AB884">
        <f t="shared" si="543"/>
        <v>165.95</v>
      </c>
      <c r="AC884">
        <f t="shared" si="544"/>
        <v>0</v>
      </c>
      <c r="AD884">
        <f t="shared" si="545"/>
        <v>0</v>
      </c>
      <c r="AE884">
        <f t="shared" si="546"/>
        <v>0</v>
      </c>
      <c r="AF884">
        <f t="shared" si="547"/>
        <v>165.95</v>
      </c>
      <c r="AG884">
        <f t="shared" si="548"/>
        <v>0</v>
      </c>
      <c r="AH884">
        <f t="shared" si="549"/>
        <v>12.96</v>
      </c>
      <c r="AI884">
        <f t="shared" si="550"/>
        <v>0</v>
      </c>
      <c r="AJ884">
        <f t="shared" si="551"/>
        <v>0</v>
      </c>
      <c r="AK884">
        <v>165.95</v>
      </c>
      <c r="AL884">
        <v>0</v>
      </c>
      <c r="AM884">
        <v>0</v>
      </c>
      <c r="AN884">
        <v>0</v>
      </c>
      <c r="AO884">
        <v>165.95</v>
      </c>
      <c r="AP884">
        <v>0</v>
      </c>
      <c r="AQ884">
        <v>12.96</v>
      </c>
      <c r="AR884">
        <v>0</v>
      </c>
      <c r="AS884">
        <v>0</v>
      </c>
      <c r="AT884">
        <v>65</v>
      </c>
      <c r="AU884">
        <v>40</v>
      </c>
      <c r="AV884">
        <v>1</v>
      </c>
      <c r="AW884">
        <v>1</v>
      </c>
      <c r="AZ884">
        <v>1</v>
      </c>
      <c r="BA884">
        <v>33.18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4</v>
      </c>
      <c r="BJ884" t="s">
        <v>355</v>
      </c>
      <c r="BM884">
        <v>200001</v>
      </c>
      <c r="BN884">
        <v>0</v>
      </c>
      <c r="BO884" t="s">
        <v>3</v>
      </c>
      <c r="BP884">
        <v>0</v>
      </c>
      <c r="BQ884">
        <v>4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65</v>
      </c>
      <c r="CA884">
        <v>40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52"/>
        <v>55.06</v>
      </c>
      <c r="CQ884">
        <f t="shared" si="553"/>
        <v>0</v>
      </c>
      <c r="CR884">
        <f t="shared" si="554"/>
        <v>0</v>
      </c>
      <c r="CS884">
        <f t="shared" si="555"/>
        <v>0</v>
      </c>
      <c r="CT884">
        <f t="shared" si="556"/>
        <v>5506.2209999999995</v>
      </c>
      <c r="CU884">
        <f t="shared" si="557"/>
        <v>0</v>
      </c>
      <c r="CV884">
        <f t="shared" si="558"/>
        <v>12.96</v>
      </c>
      <c r="CW884">
        <f t="shared" si="559"/>
        <v>0</v>
      </c>
      <c r="CX884">
        <f t="shared" si="560"/>
        <v>0</v>
      </c>
      <c r="CY884">
        <f t="shared" si="561"/>
        <v>35.789000000000001</v>
      </c>
      <c r="CZ884">
        <f t="shared" si="562"/>
        <v>22.024000000000001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1013</v>
      </c>
      <c r="DV884" t="s">
        <v>354</v>
      </c>
      <c r="DW884" t="s">
        <v>354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51133522</v>
      </c>
      <c r="EF884">
        <v>4</v>
      </c>
      <c r="EG884" t="s">
        <v>339</v>
      </c>
      <c r="EH884">
        <v>0</v>
      </c>
      <c r="EI884" t="s">
        <v>3</v>
      </c>
      <c r="EJ884">
        <v>4</v>
      </c>
      <c r="EK884">
        <v>200001</v>
      </c>
      <c r="EL884" t="s">
        <v>340</v>
      </c>
      <c r="EM884" t="s">
        <v>341</v>
      </c>
      <c r="EO884" t="s">
        <v>3</v>
      </c>
      <c r="EQ884">
        <v>0</v>
      </c>
      <c r="ER884">
        <v>165.95</v>
      </c>
      <c r="ES884">
        <v>0</v>
      </c>
      <c r="ET884">
        <v>0</v>
      </c>
      <c r="EU884">
        <v>0</v>
      </c>
      <c r="EV884">
        <v>165.95</v>
      </c>
      <c r="EW884">
        <v>12.96</v>
      </c>
      <c r="EX884">
        <v>0</v>
      </c>
      <c r="EY884">
        <v>0</v>
      </c>
      <c r="FQ884">
        <v>0</v>
      </c>
      <c r="FR884">
        <f t="shared" si="563"/>
        <v>0</v>
      </c>
      <c r="FS884">
        <v>0</v>
      </c>
      <c r="FX884">
        <v>65</v>
      </c>
      <c r="FY884">
        <v>40</v>
      </c>
      <c r="GA884" t="s">
        <v>3</v>
      </c>
      <c r="GD884">
        <v>1</v>
      </c>
      <c r="GF884">
        <v>-500447206</v>
      </c>
      <c r="GG884">
        <v>2</v>
      </c>
      <c r="GH884">
        <v>1</v>
      </c>
      <c r="GI884">
        <v>2</v>
      </c>
      <c r="GJ884">
        <v>0</v>
      </c>
      <c r="GK884">
        <v>0</v>
      </c>
      <c r="GL884">
        <f t="shared" si="564"/>
        <v>0</v>
      </c>
      <c r="GM884">
        <f t="shared" si="565"/>
        <v>112.87</v>
      </c>
      <c r="GN884">
        <f t="shared" si="566"/>
        <v>0</v>
      </c>
      <c r="GO884">
        <f t="shared" si="567"/>
        <v>0</v>
      </c>
      <c r="GP884">
        <f t="shared" si="568"/>
        <v>112.87</v>
      </c>
      <c r="GR884">
        <v>0</v>
      </c>
      <c r="GS884">
        <v>3</v>
      </c>
      <c r="GT884">
        <v>0</v>
      </c>
      <c r="GU884" t="s">
        <v>3</v>
      </c>
      <c r="GV884">
        <f t="shared" si="569"/>
        <v>0</v>
      </c>
      <c r="GW884">
        <v>1</v>
      </c>
      <c r="GX884">
        <f t="shared" si="570"/>
        <v>0</v>
      </c>
      <c r="HA884">
        <v>0</v>
      </c>
      <c r="HB884">
        <v>0</v>
      </c>
      <c r="HC884">
        <f t="shared" si="571"/>
        <v>0</v>
      </c>
      <c r="HE884" t="s">
        <v>3</v>
      </c>
      <c r="HF884" t="s">
        <v>3</v>
      </c>
      <c r="IK884">
        <v>0</v>
      </c>
    </row>
    <row r="886" spans="1:255" x14ac:dyDescent="0.25">
      <c r="A886" s="3">
        <v>51</v>
      </c>
      <c r="B886" s="3">
        <f>B869</f>
        <v>1</v>
      </c>
      <c r="C886" s="3">
        <f>A869</f>
        <v>4</v>
      </c>
      <c r="D886" s="3">
        <f>ROW(A869)</f>
        <v>869</v>
      </c>
      <c r="E886" s="3"/>
      <c r="F886" s="3" t="str">
        <f>IF(F869&lt;&gt;"",F869,"")</f>
        <v>1</v>
      </c>
      <c r="G886" s="3" t="str">
        <f>IF(G869&lt;&gt;"",G869,"")</f>
        <v>ПНР</v>
      </c>
      <c r="H886" s="3">
        <v>0</v>
      </c>
      <c r="I886" s="3"/>
      <c r="J886" s="3"/>
      <c r="K886" s="3"/>
      <c r="L886" s="3"/>
      <c r="M886" s="3"/>
      <c r="N886" s="3"/>
      <c r="O886" s="3">
        <f t="shared" ref="O886:T886" si="572">ROUND(AB886,2)</f>
        <v>153.78</v>
      </c>
      <c r="P886" s="3">
        <f t="shared" si="572"/>
        <v>0</v>
      </c>
      <c r="Q886" s="3">
        <f t="shared" si="572"/>
        <v>0</v>
      </c>
      <c r="R886" s="3">
        <f t="shared" si="572"/>
        <v>0</v>
      </c>
      <c r="S886" s="3">
        <f t="shared" si="572"/>
        <v>153.78</v>
      </c>
      <c r="T886" s="3">
        <f t="shared" si="572"/>
        <v>0</v>
      </c>
      <c r="U886" s="3">
        <f>AH886</f>
        <v>12.009600000000001</v>
      </c>
      <c r="V886" s="3">
        <f>AI886</f>
        <v>0</v>
      </c>
      <c r="W886" s="3">
        <f>ROUND(AJ886,2)</f>
        <v>0</v>
      </c>
      <c r="X886" s="3">
        <f>ROUND(AK886,2)</f>
        <v>99.95</v>
      </c>
      <c r="Y886" s="3">
        <f>ROUND(AL886,2)</f>
        <v>61.51</v>
      </c>
      <c r="Z886" s="3"/>
      <c r="AA886" s="3"/>
      <c r="AB886" s="3">
        <f>ROUND(SUMIF(AA873:AA884,"=51613416",O873:O884),2)</f>
        <v>153.78</v>
      </c>
      <c r="AC886" s="3">
        <f>ROUND(SUMIF(AA873:AA884,"=51613416",P873:P884),2)</f>
        <v>0</v>
      </c>
      <c r="AD886" s="3">
        <f>ROUND(SUMIF(AA873:AA884,"=51613416",Q873:Q884),2)</f>
        <v>0</v>
      </c>
      <c r="AE886" s="3">
        <f>ROUND(SUMIF(AA873:AA884,"=51613416",R873:R884),2)</f>
        <v>0</v>
      </c>
      <c r="AF886" s="3">
        <f>ROUND(SUMIF(AA873:AA884,"=51613416",S873:S884),2)</f>
        <v>153.78</v>
      </c>
      <c r="AG886" s="3">
        <f>ROUND(SUMIF(AA873:AA884,"=51613416",T873:T884),2)</f>
        <v>0</v>
      </c>
      <c r="AH886" s="3">
        <f>SUMIF(AA873:AA884,"=51613416",U873:U884)</f>
        <v>12.009600000000001</v>
      </c>
      <c r="AI886" s="3">
        <f>SUMIF(AA873:AA884,"=51613416",V873:V884)</f>
        <v>0</v>
      </c>
      <c r="AJ886" s="3">
        <f>ROUND(SUMIF(AA873:AA884,"=51613416",W873:W884),2)</f>
        <v>0</v>
      </c>
      <c r="AK886" s="3">
        <f>ROUND(SUMIF(AA873:AA884,"=51613416",X873:X884),2)</f>
        <v>99.95</v>
      </c>
      <c r="AL886" s="3">
        <f>ROUND(SUMIF(AA873:AA884,"=51613416",Y873:Y884),2)</f>
        <v>61.51</v>
      </c>
      <c r="AM886" s="3"/>
      <c r="AN886" s="3"/>
      <c r="AO886" s="3">
        <f t="shared" ref="AO886:BD886" si="573">ROUND(BX886,2)</f>
        <v>0</v>
      </c>
      <c r="AP886" s="3">
        <f t="shared" si="573"/>
        <v>0</v>
      </c>
      <c r="AQ886" s="3">
        <f t="shared" si="573"/>
        <v>0</v>
      </c>
      <c r="AR886" s="3">
        <f t="shared" si="573"/>
        <v>315.24</v>
      </c>
      <c r="AS886" s="3">
        <f t="shared" si="573"/>
        <v>0</v>
      </c>
      <c r="AT886" s="3">
        <f t="shared" si="573"/>
        <v>0</v>
      </c>
      <c r="AU886" s="3">
        <f t="shared" si="573"/>
        <v>315.24</v>
      </c>
      <c r="AV886" s="3">
        <f t="shared" si="573"/>
        <v>0</v>
      </c>
      <c r="AW886" s="3">
        <f t="shared" si="573"/>
        <v>0</v>
      </c>
      <c r="AX886" s="3">
        <f t="shared" si="573"/>
        <v>0</v>
      </c>
      <c r="AY886" s="3">
        <f t="shared" si="573"/>
        <v>0</v>
      </c>
      <c r="AZ886" s="3">
        <f t="shared" si="573"/>
        <v>0</v>
      </c>
      <c r="BA886" s="3">
        <f t="shared" si="573"/>
        <v>0</v>
      </c>
      <c r="BB886" s="3">
        <f t="shared" si="573"/>
        <v>0</v>
      </c>
      <c r="BC886" s="3">
        <f t="shared" si="573"/>
        <v>0</v>
      </c>
      <c r="BD886" s="3">
        <f t="shared" si="573"/>
        <v>0</v>
      </c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>
        <f>ROUND(SUMIF(AA873:AA884,"=51613416",FQ873:FQ884),2)</f>
        <v>0</v>
      </c>
      <c r="BY886" s="3">
        <f>ROUND(SUMIF(AA873:AA884,"=51613416",FR873:FR884),2)</f>
        <v>0</v>
      </c>
      <c r="BZ886" s="3">
        <f>ROUND(SUMIF(AA873:AA884,"=51613416",GL873:GL884),2)</f>
        <v>0</v>
      </c>
      <c r="CA886" s="3">
        <f>ROUND(SUMIF(AA873:AA884,"=51613416",GM873:GM884),2)</f>
        <v>315.24</v>
      </c>
      <c r="CB886" s="3">
        <f>ROUND(SUMIF(AA873:AA884,"=51613416",GN873:GN884),2)</f>
        <v>0</v>
      </c>
      <c r="CC886" s="3">
        <f>ROUND(SUMIF(AA873:AA884,"=51613416",GO873:GO884),2)</f>
        <v>0</v>
      </c>
      <c r="CD886" s="3">
        <f>ROUND(SUMIF(AA873:AA884,"=51613416",GP873:GP884),2)</f>
        <v>315.24</v>
      </c>
      <c r="CE886" s="3">
        <f>AC886-BX886</f>
        <v>0</v>
      </c>
      <c r="CF886" s="3">
        <f>AC886-BY886</f>
        <v>0</v>
      </c>
      <c r="CG886" s="3">
        <f>BX886-BZ886</f>
        <v>0</v>
      </c>
      <c r="CH886" s="3">
        <f>AC886-BX886-BY886+BZ886</f>
        <v>0</v>
      </c>
      <c r="CI886" s="3">
        <f>BY886-BZ886</f>
        <v>0</v>
      </c>
      <c r="CJ886" s="3">
        <f>ROUND(SUMIF(AA873:AA884,"=51613416",GX873:GX884),2)</f>
        <v>0</v>
      </c>
      <c r="CK886" s="3">
        <f>ROUND(SUMIF(AA873:AA884,"=51613416",GY873:GY884),2)</f>
        <v>0</v>
      </c>
      <c r="CL886" s="3">
        <f>ROUND(SUMIF(AA873:AA884,"=51613416",GZ873:GZ884),2)</f>
        <v>0</v>
      </c>
      <c r="CM886" s="3">
        <f>ROUND(SUMIF(AA873:AA884,"=51613416",HD873:HD884),2)</f>
        <v>0</v>
      </c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4">
        <f t="shared" ref="DG886:DL886" si="574">ROUND(DT886,2)</f>
        <v>5085.53</v>
      </c>
      <c r="DH886" s="4">
        <f t="shared" si="574"/>
        <v>0</v>
      </c>
      <c r="DI886" s="4">
        <f t="shared" si="574"/>
        <v>0</v>
      </c>
      <c r="DJ886" s="4">
        <f t="shared" si="574"/>
        <v>0</v>
      </c>
      <c r="DK886" s="4">
        <f t="shared" si="574"/>
        <v>5085.53</v>
      </c>
      <c r="DL886" s="4">
        <f t="shared" si="574"/>
        <v>0</v>
      </c>
      <c r="DM886" s="4">
        <f>DZ886</f>
        <v>12.009600000000001</v>
      </c>
      <c r="DN886" s="4">
        <f>EA886</f>
        <v>0</v>
      </c>
      <c r="DO886" s="4">
        <f>ROUND(EB886,2)</f>
        <v>0</v>
      </c>
      <c r="DP886" s="4">
        <f>ROUND(EC886,2)</f>
        <v>3305.6</v>
      </c>
      <c r="DQ886" s="4">
        <f>ROUND(ED886,2)</f>
        <v>2034.21</v>
      </c>
      <c r="DR886" s="4"/>
      <c r="DS886" s="4"/>
      <c r="DT886" s="4">
        <f>ROUND(SUMIF(AA873:AA884,"=51613430",O873:O884),2)</f>
        <v>5085.53</v>
      </c>
      <c r="DU886" s="4">
        <f>ROUND(SUMIF(AA873:AA884,"=51613430",P873:P884),2)</f>
        <v>0</v>
      </c>
      <c r="DV886" s="4">
        <f>ROUND(SUMIF(AA873:AA884,"=51613430",Q873:Q884),2)</f>
        <v>0</v>
      </c>
      <c r="DW886" s="4">
        <f>ROUND(SUMIF(AA873:AA884,"=51613430",R873:R884),2)</f>
        <v>0</v>
      </c>
      <c r="DX886" s="4">
        <f>ROUND(SUMIF(AA873:AA884,"=51613430",S873:S884),2)</f>
        <v>5085.53</v>
      </c>
      <c r="DY886" s="4">
        <f>ROUND(SUMIF(AA873:AA884,"=51613430",T873:T884),2)</f>
        <v>0</v>
      </c>
      <c r="DZ886" s="4">
        <f>SUMIF(AA873:AA884,"=51613430",U873:U884)</f>
        <v>12.009600000000001</v>
      </c>
      <c r="EA886" s="4">
        <f>SUMIF(AA873:AA884,"=51613430",V873:V884)</f>
        <v>0</v>
      </c>
      <c r="EB886" s="4">
        <f>ROUND(SUMIF(AA873:AA884,"=51613430",W873:W884),2)</f>
        <v>0</v>
      </c>
      <c r="EC886" s="4">
        <f>ROUND(SUMIF(AA873:AA884,"=51613430",X873:X884),2)</f>
        <v>3305.6</v>
      </c>
      <c r="ED886" s="4">
        <f>ROUND(SUMIF(AA873:AA884,"=51613430",Y873:Y884),2)</f>
        <v>2034.21</v>
      </c>
      <c r="EE886" s="4"/>
      <c r="EF886" s="4"/>
      <c r="EG886" s="4">
        <f t="shared" ref="EG886:EV886" si="575">ROUND(FP886,2)</f>
        <v>0</v>
      </c>
      <c r="EH886" s="4">
        <f t="shared" si="575"/>
        <v>0</v>
      </c>
      <c r="EI886" s="4">
        <f t="shared" si="575"/>
        <v>0</v>
      </c>
      <c r="EJ886" s="4">
        <f t="shared" si="575"/>
        <v>10425.34</v>
      </c>
      <c r="EK886" s="4">
        <f t="shared" si="575"/>
        <v>0</v>
      </c>
      <c r="EL886" s="4">
        <f t="shared" si="575"/>
        <v>0</v>
      </c>
      <c r="EM886" s="4">
        <f t="shared" si="575"/>
        <v>10425.34</v>
      </c>
      <c r="EN886" s="4">
        <f t="shared" si="575"/>
        <v>0</v>
      </c>
      <c r="EO886" s="4">
        <f t="shared" si="575"/>
        <v>0</v>
      </c>
      <c r="EP886" s="4">
        <f t="shared" si="575"/>
        <v>0</v>
      </c>
      <c r="EQ886" s="4">
        <f t="shared" si="575"/>
        <v>0</v>
      </c>
      <c r="ER886" s="4">
        <f t="shared" si="575"/>
        <v>0</v>
      </c>
      <c r="ES886" s="4">
        <f t="shared" si="575"/>
        <v>0</v>
      </c>
      <c r="ET886" s="4">
        <f t="shared" si="575"/>
        <v>0</v>
      </c>
      <c r="EU886" s="4">
        <f t="shared" si="575"/>
        <v>0</v>
      </c>
      <c r="EV886" s="4">
        <f t="shared" si="575"/>
        <v>0</v>
      </c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>
        <f>ROUND(SUMIF(AA873:AA884,"=51613430",FQ873:FQ884),2)</f>
        <v>0</v>
      </c>
      <c r="FQ886" s="4">
        <f>ROUND(SUMIF(AA873:AA884,"=51613430",FR873:FR884),2)</f>
        <v>0</v>
      </c>
      <c r="FR886" s="4">
        <f>ROUND(SUMIF(AA873:AA884,"=51613430",GL873:GL884),2)</f>
        <v>0</v>
      </c>
      <c r="FS886" s="4">
        <f>ROUND(SUMIF(AA873:AA884,"=51613430",GM873:GM884),2)</f>
        <v>10425.34</v>
      </c>
      <c r="FT886" s="4">
        <f>ROUND(SUMIF(AA873:AA884,"=51613430",GN873:GN884),2)</f>
        <v>0</v>
      </c>
      <c r="FU886" s="4">
        <f>ROUND(SUMIF(AA873:AA884,"=51613430",GO873:GO884),2)</f>
        <v>0</v>
      </c>
      <c r="FV886" s="4">
        <f>ROUND(SUMIF(AA873:AA884,"=51613430",GP873:GP884),2)</f>
        <v>10425.34</v>
      </c>
      <c r="FW886" s="4">
        <f>DU886-FP886</f>
        <v>0</v>
      </c>
      <c r="FX886" s="4">
        <f>DU886-FQ886</f>
        <v>0</v>
      </c>
      <c r="FY886" s="4">
        <f>FP886-FR886</f>
        <v>0</v>
      </c>
      <c r="FZ886" s="4">
        <f>DU886-FP886-FQ886+FR886</f>
        <v>0</v>
      </c>
      <c r="GA886" s="4">
        <f>FQ886-FR886</f>
        <v>0</v>
      </c>
      <c r="GB886" s="4">
        <f>ROUND(SUMIF(AA873:AA884,"=51613430",GX873:GX884),2)</f>
        <v>0</v>
      </c>
      <c r="GC886" s="4">
        <f>ROUND(SUMIF(AA873:AA884,"=51613430",GY873:GY884),2)</f>
        <v>0</v>
      </c>
      <c r="GD886" s="4">
        <f>ROUND(SUMIF(AA873:AA884,"=51613430",GZ873:GZ884),2)</f>
        <v>0</v>
      </c>
      <c r="GE886" s="4">
        <f>ROUND(SUMIF(AA873:AA884,"=51613430",HD873:HD884),2)</f>
        <v>0</v>
      </c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>
        <v>0</v>
      </c>
    </row>
    <row r="888" spans="1:255" x14ac:dyDescent="0.25">
      <c r="A888" s="5">
        <v>50</v>
      </c>
      <c r="B888" s="5">
        <v>0</v>
      </c>
      <c r="C888" s="5">
        <v>0</v>
      </c>
      <c r="D888" s="5">
        <v>1</v>
      </c>
      <c r="E888" s="5">
        <v>201</v>
      </c>
      <c r="F888" s="5">
        <f>ROUND(Source!O886,O888)</f>
        <v>153.78</v>
      </c>
      <c r="G888" s="5" t="s">
        <v>104</v>
      </c>
      <c r="H888" s="5" t="s">
        <v>105</v>
      </c>
      <c r="I888" s="5"/>
      <c r="J888" s="5"/>
      <c r="K888" s="5">
        <v>201</v>
      </c>
      <c r="L888" s="5">
        <v>1</v>
      </c>
      <c r="M888" s="5">
        <v>3</v>
      </c>
      <c r="N888" s="5" t="s">
        <v>3</v>
      </c>
      <c r="O888" s="5">
        <v>2</v>
      </c>
      <c r="P888" s="5">
        <f>ROUND(Source!DG886,O888)</f>
        <v>5085.53</v>
      </c>
      <c r="Q888" s="5"/>
      <c r="R888" s="5"/>
      <c r="S888" s="5"/>
      <c r="T888" s="5"/>
      <c r="U888" s="5"/>
      <c r="V888" s="5"/>
      <c r="W888" s="5"/>
    </row>
    <row r="889" spans="1:255" x14ac:dyDescent="0.25">
      <c r="A889" s="5">
        <v>50</v>
      </c>
      <c r="B889" s="5">
        <v>0</v>
      </c>
      <c r="C889" s="5">
        <v>0</v>
      </c>
      <c r="D889" s="5">
        <v>1</v>
      </c>
      <c r="E889" s="5">
        <v>202</v>
      </c>
      <c r="F889" s="5">
        <f>ROUND(Source!P886,O889)</f>
        <v>0</v>
      </c>
      <c r="G889" s="5" t="s">
        <v>106</v>
      </c>
      <c r="H889" s="5" t="s">
        <v>107</v>
      </c>
      <c r="I889" s="5"/>
      <c r="J889" s="5"/>
      <c r="K889" s="5">
        <v>202</v>
      </c>
      <c r="L889" s="5">
        <v>2</v>
      </c>
      <c r="M889" s="5">
        <v>3</v>
      </c>
      <c r="N889" s="5" t="s">
        <v>3</v>
      </c>
      <c r="O889" s="5">
        <v>2</v>
      </c>
      <c r="P889" s="5">
        <f>ROUND(Source!DH886,O889)</f>
        <v>0</v>
      </c>
      <c r="Q889" s="5"/>
      <c r="R889" s="5"/>
      <c r="S889" s="5"/>
      <c r="T889" s="5"/>
      <c r="U889" s="5"/>
      <c r="V889" s="5"/>
      <c r="W889" s="5"/>
    </row>
    <row r="890" spans="1:255" x14ac:dyDescent="0.25">
      <c r="A890" s="5">
        <v>50</v>
      </c>
      <c r="B890" s="5">
        <v>0</v>
      </c>
      <c r="C890" s="5">
        <v>0</v>
      </c>
      <c r="D890" s="5">
        <v>1</v>
      </c>
      <c r="E890" s="5">
        <v>222</v>
      </c>
      <c r="F890" s="5">
        <f>ROUND(Source!AO886,O890)</f>
        <v>0</v>
      </c>
      <c r="G890" s="5" t="s">
        <v>108</v>
      </c>
      <c r="H890" s="5" t="s">
        <v>109</v>
      </c>
      <c r="I890" s="5"/>
      <c r="J890" s="5"/>
      <c r="K890" s="5">
        <v>222</v>
      </c>
      <c r="L890" s="5">
        <v>3</v>
      </c>
      <c r="M890" s="5">
        <v>3</v>
      </c>
      <c r="N890" s="5" t="s">
        <v>3</v>
      </c>
      <c r="O890" s="5">
        <v>2</v>
      </c>
      <c r="P890" s="5">
        <f>ROUND(Source!EG886,O890)</f>
        <v>0</v>
      </c>
      <c r="Q890" s="5"/>
      <c r="R890" s="5"/>
      <c r="S890" s="5"/>
      <c r="T890" s="5"/>
      <c r="U890" s="5"/>
      <c r="V890" s="5"/>
      <c r="W890" s="5"/>
    </row>
    <row r="891" spans="1:255" x14ac:dyDescent="0.25">
      <c r="A891" s="5">
        <v>50</v>
      </c>
      <c r="B891" s="5">
        <v>0</v>
      </c>
      <c r="C891" s="5">
        <v>0</v>
      </c>
      <c r="D891" s="5">
        <v>1</v>
      </c>
      <c r="E891" s="5">
        <v>225</v>
      </c>
      <c r="F891" s="5">
        <f>ROUND(Source!AV886,O891)</f>
        <v>0</v>
      </c>
      <c r="G891" s="5" t="s">
        <v>110</v>
      </c>
      <c r="H891" s="5" t="s">
        <v>111</v>
      </c>
      <c r="I891" s="5"/>
      <c r="J891" s="5"/>
      <c r="K891" s="5">
        <v>225</v>
      </c>
      <c r="L891" s="5">
        <v>4</v>
      </c>
      <c r="M891" s="5">
        <v>3</v>
      </c>
      <c r="N891" s="5" t="s">
        <v>3</v>
      </c>
      <c r="O891" s="5">
        <v>2</v>
      </c>
      <c r="P891" s="5">
        <f>ROUND(Source!EN886,O891)</f>
        <v>0</v>
      </c>
      <c r="Q891" s="5"/>
      <c r="R891" s="5"/>
      <c r="S891" s="5"/>
      <c r="T891" s="5"/>
      <c r="U891" s="5"/>
      <c r="V891" s="5"/>
      <c r="W891" s="5"/>
    </row>
    <row r="892" spans="1:255" x14ac:dyDescent="0.25">
      <c r="A892" s="5">
        <v>50</v>
      </c>
      <c r="B892" s="5">
        <v>0</v>
      </c>
      <c r="C892" s="5">
        <v>0</v>
      </c>
      <c r="D892" s="5">
        <v>1</v>
      </c>
      <c r="E892" s="5">
        <v>226</v>
      </c>
      <c r="F892" s="5">
        <f>ROUND(Source!AW886,O892)</f>
        <v>0</v>
      </c>
      <c r="G892" s="5" t="s">
        <v>112</v>
      </c>
      <c r="H892" s="5" t="s">
        <v>113</v>
      </c>
      <c r="I892" s="5"/>
      <c r="J892" s="5"/>
      <c r="K892" s="5">
        <v>226</v>
      </c>
      <c r="L892" s="5">
        <v>5</v>
      </c>
      <c r="M892" s="5">
        <v>3</v>
      </c>
      <c r="N892" s="5" t="s">
        <v>3</v>
      </c>
      <c r="O892" s="5">
        <v>2</v>
      </c>
      <c r="P892" s="5">
        <f>ROUND(Source!EO886,O892)</f>
        <v>0</v>
      </c>
      <c r="Q892" s="5"/>
      <c r="R892" s="5"/>
      <c r="S892" s="5"/>
      <c r="T892" s="5"/>
      <c r="U892" s="5"/>
      <c r="V892" s="5"/>
      <c r="W892" s="5"/>
    </row>
    <row r="893" spans="1:255" x14ac:dyDescent="0.25">
      <c r="A893" s="5">
        <v>50</v>
      </c>
      <c r="B893" s="5">
        <v>0</v>
      </c>
      <c r="C893" s="5">
        <v>0</v>
      </c>
      <c r="D893" s="5">
        <v>1</v>
      </c>
      <c r="E893" s="5">
        <v>227</v>
      </c>
      <c r="F893" s="5">
        <f>ROUND(Source!AX886,O893)</f>
        <v>0</v>
      </c>
      <c r="G893" s="5" t="s">
        <v>114</v>
      </c>
      <c r="H893" s="5" t="s">
        <v>115</v>
      </c>
      <c r="I893" s="5"/>
      <c r="J893" s="5"/>
      <c r="K893" s="5">
        <v>227</v>
      </c>
      <c r="L893" s="5">
        <v>6</v>
      </c>
      <c r="M893" s="5">
        <v>3</v>
      </c>
      <c r="N893" s="5" t="s">
        <v>3</v>
      </c>
      <c r="O893" s="5">
        <v>2</v>
      </c>
      <c r="P893" s="5">
        <f>ROUND(Source!EP886,O893)</f>
        <v>0</v>
      </c>
      <c r="Q893" s="5"/>
      <c r="R893" s="5"/>
      <c r="S893" s="5"/>
      <c r="T893" s="5"/>
      <c r="U893" s="5"/>
      <c r="V893" s="5"/>
      <c r="W893" s="5"/>
    </row>
    <row r="894" spans="1:255" x14ac:dyDescent="0.25">
      <c r="A894" s="5">
        <v>50</v>
      </c>
      <c r="B894" s="5">
        <v>0</v>
      </c>
      <c r="C894" s="5">
        <v>0</v>
      </c>
      <c r="D894" s="5">
        <v>1</v>
      </c>
      <c r="E894" s="5">
        <v>228</v>
      </c>
      <c r="F894" s="5">
        <f>ROUND(Source!AY886,O894)</f>
        <v>0</v>
      </c>
      <c r="G894" s="5" t="s">
        <v>116</v>
      </c>
      <c r="H894" s="5" t="s">
        <v>117</v>
      </c>
      <c r="I894" s="5"/>
      <c r="J894" s="5"/>
      <c r="K894" s="5">
        <v>228</v>
      </c>
      <c r="L894" s="5">
        <v>7</v>
      </c>
      <c r="M894" s="5">
        <v>3</v>
      </c>
      <c r="N894" s="5" t="s">
        <v>3</v>
      </c>
      <c r="O894" s="5">
        <v>2</v>
      </c>
      <c r="P894" s="5">
        <f>ROUND(Source!EQ886,O894)</f>
        <v>0</v>
      </c>
      <c r="Q894" s="5"/>
      <c r="R894" s="5"/>
      <c r="S894" s="5"/>
      <c r="T894" s="5"/>
      <c r="U894" s="5"/>
      <c r="V894" s="5"/>
      <c r="W894" s="5"/>
    </row>
    <row r="895" spans="1:255" x14ac:dyDescent="0.25">
      <c r="A895" s="5">
        <v>50</v>
      </c>
      <c r="B895" s="5">
        <v>0</v>
      </c>
      <c r="C895" s="5">
        <v>0</v>
      </c>
      <c r="D895" s="5">
        <v>1</v>
      </c>
      <c r="E895" s="5">
        <v>216</v>
      </c>
      <c r="F895" s="5">
        <f>ROUND(Source!AP886,O895)</f>
        <v>0</v>
      </c>
      <c r="G895" s="5" t="s">
        <v>118</v>
      </c>
      <c r="H895" s="5" t="s">
        <v>119</v>
      </c>
      <c r="I895" s="5"/>
      <c r="J895" s="5"/>
      <c r="K895" s="5">
        <v>216</v>
      </c>
      <c r="L895" s="5">
        <v>8</v>
      </c>
      <c r="M895" s="5">
        <v>3</v>
      </c>
      <c r="N895" s="5" t="s">
        <v>3</v>
      </c>
      <c r="O895" s="5">
        <v>2</v>
      </c>
      <c r="P895" s="5">
        <f>ROUND(Source!EH886,O895)</f>
        <v>0</v>
      </c>
      <c r="Q895" s="5"/>
      <c r="R895" s="5"/>
      <c r="S895" s="5"/>
      <c r="T895" s="5"/>
      <c r="U895" s="5"/>
      <c r="V895" s="5"/>
      <c r="W895" s="5"/>
    </row>
    <row r="896" spans="1:255" x14ac:dyDescent="0.25">
      <c r="A896" s="5">
        <v>50</v>
      </c>
      <c r="B896" s="5">
        <v>0</v>
      </c>
      <c r="C896" s="5">
        <v>0</v>
      </c>
      <c r="D896" s="5">
        <v>1</v>
      </c>
      <c r="E896" s="5">
        <v>223</v>
      </c>
      <c r="F896" s="5">
        <f>ROUND(Source!AQ886,O896)</f>
        <v>0</v>
      </c>
      <c r="G896" s="5" t="s">
        <v>120</v>
      </c>
      <c r="H896" s="5" t="s">
        <v>121</v>
      </c>
      <c r="I896" s="5"/>
      <c r="J896" s="5"/>
      <c r="K896" s="5">
        <v>223</v>
      </c>
      <c r="L896" s="5">
        <v>9</v>
      </c>
      <c r="M896" s="5">
        <v>3</v>
      </c>
      <c r="N896" s="5" t="s">
        <v>3</v>
      </c>
      <c r="O896" s="5">
        <v>2</v>
      </c>
      <c r="P896" s="5">
        <f>ROUND(Source!EI886,O896)</f>
        <v>0</v>
      </c>
      <c r="Q896" s="5"/>
      <c r="R896" s="5"/>
      <c r="S896" s="5"/>
      <c r="T896" s="5"/>
      <c r="U896" s="5"/>
      <c r="V896" s="5"/>
      <c r="W896" s="5"/>
    </row>
    <row r="897" spans="1:23" x14ac:dyDescent="0.25">
      <c r="A897" s="5">
        <v>50</v>
      </c>
      <c r="B897" s="5">
        <v>0</v>
      </c>
      <c r="C897" s="5">
        <v>0</v>
      </c>
      <c r="D897" s="5">
        <v>1</v>
      </c>
      <c r="E897" s="5">
        <v>229</v>
      </c>
      <c r="F897" s="5">
        <f>ROUND(Source!AZ886,O897)</f>
        <v>0</v>
      </c>
      <c r="G897" s="5" t="s">
        <v>122</v>
      </c>
      <c r="H897" s="5" t="s">
        <v>123</v>
      </c>
      <c r="I897" s="5"/>
      <c r="J897" s="5"/>
      <c r="K897" s="5">
        <v>229</v>
      </c>
      <c r="L897" s="5">
        <v>10</v>
      </c>
      <c r="M897" s="5">
        <v>3</v>
      </c>
      <c r="N897" s="5" t="s">
        <v>3</v>
      </c>
      <c r="O897" s="5">
        <v>2</v>
      </c>
      <c r="P897" s="5">
        <f>ROUND(Source!ER886,O897)</f>
        <v>0</v>
      </c>
      <c r="Q897" s="5"/>
      <c r="R897" s="5"/>
      <c r="S897" s="5"/>
      <c r="T897" s="5"/>
      <c r="U897" s="5"/>
      <c r="V897" s="5"/>
      <c r="W897" s="5"/>
    </row>
    <row r="898" spans="1:23" x14ac:dyDescent="0.25">
      <c r="A898" s="5">
        <v>50</v>
      </c>
      <c r="B898" s="5">
        <v>0</v>
      </c>
      <c r="C898" s="5">
        <v>0</v>
      </c>
      <c r="D898" s="5">
        <v>1</v>
      </c>
      <c r="E898" s="5">
        <v>203</v>
      </c>
      <c r="F898" s="5">
        <f>ROUND(Source!Q886,O898)</f>
        <v>0</v>
      </c>
      <c r="G898" s="5" t="s">
        <v>124</v>
      </c>
      <c r="H898" s="5" t="s">
        <v>125</v>
      </c>
      <c r="I898" s="5"/>
      <c r="J898" s="5"/>
      <c r="K898" s="5">
        <v>203</v>
      </c>
      <c r="L898" s="5">
        <v>11</v>
      </c>
      <c r="M898" s="5">
        <v>3</v>
      </c>
      <c r="N898" s="5" t="s">
        <v>3</v>
      </c>
      <c r="O898" s="5">
        <v>2</v>
      </c>
      <c r="P898" s="5">
        <f>ROUND(Source!DI886,O898)</f>
        <v>0</v>
      </c>
      <c r="Q898" s="5"/>
      <c r="R898" s="5"/>
      <c r="S898" s="5"/>
      <c r="T898" s="5"/>
      <c r="U898" s="5"/>
      <c r="V898" s="5"/>
      <c r="W898" s="5"/>
    </row>
    <row r="899" spans="1:23" x14ac:dyDescent="0.25">
      <c r="A899" s="5">
        <v>50</v>
      </c>
      <c r="B899" s="5">
        <v>0</v>
      </c>
      <c r="C899" s="5">
        <v>0</v>
      </c>
      <c r="D899" s="5">
        <v>1</v>
      </c>
      <c r="E899" s="5">
        <v>231</v>
      </c>
      <c r="F899" s="5">
        <f>ROUND(Source!BB886,O899)</f>
        <v>0</v>
      </c>
      <c r="G899" s="5" t="s">
        <v>126</v>
      </c>
      <c r="H899" s="5" t="s">
        <v>127</v>
      </c>
      <c r="I899" s="5"/>
      <c r="J899" s="5"/>
      <c r="K899" s="5">
        <v>231</v>
      </c>
      <c r="L899" s="5">
        <v>12</v>
      </c>
      <c r="M899" s="5">
        <v>3</v>
      </c>
      <c r="N899" s="5" t="s">
        <v>3</v>
      </c>
      <c r="O899" s="5">
        <v>2</v>
      </c>
      <c r="P899" s="5">
        <f>ROUND(Source!ET886,O899)</f>
        <v>0</v>
      </c>
      <c r="Q899" s="5"/>
      <c r="R899" s="5"/>
      <c r="S899" s="5"/>
      <c r="T899" s="5"/>
      <c r="U899" s="5"/>
      <c r="V899" s="5"/>
      <c r="W899" s="5"/>
    </row>
    <row r="900" spans="1:23" x14ac:dyDescent="0.25">
      <c r="A900" s="5">
        <v>50</v>
      </c>
      <c r="B900" s="5">
        <v>0</v>
      </c>
      <c r="C900" s="5">
        <v>0</v>
      </c>
      <c r="D900" s="5">
        <v>1</v>
      </c>
      <c r="E900" s="5">
        <v>204</v>
      </c>
      <c r="F900" s="5">
        <f>ROUND(Source!R886,O900)</f>
        <v>0</v>
      </c>
      <c r="G900" s="5" t="s">
        <v>128</v>
      </c>
      <c r="H900" s="5" t="s">
        <v>129</v>
      </c>
      <c r="I900" s="5"/>
      <c r="J900" s="5"/>
      <c r="K900" s="5">
        <v>204</v>
      </c>
      <c r="L900" s="5">
        <v>13</v>
      </c>
      <c r="M900" s="5">
        <v>3</v>
      </c>
      <c r="N900" s="5" t="s">
        <v>3</v>
      </c>
      <c r="O900" s="5">
        <v>2</v>
      </c>
      <c r="P900" s="5">
        <f>ROUND(Source!DJ886,O900)</f>
        <v>0</v>
      </c>
      <c r="Q900" s="5"/>
      <c r="R900" s="5"/>
      <c r="S900" s="5"/>
      <c r="T900" s="5"/>
      <c r="U900" s="5"/>
      <c r="V900" s="5"/>
      <c r="W900" s="5"/>
    </row>
    <row r="901" spans="1:23" x14ac:dyDescent="0.25">
      <c r="A901" s="5">
        <v>50</v>
      </c>
      <c r="B901" s="5">
        <v>0</v>
      </c>
      <c r="C901" s="5">
        <v>0</v>
      </c>
      <c r="D901" s="5">
        <v>1</v>
      </c>
      <c r="E901" s="5">
        <v>205</v>
      </c>
      <c r="F901" s="5">
        <f>ROUND(Source!S886,O901)</f>
        <v>153.78</v>
      </c>
      <c r="G901" s="5" t="s">
        <v>130</v>
      </c>
      <c r="H901" s="5" t="s">
        <v>131</v>
      </c>
      <c r="I901" s="5"/>
      <c r="J901" s="5"/>
      <c r="K901" s="5">
        <v>205</v>
      </c>
      <c r="L901" s="5">
        <v>14</v>
      </c>
      <c r="M901" s="5">
        <v>3</v>
      </c>
      <c r="N901" s="5" t="s">
        <v>3</v>
      </c>
      <c r="O901" s="5">
        <v>2</v>
      </c>
      <c r="P901" s="5">
        <f>ROUND(Source!DK886,O901)</f>
        <v>5085.53</v>
      </c>
      <c r="Q901" s="5"/>
      <c r="R901" s="5"/>
      <c r="S901" s="5"/>
      <c r="T901" s="5"/>
      <c r="U901" s="5"/>
      <c r="V901" s="5"/>
      <c r="W901" s="5"/>
    </row>
    <row r="902" spans="1:23" x14ac:dyDescent="0.25">
      <c r="A902" s="5">
        <v>50</v>
      </c>
      <c r="B902" s="5">
        <v>0</v>
      </c>
      <c r="C902" s="5">
        <v>0</v>
      </c>
      <c r="D902" s="5">
        <v>1</v>
      </c>
      <c r="E902" s="5">
        <v>232</v>
      </c>
      <c r="F902" s="5">
        <f>ROUND(Source!BC886,O902)</f>
        <v>0</v>
      </c>
      <c r="G902" s="5" t="s">
        <v>132</v>
      </c>
      <c r="H902" s="5" t="s">
        <v>133</v>
      </c>
      <c r="I902" s="5"/>
      <c r="J902" s="5"/>
      <c r="K902" s="5">
        <v>232</v>
      </c>
      <c r="L902" s="5">
        <v>15</v>
      </c>
      <c r="M902" s="5">
        <v>3</v>
      </c>
      <c r="N902" s="5" t="s">
        <v>3</v>
      </c>
      <c r="O902" s="5">
        <v>2</v>
      </c>
      <c r="P902" s="5">
        <f>ROUND(Source!EU886,O902)</f>
        <v>0</v>
      </c>
      <c r="Q902" s="5"/>
      <c r="R902" s="5"/>
      <c r="S902" s="5"/>
      <c r="T902" s="5"/>
      <c r="U902" s="5"/>
      <c r="V902" s="5"/>
      <c r="W902" s="5"/>
    </row>
    <row r="903" spans="1:23" x14ac:dyDescent="0.25">
      <c r="A903" s="5">
        <v>50</v>
      </c>
      <c r="B903" s="5">
        <v>0</v>
      </c>
      <c r="C903" s="5">
        <v>0</v>
      </c>
      <c r="D903" s="5">
        <v>1</v>
      </c>
      <c r="E903" s="5">
        <v>214</v>
      </c>
      <c r="F903" s="5">
        <f>ROUND(Source!AS886,O903)</f>
        <v>0</v>
      </c>
      <c r="G903" s="5" t="s">
        <v>134</v>
      </c>
      <c r="H903" s="5" t="s">
        <v>135</v>
      </c>
      <c r="I903" s="5"/>
      <c r="J903" s="5"/>
      <c r="K903" s="5">
        <v>214</v>
      </c>
      <c r="L903" s="5">
        <v>16</v>
      </c>
      <c r="M903" s="5">
        <v>3</v>
      </c>
      <c r="N903" s="5" t="s">
        <v>3</v>
      </c>
      <c r="O903" s="5">
        <v>2</v>
      </c>
      <c r="P903" s="5">
        <f>ROUND(Source!EK886,O903)</f>
        <v>0</v>
      </c>
      <c r="Q903" s="5"/>
      <c r="R903" s="5"/>
      <c r="S903" s="5"/>
      <c r="T903" s="5"/>
      <c r="U903" s="5"/>
      <c r="V903" s="5"/>
      <c r="W903" s="5"/>
    </row>
    <row r="904" spans="1:23" x14ac:dyDescent="0.25">
      <c r="A904" s="5">
        <v>50</v>
      </c>
      <c r="B904" s="5">
        <v>0</v>
      </c>
      <c r="C904" s="5">
        <v>0</v>
      </c>
      <c r="D904" s="5">
        <v>1</v>
      </c>
      <c r="E904" s="5">
        <v>215</v>
      </c>
      <c r="F904" s="5">
        <f>ROUND(Source!AT886,O904)</f>
        <v>0</v>
      </c>
      <c r="G904" s="5" t="s">
        <v>136</v>
      </c>
      <c r="H904" s="5" t="s">
        <v>137</v>
      </c>
      <c r="I904" s="5"/>
      <c r="J904" s="5"/>
      <c r="K904" s="5">
        <v>215</v>
      </c>
      <c r="L904" s="5">
        <v>17</v>
      </c>
      <c r="M904" s="5">
        <v>3</v>
      </c>
      <c r="N904" s="5" t="s">
        <v>3</v>
      </c>
      <c r="O904" s="5">
        <v>2</v>
      </c>
      <c r="P904" s="5">
        <f>ROUND(Source!EL886,O904)</f>
        <v>0</v>
      </c>
      <c r="Q904" s="5"/>
      <c r="R904" s="5"/>
      <c r="S904" s="5"/>
      <c r="T904" s="5"/>
      <c r="U904" s="5"/>
      <c r="V904" s="5"/>
      <c r="W904" s="5"/>
    </row>
    <row r="905" spans="1:23" x14ac:dyDescent="0.25">
      <c r="A905" s="5">
        <v>50</v>
      </c>
      <c r="B905" s="5">
        <v>0</v>
      </c>
      <c r="C905" s="5">
        <v>0</v>
      </c>
      <c r="D905" s="5">
        <v>1</v>
      </c>
      <c r="E905" s="5">
        <v>217</v>
      </c>
      <c r="F905" s="5">
        <f>ROUND(Source!AU886,O905)</f>
        <v>315.24</v>
      </c>
      <c r="G905" s="5" t="s">
        <v>138</v>
      </c>
      <c r="H905" s="5" t="s">
        <v>139</v>
      </c>
      <c r="I905" s="5"/>
      <c r="J905" s="5"/>
      <c r="K905" s="5">
        <v>217</v>
      </c>
      <c r="L905" s="5">
        <v>18</v>
      </c>
      <c r="M905" s="5">
        <v>3</v>
      </c>
      <c r="N905" s="5" t="s">
        <v>3</v>
      </c>
      <c r="O905" s="5">
        <v>2</v>
      </c>
      <c r="P905" s="5">
        <f>ROUND(Source!EM886,O905)</f>
        <v>10425.34</v>
      </c>
      <c r="Q905" s="5"/>
      <c r="R905" s="5"/>
      <c r="S905" s="5"/>
      <c r="T905" s="5"/>
      <c r="U905" s="5"/>
      <c r="V905" s="5"/>
      <c r="W905" s="5"/>
    </row>
    <row r="906" spans="1:23" x14ac:dyDescent="0.25">
      <c r="A906" s="5">
        <v>50</v>
      </c>
      <c r="B906" s="5">
        <v>0</v>
      </c>
      <c r="C906" s="5">
        <v>0</v>
      </c>
      <c r="D906" s="5">
        <v>1</v>
      </c>
      <c r="E906" s="5">
        <v>230</v>
      </c>
      <c r="F906" s="5">
        <f>ROUND(Source!BA886,O906)</f>
        <v>0</v>
      </c>
      <c r="G906" s="5" t="s">
        <v>140</v>
      </c>
      <c r="H906" s="5" t="s">
        <v>141</v>
      </c>
      <c r="I906" s="5"/>
      <c r="J906" s="5"/>
      <c r="K906" s="5">
        <v>230</v>
      </c>
      <c r="L906" s="5">
        <v>19</v>
      </c>
      <c r="M906" s="5">
        <v>3</v>
      </c>
      <c r="N906" s="5" t="s">
        <v>3</v>
      </c>
      <c r="O906" s="5">
        <v>2</v>
      </c>
      <c r="P906" s="5">
        <f>ROUND(Source!ES886,O906)</f>
        <v>0</v>
      </c>
      <c r="Q906" s="5"/>
      <c r="R906" s="5"/>
      <c r="S906" s="5"/>
      <c r="T906" s="5"/>
      <c r="U906" s="5"/>
      <c r="V906" s="5"/>
      <c r="W906" s="5"/>
    </row>
    <row r="907" spans="1:23" x14ac:dyDescent="0.25">
      <c r="A907" s="5">
        <v>50</v>
      </c>
      <c r="B907" s="5">
        <v>0</v>
      </c>
      <c r="C907" s="5">
        <v>0</v>
      </c>
      <c r="D907" s="5">
        <v>1</v>
      </c>
      <c r="E907" s="5">
        <v>206</v>
      </c>
      <c r="F907" s="5">
        <f>ROUND(Source!T886,O907)</f>
        <v>0</v>
      </c>
      <c r="G907" s="5" t="s">
        <v>142</v>
      </c>
      <c r="H907" s="5" t="s">
        <v>143</v>
      </c>
      <c r="I907" s="5"/>
      <c r="J907" s="5"/>
      <c r="K907" s="5">
        <v>206</v>
      </c>
      <c r="L907" s="5">
        <v>20</v>
      </c>
      <c r="M907" s="5">
        <v>3</v>
      </c>
      <c r="N907" s="5" t="s">
        <v>3</v>
      </c>
      <c r="O907" s="5">
        <v>2</v>
      </c>
      <c r="P907" s="5">
        <f>ROUND(Source!DL886,O907)</f>
        <v>0</v>
      </c>
      <c r="Q907" s="5"/>
      <c r="R907" s="5"/>
      <c r="S907" s="5"/>
      <c r="T907" s="5"/>
      <c r="U907" s="5"/>
      <c r="V907" s="5"/>
      <c r="W907" s="5"/>
    </row>
    <row r="908" spans="1:23" x14ac:dyDescent="0.25">
      <c r="A908" s="5">
        <v>50</v>
      </c>
      <c r="B908" s="5">
        <v>0</v>
      </c>
      <c r="C908" s="5">
        <v>0</v>
      </c>
      <c r="D908" s="5">
        <v>1</v>
      </c>
      <c r="E908" s="5">
        <v>207</v>
      </c>
      <c r="F908" s="5">
        <f>Source!U886</f>
        <v>12.009600000000001</v>
      </c>
      <c r="G908" s="5" t="s">
        <v>144</v>
      </c>
      <c r="H908" s="5" t="s">
        <v>145</v>
      </c>
      <c r="I908" s="5"/>
      <c r="J908" s="5"/>
      <c r="K908" s="5">
        <v>207</v>
      </c>
      <c r="L908" s="5">
        <v>21</v>
      </c>
      <c r="M908" s="5">
        <v>3</v>
      </c>
      <c r="N908" s="5" t="s">
        <v>3</v>
      </c>
      <c r="O908" s="5">
        <v>-1</v>
      </c>
      <c r="P908" s="5">
        <f>Source!DM886</f>
        <v>12.009600000000001</v>
      </c>
      <c r="Q908" s="5"/>
      <c r="R908" s="5"/>
      <c r="S908" s="5"/>
      <c r="T908" s="5"/>
      <c r="U908" s="5"/>
      <c r="V908" s="5"/>
      <c r="W908" s="5"/>
    </row>
    <row r="909" spans="1:23" x14ac:dyDescent="0.25">
      <c r="A909" s="5">
        <v>50</v>
      </c>
      <c r="B909" s="5">
        <v>0</v>
      </c>
      <c r="C909" s="5">
        <v>0</v>
      </c>
      <c r="D909" s="5">
        <v>1</v>
      </c>
      <c r="E909" s="5">
        <v>208</v>
      </c>
      <c r="F909" s="5">
        <f>Source!V886</f>
        <v>0</v>
      </c>
      <c r="G909" s="5" t="s">
        <v>146</v>
      </c>
      <c r="H909" s="5" t="s">
        <v>147</v>
      </c>
      <c r="I909" s="5"/>
      <c r="J909" s="5"/>
      <c r="K909" s="5">
        <v>208</v>
      </c>
      <c r="L909" s="5">
        <v>22</v>
      </c>
      <c r="M909" s="5">
        <v>3</v>
      </c>
      <c r="N909" s="5" t="s">
        <v>3</v>
      </c>
      <c r="O909" s="5">
        <v>-1</v>
      </c>
      <c r="P909" s="5">
        <f>Source!DN886</f>
        <v>0</v>
      </c>
      <c r="Q909" s="5"/>
      <c r="R909" s="5"/>
      <c r="S909" s="5"/>
      <c r="T909" s="5"/>
      <c r="U909" s="5"/>
      <c r="V909" s="5"/>
      <c r="W909" s="5"/>
    </row>
    <row r="910" spans="1:23" x14ac:dyDescent="0.25">
      <c r="A910" s="5">
        <v>50</v>
      </c>
      <c r="B910" s="5">
        <v>0</v>
      </c>
      <c r="C910" s="5">
        <v>0</v>
      </c>
      <c r="D910" s="5">
        <v>1</v>
      </c>
      <c r="E910" s="5">
        <v>209</v>
      </c>
      <c r="F910" s="5">
        <f>ROUND(Source!W886,O910)</f>
        <v>0</v>
      </c>
      <c r="G910" s="5" t="s">
        <v>148</v>
      </c>
      <c r="H910" s="5" t="s">
        <v>149</v>
      </c>
      <c r="I910" s="5"/>
      <c r="J910" s="5"/>
      <c r="K910" s="5">
        <v>209</v>
      </c>
      <c r="L910" s="5">
        <v>23</v>
      </c>
      <c r="M910" s="5">
        <v>3</v>
      </c>
      <c r="N910" s="5" t="s">
        <v>3</v>
      </c>
      <c r="O910" s="5">
        <v>2</v>
      </c>
      <c r="P910" s="5">
        <f>ROUND(Source!DO886,O910)</f>
        <v>0</v>
      </c>
      <c r="Q910" s="5"/>
      <c r="R910" s="5"/>
      <c r="S910" s="5"/>
      <c r="T910" s="5"/>
      <c r="U910" s="5"/>
      <c r="V910" s="5"/>
      <c r="W910" s="5"/>
    </row>
    <row r="911" spans="1:23" x14ac:dyDescent="0.25">
      <c r="A911" s="5">
        <v>50</v>
      </c>
      <c r="B911" s="5">
        <v>0</v>
      </c>
      <c r="C911" s="5">
        <v>0</v>
      </c>
      <c r="D911" s="5">
        <v>1</v>
      </c>
      <c r="E911" s="5">
        <v>233</v>
      </c>
      <c r="F911" s="5">
        <f>ROUND(Source!BD886,O911)</f>
        <v>0</v>
      </c>
      <c r="G911" s="5" t="s">
        <v>150</v>
      </c>
      <c r="H911" s="5" t="s">
        <v>151</v>
      </c>
      <c r="I911" s="5"/>
      <c r="J911" s="5"/>
      <c r="K911" s="5">
        <v>233</v>
      </c>
      <c r="L911" s="5">
        <v>24</v>
      </c>
      <c r="M911" s="5">
        <v>3</v>
      </c>
      <c r="N911" s="5" t="s">
        <v>3</v>
      </c>
      <c r="O911" s="5">
        <v>2</v>
      </c>
      <c r="P911" s="5">
        <f>ROUND(Source!EV886,O911)</f>
        <v>0</v>
      </c>
      <c r="Q911" s="5"/>
      <c r="R911" s="5"/>
      <c r="S911" s="5"/>
      <c r="T911" s="5"/>
      <c r="U911" s="5"/>
      <c r="V911" s="5"/>
      <c r="W911" s="5"/>
    </row>
    <row r="912" spans="1:23" x14ac:dyDescent="0.25">
      <c r="A912" s="5">
        <v>50</v>
      </c>
      <c r="B912" s="5">
        <v>0</v>
      </c>
      <c r="C912" s="5">
        <v>0</v>
      </c>
      <c r="D912" s="5">
        <v>1</v>
      </c>
      <c r="E912" s="5">
        <v>210</v>
      </c>
      <c r="F912" s="5">
        <f>ROUND(Source!X886,O912)</f>
        <v>99.95</v>
      </c>
      <c r="G912" s="5" t="s">
        <v>152</v>
      </c>
      <c r="H912" s="5" t="s">
        <v>153</v>
      </c>
      <c r="I912" s="5"/>
      <c r="J912" s="5"/>
      <c r="K912" s="5">
        <v>210</v>
      </c>
      <c r="L912" s="5">
        <v>25</v>
      </c>
      <c r="M912" s="5">
        <v>3</v>
      </c>
      <c r="N912" s="5" t="s">
        <v>3</v>
      </c>
      <c r="O912" s="5">
        <v>2</v>
      </c>
      <c r="P912" s="5">
        <f>ROUND(Source!DP886,O912)</f>
        <v>3305.6</v>
      </c>
      <c r="Q912" s="5"/>
      <c r="R912" s="5"/>
      <c r="S912" s="5"/>
      <c r="T912" s="5"/>
      <c r="U912" s="5"/>
      <c r="V912" s="5"/>
      <c r="W912" s="5"/>
    </row>
    <row r="913" spans="1:206" x14ac:dyDescent="0.25">
      <c r="A913" s="5">
        <v>50</v>
      </c>
      <c r="B913" s="5">
        <v>0</v>
      </c>
      <c r="C913" s="5">
        <v>0</v>
      </c>
      <c r="D913" s="5">
        <v>1</v>
      </c>
      <c r="E913" s="5">
        <v>211</v>
      </c>
      <c r="F913" s="5">
        <f>ROUND(Source!Y886,O913)</f>
        <v>61.51</v>
      </c>
      <c r="G913" s="5" t="s">
        <v>154</v>
      </c>
      <c r="H913" s="5" t="s">
        <v>155</v>
      </c>
      <c r="I913" s="5"/>
      <c r="J913" s="5"/>
      <c r="K913" s="5">
        <v>211</v>
      </c>
      <c r="L913" s="5">
        <v>26</v>
      </c>
      <c r="M913" s="5">
        <v>3</v>
      </c>
      <c r="N913" s="5" t="s">
        <v>3</v>
      </c>
      <c r="O913" s="5">
        <v>2</v>
      </c>
      <c r="P913" s="5">
        <f>ROUND(Source!DQ886,O913)</f>
        <v>2034.21</v>
      </c>
      <c r="Q913" s="5"/>
      <c r="R913" s="5"/>
      <c r="S913" s="5"/>
      <c r="T913" s="5"/>
      <c r="U913" s="5"/>
      <c r="V913" s="5"/>
      <c r="W913" s="5"/>
    </row>
    <row r="914" spans="1:206" x14ac:dyDescent="0.25">
      <c r="A914" s="5">
        <v>50</v>
      </c>
      <c r="B914" s="5">
        <v>0</v>
      </c>
      <c r="C914" s="5">
        <v>0</v>
      </c>
      <c r="D914" s="5">
        <v>1</v>
      </c>
      <c r="E914" s="5">
        <v>224</v>
      </c>
      <c r="F914" s="5">
        <f>ROUND(Source!AR886,O914)</f>
        <v>315.24</v>
      </c>
      <c r="G914" s="5" t="s">
        <v>156</v>
      </c>
      <c r="H914" s="5" t="s">
        <v>157</v>
      </c>
      <c r="I914" s="5"/>
      <c r="J914" s="5"/>
      <c r="K914" s="5">
        <v>224</v>
      </c>
      <c r="L914" s="5">
        <v>27</v>
      </c>
      <c r="M914" s="5">
        <v>3</v>
      </c>
      <c r="N914" s="5" t="s">
        <v>3</v>
      </c>
      <c r="O914" s="5">
        <v>2</v>
      </c>
      <c r="P914" s="5">
        <f>ROUND(Source!EJ886,O914)</f>
        <v>10425.34</v>
      </c>
      <c r="Q914" s="5"/>
      <c r="R914" s="5"/>
      <c r="S914" s="5"/>
      <c r="T914" s="5"/>
      <c r="U914" s="5"/>
      <c r="V914" s="5"/>
      <c r="W914" s="5"/>
    </row>
    <row r="916" spans="1:206" x14ac:dyDescent="0.25">
      <c r="A916" s="3">
        <v>51</v>
      </c>
      <c r="B916" s="3">
        <f>B865</f>
        <v>1</v>
      </c>
      <c r="C916" s="3">
        <f>A865</f>
        <v>3</v>
      </c>
      <c r="D916" s="3">
        <f>ROW(A865)</f>
        <v>865</v>
      </c>
      <c r="E916" s="3"/>
      <c r="F916" s="3" t="str">
        <f>IF(F865&lt;&gt;"",F865,"")</f>
        <v>09-03-01</v>
      </c>
      <c r="G916" s="3" t="str">
        <f>IF(G865&lt;&gt;"",G865,"")</f>
        <v>Пусконаладочные работы КЛ-0,4 кВ</v>
      </c>
      <c r="H916" s="3">
        <v>0</v>
      </c>
      <c r="I916" s="3"/>
      <c r="J916" s="3"/>
      <c r="K916" s="3"/>
      <c r="L916" s="3"/>
      <c r="M916" s="3"/>
      <c r="N916" s="3"/>
      <c r="O916" s="3">
        <f t="shared" ref="O916:T916" si="576">ROUND(O886+AB916,2)</f>
        <v>153.78</v>
      </c>
      <c r="P916" s="3">
        <f t="shared" si="576"/>
        <v>0</v>
      </c>
      <c r="Q916" s="3">
        <f t="shared" si="576"/>
        <v>0</v>
      </c>
      <c r="R916" s="3">
        <f t="shared" si="576"/>
        <v>0</v>
      </c>
      <c r="S916" s="3">
        <f t="shared" si="576"/>
        <v>153.78</v>
      </c>
      <c r="T916" s="3">
        <f t="shared" si="576"/>
        <v>0</v>
      </c>
      <c r="U916" s="3">
        <f>U886+AH916</f>
        <v>12.009600000000001</v>
      </c>
      <c r="V916" s="3">
        <f>V886+AI916</f>
        <v>0</v>
      </c>
      <c r="W916" s="3">
        <f>ROUND(W886+AJ916,2)</f>
        <v>0</v>
      </c>
      <c r="X916" s="3">
        <f>ROUND(X886+AK916,2)</f>
        <v>99.95</v>
      </c>
      <c r="Y916" s="3">
        <f>ROUND(Y886+AL916,2)</f>
        <v>61.51</v>
      </c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>
        <f t="shared" ref="AO916:BD916" si="577">ROUND(AO886+BX916,2)</f>
        <v>0</v>
      </c>
      <c r="AP916" s="3">
        <f t="shared" si="577"/>
        <v>0</v>
      </c>
      <c r="AQ916" s="3">
        <f t="shared" si="577"/>
        <v>0</v>
      </c>
      <c r="AR916" s="3">
        <f t="shared" si="577"/>
        <v>315.24</v>
      </c>
      <c r="AS916" s="3">
        <f t="shared" si="577"/>
        <v>0</v>
      </c>
      <c r="AT916" s="3">
        <f t="shared" si="577"/>
        <v>0</v>
      </c>
      <c r="AU916" s="3">
        <f t="shared" si="577"/>
        <v>315.24</v>
      </c>
      <c r="AV916" s="3">
        <f t="shared" si="577"/>
        <v>0</v>
      </c>
      <c r="AW916" s="3">
        <f t="shared" si="577"/>
        <v>0</v>
      </c>
      <c r="AX916" s="3">
        <f t="shared" si="577"/>
        <v>0</v>
      </c>
      <c r="AY916" s="3">
        <f t="shared" si="577"/>
        <v>0</v>
      </c>
      <c r="AZ916" s="3">
        <f t="shared" si="577"/>
        <v>0</v>
      </c>
      <c r="BA916" s="3">
        <f t="shared" si="577"/>
        <v>0</v>
      </c>
      <c r="BB916" s="3">
        <f t="shared" si="577"/>
        <v>0</v>
      </c>
      <c r="BC916" s="3">
        <f t="shared" si="577"/>
        <v>0</v>
      </c>
      <c r="BD916" s="3">
        <f t="shared" si="577"/>
        <v>0</v>
      </c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4">
        <f t="shared" ref="DG916:DL916" si="578">ROUND(DG886+DT916,2)</f>
        <v>5085.53</v>
      </c>
      <c r="DH916" s="4">
        <f t="shared" si="578"/>
        <v>0</v>
      </c>
      <c r="DI916" s="4">
        <f t="shared" si="578"/>
        <v>0</v>
      </c>
      <c r="DJ916" s="4">
        <f t="shared" si="578"/>
        <v>0</v>
      </c>
      <c r="DK916" s="4">
        <f t="shared" si="578"/>
        <v>5085.53</v>
      </c>
      <c r="DL916" s="4">
        <f t="shared" si="578"/>
        <v>0</v>
      </c>
      <c r="DM916" s="4">
        <f>DM886+DZ916</f>
        <v>12.009600000000001</v>
      </c>
      <c r="DN916" s="4">
        <f>DN886+EA916</f>
        <v>0</v>
      </c>
      <c r="DO916" s="4">
        <f>ROUND(DO886+EB916,2)</f>
        <v>0</v>
      </c>
      <c r="DP916" s="4">
        <f>ROUND(DP886+EC916,2)</f>
        <v>3305.6</v>
      </c>
      <c r="DQ916" s="4">
        <f>ROUND(DQ886+ED916,2)</f>
        <v>2034.21</v>
      </c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>
        <f t="shared" ref="EG916:EV916" si="579">ROUND(EG886+FP916,2)</f>
        <v>0</v>
      </c>
      <c r="EH916" s="4">
        <f t="shared" si="579"/>
        <v>0</v>
      </c>
      <c r="EI916" s="4">
        <f t="shared" si="579"/>
        <v>0</v>
      </c>
      <c r="EJ916" s="4">
        <f t="shared" si="579"/>
        <v>10425.34</v>
      </c>
      <c r="EK916" s="4">
        <f t="shared" si="579"/>
        <v>0</v>
      </c>
      <c r="EL916" s="4">
        <f t="shared" si="579"/>
        <v>0</v>
      </c>
      <c r="EM916" s="4">
        <f t="shared" si="579"/>
        <v>10425.34</v>
      </c>
      <c r="EN916" s="4">
        <f t="shared" si="579"/>
        <v>0</v>
      </c>
      <c r="EO916" s="4">
        <f t="shared" si="579"/>
        <v>0</v>
      </c>
      <c r="EP916" s="4">
        <f t="shared" si="579"/>
        <v>0</v>
      </c>
      <c r="EQ916" s="4">
        <f t="shared" si="579"/>
        <v>0</v>
      </c>
      <c r="ER916" s="4">
        <f t="shared" si="579"/>
        <v>0</v>
      </c>
      <c r="ES916" s="4">
        <f t="shared" si="579"/>
        <v>0</v>
      </c>
      <c r="ET916" s="4">
        <f t="shared" si="579"/>
        <v>0</v>
      </c>
      <c r="EU916" s="4">
        <f t="shared" si="579"/>
        <v>0</v>
      </c>
      <c r="EV916" s="4">
        <f t="shared" si="579"/>
        <v>0</v>
      </c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>
        <v>0</v>
      </c>
    </row>
    <row r="918" spans="1:206" x14ac:dyDescent="0.25">
      <c r="A918" s="5">
        <v>50</v>
      </c>
      <c r="B918" s="5">
        <v>0</v>
      </c>
      <c r="C918" s="5">
        <v>0</v>
      </c>
      <c r="D918" s="5">
        <v>1</v>
      </c>
      <c r="E918" s="5">
        <v>201</v>
      </c>
      <c r="F918" s="5">
        <f>ROUND(Source!O916,O918)</f>
        <v>153.78</v>
      </c>
      <c r="G918" s="5" t="s">
        <v>104</v>
      </c>
      <c r="H918" s="5" t="s">
        <v>105</v>
      </c>
      <c r="I918" s="5"/>
      <c r="J918" s="5"/>
      <c r="K918" s="5">
        <v>201</v>
      </c>
      <c r="L918" s="5">
        <v>1</v>
      </c>
      <c r="M918" s="5">
        <v>3</v>
      </c>
      <c r="N918" s="5" t="s">
        <v>3</v>
      </c>
      <c r="O918" s="5">
        <v>2</v>
      </c>
      <c r="P918" s="5">
        <f>ROUND(Source!DG916,O918)</f>
        <v>5085.53</v>
      </c>
      <c r="Q918" s="5"/>
      <c r="R918" s="5"/>
      <c r="S918" s="5"/>
      <c r="T918" s="5"/>
      <c r="U918" s="5"/>
      <c r="V918" s="5"/>
      <c r="W918" s="5"/>
    </row>
    <row r="919" spans="1:206" x14ac:dyDescent="0.25">
      <c r="A919" s="5">
        <v>50</v>
      </c>
      <c r="B919" s="5">
        <v>0</v>
      </c>
      <c r="C919" s="5">
        <v>0</v>
      </c>
      <c r="D919" s="5">
        <v>1</v>
      </c>
      <c r="E919" s="5">
        <v>202</v>
      </c>
      <c r="F919" s="5">
        <f>ROUND(Source!P916,O919)</f>
        <v>0</v>
      </c>
      <c r="G919" s="5" t="s">
        <v>106</v>
      </c>
      <c r="H919" s="5" t="s">
        <v>107</v>
      </c>
      <c r="I919" s="5"/>
      <c r="J919" s="5"/>
      <c r="K919" s="5">
        <v>202</v>
      </c>
      <c r="L919" s="5">
        <v>2</v>
      </c>
      <c r="M919" s="5">
        <v>3</v>
      </c>
      <c r="N919" s="5" t="s">
        <v>3</v>
      </c>
      <c r="O919" s="5">
        <v>2</v>
      </c>
      <c r="P919" s="5">
        <f>ROUND(Source!DH916,O919)</f>
        <v>0</v>
      </c>
      <c r="Q919" s="5"/>
      <c r="R919" s="5"/>
      <c r="S919" s="5"/>
      <c r="T919" s="5"/>
      <c r="U919" s="5"/>
      <c r="V919" s="5"/>
      <c r="W919" s="5"/>
    </row>
    <row r="920" spans="1:206" x14ac:dyDescent="0.25">
      <c r="A920" s="5">
        <v>50</v>
      </c>
      <c r="B920" s="5">
        <v>0</v>
      </c>
      <c r="C920" s="5">
        <v>0</v>
      </c>
      <c r="D920" s="5">
        <v>1</v>
      </c>
      <c r="E920" s="5">
        <v>222</v>
      </c>
      <c r="F920" s="5">
        <f>ROUND(Source!AO916,O920)</f>
        <v>0</v>
      </c>
      <c r="G920" s="5" t="s">
        <v>108</v>
      </c>
      <c r="H920" s="5" t="s">
        <v>109</v>
      </c>
      <c r="I920" s="5"/>
      <c r="J920" s="5"/>
      <c r="K920" s="5">
        <v>222</v>
      </c>
      <c r="L920" s="5">
        <v>3</v>
      </c>
      <c r="M920" s="5">
        <v>3</v>
      </c>
      <c r="N920" s="5" t="s">
        <v>3</v>
      </c>
      <c r="O920" s="5">
        <v>2</v>
      </c>
      <c r="P920" s="5">
        <f>ROUND(Source!EG916,O920)</f>
        <v>0</v>
      </c>
      <c r="Q920" s="5"/>
      <c r="R920" s="5"/>
      <c r="S920" s="5"/>
      <c r="T920" s="5"/>
      <c r="U920" s="5"/>
      <c r="V920" s="5"/>
      <c r="W920" s="5"/>
    </row>
    <row r="921" spans="1:206" x14ac:dyDescent="0.25">
      <c r="A921" s="5">
        <v>50</v>
      </c>
      <c r="B921" s="5">
        <v>0</v>
      </c>
      <c r="C921" s="5">
        <v>0</v>
      </c>
      <c r="D921" s="5">
        <v>1</v>
      </c>
      <c r="E921" s="5">
        <v>225</v>
      </c>
      <c r="F921" s="5">
        <f>ROUND(Source!AV916,O921)</f>
        <v>0</v>
      </c>
      <c r="G921" s="5" t="s">
        <v>110</v>
      </c>
      <c r="H921" s="5" t="s">
        <v>111</v>
      </c>
      <c r="I921" s="5"/>
      <c r="J921" s="5"/>
      <c r="K921" s="5">
        <v>225</v>
      </c>
      <c r="L921" s="5">
        <v>4</v>
      </c>
      <c r="M921" s="5">
        <v>3</v>
      </c>
      <c r="N921" s="5" t="s">
        <v>3</v>
      </c>
      <c r="O921" s="5">
        <v>2</v>
      </c>
      <c r="P921" s="5">
        <f>ROUND(Source!EN916,O921)</f>
        <v>0</v>
      </c>
      <c r="Q921" s="5"/>
      <c r="R921" s="5"/>
      <c r="S921" s="5"/>
      <c r="T921" s="5"/>
      <c r="U921" s="5"/>
      <c r="V921" s="5"/>
      <c r="W921" s="5"/>
    </row>
    <row r="922" spans="1:206" x14ac:dyDescent="0.25">
      <c r="A922" s="5">
        <v>50</v>
      </c>
      <c r="B922" s="5">
        <v>0</v>
      </c>
      <c r="C922" s="5">
        <v>0</v>
      </c>
      <c r="D922" s="5">
        <v>1</v>
      </c>
      <c r="E922" s="5">
        <v>226</v>
      </c>
      <c r="F922" s="5">
        <f>ROUND(Source!AW916,O922)</f>
        <v>0</v>
      </c>
      <c r="G922" s="5" t="s">
        <v>112</v>
      </c>
      <c r="H922" s="5" t="s">
        <v>113</v>
      </c>
      <c r="I922" s="5"/>
      <c r="J922" s="5"/>
      <c r="K922" s="5">
        <v>226</v>
      </c>
      <c r="L922" s="5">
        <v>5</v>
      </c>
      <c r="M922" s="5">
        <v>3</v>
      </c>
      <c r="N922" s="5" t="s">
        <v>3</v>
      </c>
      <c r="O922" s="5">
        <v>2</v>
      </c>
      <c r="P922" s="5">
        <f>ROUND(Source!EO916,O922)</f>
        <v>0</v>
      </c>
      <c r="Q922" s="5"/>
      <c r="R922" s="5"/>
      <c r="S922" s="5"/>
      <c r="T922" s="5"/>
      <c r="U922" s="5"/>
      <c r="V922" s="5"/>
      <c r="W922" s="5"/>
    </row>
    <row r="923" spans="1:206" x14ac:dyDescent="0.25">
      <c r="A923" s="5">
        <v>50</v>
      </c>
      <c r="B923" s="5">
        <v>0</v>
      </c>
      <c r="C923" s="5">
        <v>0</v>
      </c>
      <c r="D923" s="5">
        <v>1</v>
      </c>
      <c r="E923" s="5">
        <v>227</v>
      </c>
      <c r="F923" s="5">
        <f>ROUND(Source!AX916,O923)</f>
        <v>0</v>
      </c>
      <c r="G923" s="5" t="s">
        <v>114</v>
      </c>
      <c r="H923" s="5" t="s">
        <v>115</v>
      </c>
      <c r="I923" s="5"/>
      <c r="J923" s="5"/>
      <c r="K923" s="5">
        <v>227</v>
      </c>
      <c r="L923" s="5">
        <v>6</v>
      </c>
      <c r="M923" s="5">
        <v>3</v>
      </c>
      <c r="N923" s="5" t="s">
        <v>3</v>
      </c>
      <c r="O923" s="5">
        <v>2</v>
      </c>
      <c r="P923" s="5">
        <f>ROUND(Source!EP916,O923)</f>
        <v>0</v>
      </c>
      <c r="Q923" s="5"/>
      <c r="R923" s="5"/>
      <c r="S923" s="5"/>
      <c r="T923" s="5"/>
      <c r="U923" s="5"/>
      <c r="V923" s="5"/>
      <c r="W923" s="5"/>
    </row>
    <row r="924" spans="1:206" x14ac:dyDescent="0.25">
      <c r="A924" s="5">
        <v>50</v>
      </c>
      <c r="B924" s="5">
        <v>0</v>
      </c>
      <c r="C924" s="5">
        <v>0</v>
      </c>
      <c r="D924" s="5">
        <v>1</v>
      </c>
      <c r="E924" s="5">
        <v>228</v>
      </c>
      <c r="F924" s="5">
        <f>ROUND(Source!AY916,O924)</f>
        <v>0</v>
      </c>
      <c r="G924" s="5" t="s">
        <v>116</v>
      </c>
      <c r="H924" s="5" t="s">
        <v>117</v>
      </c>
      <c r="I924" s="5"/>
      <c r="J924" s="5"/>
      <c r="K924" s="5">
        <v>228</v>
      </c>
      <c r="L924" s="5">
        <v>7</v>
      </c>
      <c r="M924" s="5">
        <v>3</v>
      </c>
      <c r="N924" s="5" t="s">
        <v>3</v>
      </c>
      <c r="O924" s="5">
        <v>2</v>
      </c>
      <c r="P924" s="5">
        <f>ROUND(Source!EQ916,O924)</f>
        <v>0</v>
      </c>
      <c r="Q924" s="5"/>
      <c r="R924" s="5"/>
      <c r="S924" s="5"/>
      <c r="T924" s="5"/>
      <c r="U924" s="5"/>
      <c r="V924" s="5"/>
      <c r="W924" s="5"/>
    </row>
    <row r="925" spans="1:206" x14ac:dyDescent="0.25">
      <c r="A925" s="5">
        <v>50</v>
      </c>
      <c r="B925" s="5">
        <v>0</v>
      </c>
      <c r="C925" s="5">
        <v>0</v>
      </c>
      <c r="D925" s="5">
        <v>1</v>
      </c>
      <c r="E925" s="5">
        <v>216</v>
      </c>
      <c r="F925" s="5">
        <f>ROUND(Source!AP916,O925)</f>
        <v>0</v>
      </c>
      <c r="G925" s="5" t="s">
        <v>118</v>
      </c>
      <c r="H925" s="5" t="s">
        <v>119</v>
      </c>
      <c r="I925" s="5"/>
      <c r="J925" s="5"/>
      <c r="K925" s="5">
        <v>216</v>
      </c>
      <c r="L925" s="5">
        <v>8</v>
      </c>
      <c r="M925" s="5">
        <v>3</v>
      </c>
      <c r="N925" s="5" t="s">
        <v>3</v>
      </c>
      <c r="O925" s="5">
        <v>2</v>
      </c>
      <c r="P925" s="5">
        <f>ROUND(Source!EH916,O925)</f>
        <v>0</v>
      </c>
      <c r="Q925" s="5"/>
      <c r="R925" s="5"/>
      <c r="S925" s="5"/>
      <c r="T925" s="5"/>
      <c r="U925" s="5"/>
      <c r="V925" s="5"/>
      <c r="W925" s="5"/>
    </row>
    <row r="926" spans="1:206" x14ac:dyDescent="0.25">
      <c r="A926" s="5">
        <v>50</v>
      </c>
      <c r="B926" s="5">
        <v>0</v>
      </c>
      <c r="C926" s="5">
        <v>0</v>
      </c>
      <c r="D926" s="5">
        <v>1</v>
      </c>
      <c r="E926" s="5">
        <v>223</v>
      </c>
      <c r="F926" s="5">
        <f>ROUND(Source!AQ916,O926)</f>
        <v>0</v>
      </c>
      <c r="G926" s="5" t="s">
        <v>120</v>
      </c>
      <c r="H926" s="5" t="s">
        <v>121</v>
      </c>
      <c r="I926" s="5"/>
      <c r="J926" s="5"/>
      <c r="K926" s="5">
        <v>223</v>
      </c>
      <c r="L926" s="5">
        <v>9</v>
      </c>
      <c r="M926" s="5">
        <v>3</v>
      </c>
      <c r="N926" s="5" t="s">
        <v>3</v>
      </c>
      <c r="O926" s="5">
        <v>2</v>
      </c>
      <c r="P926" s="5">
        <f>ROUND(Source!EI916,O926)</f>
        <v>0</v>
      </c>
      <c r="Q926" s="5"/>
      <c r="R926" s="5"/>
      <c r="S926" s="5"/>
      <c r="T926" s="5"/>
      <c r="U926" s="5"/>
      <c r="V926" s="5"/>
      <c r="W926" s="5"/>
    </row>
    <row r="927" spans="1:206" x14ac:dyDescent="0.25">
      <c r="A927" s="5">
        <v>50</v>
      </c>
      <c r="B927" s="5">
        <v>0</v>
      </c>
      <c r="C927" s="5">
        <v>0</v>
      </c>
      <c r="D927" s="5">
        <v>1</v>
      </c>
      <c r="E927" s="5">
        <v>229</v>
      </c>
      <c r="F927" s="5">
        <f>ROUND(Source!AZ916,O927)</f>
        <v>0</v>
      </c>
      <c r="G927" s="5" t="s">
        <v>122</v>
      </c>
      <c r="H927" s="5" t="s">
        <v>123</v>
      </c>
      <c r="I927" s="5"/>
      <c r="J927" s="5"/>
      <c r="K927" s="5">
        <v>229</v>
      </c>
      <c r="L927" s="5">
        <v>10</v>
      </c>
      <c r="M927" s="5">
        <v>3</v>
      </c>
      <c r="N927" s="5" t="s">
        <v>3</v>
      </c>
      <c r="O927" s="5">
        <v>2</v>
      </c>
      <c r="P927" s="5">
        <f>ROUND(Source!ER916,O927)</f>
        <v>0</v>
      </c>
      <c r="Q927" s="5"/>
      <c r="R927" s="5"/>
      <c r="S927" s="5"/>
      <c r="T927" s="5"/>
      <c r="U927" s="5"/>
      <c r="V927" s="5"/>
      <c r="W927" s="5"/>
    </row>
    <row r="928" spans="1:206" x14ac:dyDescent="0.25">
      <c r="A928" s="5">
        <v>50</v>
      </c>
      <c r="B928" s="5">
        <v>0</v>
      </c>
      <c r="C928" s="5">
        <v>0</v>
      </c>
      <c r="D928" s="5">
        <v>1</v>
      </c>
      <c r="E928" s="5">
        <v>203</v>
      </c>
      <c r="F928" s="5">
        <f>ROUND(Source!Q916,O928)</f>
        <v>0</v>
      </c>
      <c r="G928" s="5" t="s">
        <v>124</v>
      </c>
      <c r="H928" s="5" t="s">
        <v>125</v>
      </c>
      <c r="I928" s="5"/>
      <c r="J928" s="5"/>
      <c r="K928" s="5">
        <v>203</v>
      </c>
      <c r="L928" s="5">
        <v>11</v>
      </c>
      <c r="M928" s="5">
        <v>3</v>
      </c>
      <c r="N928" s="5" t="s">
        <v>3</v>
      </c>
      <c r="O928" s="5">
        <v>2</v>
      </c>
      <c r="P928" s="5">
        <f>ROUND(Source!DI916,O928)</f>
        <v>0</v>
      </c>
      <c r="Q928" s="5"/>
      <c r="R928" s="5"/>
      <c r="S928" s="5"/>
      <c r="T928" s="5"/>
      <c r="U928" s="5"/>
      <c r="V928" s="5"/>
      <c r="W928" s="5"/>
    </row>
    <row r="929" spans="1:23" x14ac:dyDescent="0.25">
      <c r="A929" s="5">
        <v>50</v>
      </c>
      <c r="B929" s="5">
        <v>0</v>
      </c>
      <c r="C929" s="5">
        <v>0</v>
      </c>
      <c r="D929" s="5">
        <v>1</v>
      </c>
      <c r="E929" s="5">
        <v>231</v>
      </c>
      <c r="F929" s="5">
        <f>ROUND(Source!BB916,O929)</f>
        <v>0</v>
      </c>
      <c r="G929" s="5" t="s">
        <v>126</v>
      </c>
      <c r="H929" s="5" t="s">
        <v>127</v>
      </c>
      <c r="I929" s="5"/>
      <c r="J929" s="5"/>
      <c r="K929" s="5">
        <v>231</v>
      </c>
      <c r="L929" s="5">
        <v>12</v>
      </c>
      <c r="M929" s="5">
        <v>3</v>
      </c>
      <c r="N929" s="5" t="s">
        <v>3</v>
      </c>
      <c r="O929" s="5">
        <v>2</v>
      </c>
      <c r="P929" s="5">
        <f>ROUND(Source!ET916,O929)</f>
        <v>0</v>
      </c>
      <c r="Q929" s="5"/>
      <c r="R929" s="5"/>
      <c r="S929" s="5"/>
      <c r="T929" s="5"/>
      <c r="U929" s="5"/>
      <c r="V929" s="5"/>
      <c r="W929" s="5"/>
    </row>
    <row r="930" spans="1:23" x14ac:dyDescent="0.25">
      <c r="A930" s="5">
        <v>50</v>
      </c>
      <c r="B930" s="5">
        <v>0</v>
      </c>
      <c r="C930" s="5">
        <v>0</v>
      </c>
      <c r="D930" s="5">
        <v>1</v>
      </c>
      <c r="E930" s="5">
        <v>204</v>
      </c>
      <c r="F930" s="5">
        <f>ROUND(Source!R916,O930)</f>
        <v>0</v>
      </c>
      <c r="G930" s="5" t="s">
        <v>128</v>
      </c>
      <c r="H930" s="5" t="s">
        <v>129</v>
      </c>
      <c r="I930" s="5"/>
      <c r="J930" s="5"/>
      <c r="K930" s="5">
        <v>204</v>
      </c>
      <c r="L930" s="5">
        <v>13</v>
      </c>
      <c r="M930" s="5">
        <v>3</v>
      </c>
      <c r="N930" s="5" t="s">
        <v>3</v>
      </c>
      <c r="O930" s="5">
        <v>2</v>
      </c>
      <c r="P930" s="5">
        <f>ROUND(Source!DJ916,O930)</f>
        <v>0</v>
      </c>
      <c r="Q930" s="5"/>
      <c r="R930" s="5"/>
      <c r="S930" s="5"/>
      <c r="T930" s="5"/>
      <c r="U930" s="5"/>
      <c r="V930" s="5"/>
      <c r="W930" s="5"/>
    </row>
    <row r="931" spans="1:23" x14ac:dyDescent="0.25">
      <c r="A931" s="5">
        <v>50</v>
      </c>
      <c r="B931" s="5">
        <v>0</v>
      </c>
      <c r="C931" s="5">
        <v>0</v>
      </c>
      <c r="D931" s="5">
        <v>1</v>
      </c>
      <c r="E931" s="5">
        <v>205</v>
      </c>
      <c r="F931" s="5">
        <f>ROUND(Source!S916,O931)</f>
        <v>153.78</v>
      </c>
      <c r="G931" s="5" t="s">
        <v>130</v>
      </c>
      <c r="H931" s="5" t="s">
        <v>131</v>
      </c>
      <c r="I931" s="5"/>
      <c r="J931" s="5"/>
      <c r="K931" s="5">
        <v>205</v>
      </c>
      <c r="L931" s="5">
        <v>14</v>
      </c>
      <c r="M931" s="5">
        <v>3</v>
      </c>
      <c r="N931" s="5" t="s">
        <v>3</v>
      </c>
      <c r="O931" s="5">
        <v>2</v>
      </c>
      <c r="P931" s="5">
        <f>ROUND(Source!DK916,O931)</f>
        <v>5085.53</v>
      </c>
      <c r="Q931" s="5"/>
      <c r="R931" s="5"/>
      <c r="S931" s="5"/>
      <c r="T931" s="5"/>
      <c r="U931" s="5"/>
      <c r="V931" s="5"/>
      <c r="W931" s="5"/>
    </row>
    <row r="932" spans="1:23" x14ac:dyDescent="0.25">
      <c r="A932" s="5">
        <v>50</v>
      </c>
      <c r="B932" s="5">
        <v>0</v>
      </c>
      <c r="C932" s="5">
        <v>0</v>
      </c>
      <c r="D932" s="5">
        <v>1</v>
      </c>
      <c r="E932" s="5">
        <v>232</v>
      </c>
      <c r="F932" s="5">
        <f>ROUND(Source!BC916,O932)</f>
        <v>0</v>
      </c>
      <c r="G932" s="5" t="s">
        <v>132</v>
      </c>
      <c r="H932" s="5" t="s">
        <v>133</v>
      </c>
      <c r="I932" s="5"/>
      <c r="J932" s="5"/>
      <c r="K932" s="5">
        <v>232</v>
      </c>
      <c r="L932" s="5">
        <v>15</v>
      </c>
      <c r="M932" s="5">
        <v>3</v>
      </c>
      <c r="N932" s="5" t="s">
        <v>3</v>
      </c>
      <c r="O932" s="5">
        <v>2</v>
      </c>
      <c r="P932" s="5">
        <f>ROUND(Source!EU916,O932)</f>
        <v>0</v>
      </c>
      <c r="Q932" s="5"/>
      <c r="R932" s="5"/>
      <c r="S932" s="5"/>
      <c r="T932" s="5"/>
      <c r="U932" s="5"/>
      <c r="V932" s="5"/>
      <c r="W932" s="5"/>
    </row>
    <row r="933" spans="1:23" x14ac:dyDescent="0.25">
      <c r="A933" s="5">
        <v>50</v>
      </c>
      <c r="B933" s="5">
        <v>0</v>
      </c>
      <c r="C933" s="5">
        <v>0</v>
      </c>
      <c r="D933" s="5">
        <v>1</v>
      </c>
      <c r="E933" s="5">
        <v>214</v>
      </c>
      <c r="F933" s="5">
        <f>ROUND(Source!AS916,O933)</f>
        <v>0</v>
      </c>
      <c r="G933" s="5" t="s">
        <v>134</v>
      </c>
      <c r="H933" s="5" t="s">
        <v>135</v>
      </c>
      <c r="I933" s="5"/>
      <c r="J933" s="5"/>
      <c r="K933" s="5">
        <v>214</v>
      </c>
      <c r="L933" s="5">
        <v>16</v>
      </c>
      <c r="M933" s="5">
        <v>3</v>
      </c>
      <c r="N933" s="5" t="s">
        <v>3</v>
      </c>
      <c r="O933" s="5">
        <v>2</v>
      </c>
      <c r="P933" s="5">
        <f>ROUND(Source!EK916,O933)</f>
        <v>0</v>
      </c>
      <c r="Q933" s="5"/>
      <c r="R933" s="5"/>
      <c r="S933" s="5"/>
      <c r="T933" s="5"/>
      <c r="U933" s="5"/>
      <c r="V933" s="5"/>
      <c r="W933" s="5"/>
    </row>
    <row r="934" spans="1:23" x14ac:dyDescent="0.25">
      <c r="A934" s="5">
        <v>50</v>
      </c>
      <c r="B934" s="5">
        <v>0</v>
      </c>
      <c r="C934" s="5">
        <v>0</v>
      </c>
      <c r="D934" s="5">
        <v>1</v>
      </c>
      <c r="E934" s="5">
        <v>215</v>
      </c>
      <c r="F934" s="5">
        <f>ROUND(Source!AT916,O934)</f>
        <v>0</v>
      </c>
      <c r="G934" s="5" t="s">
        <v>136</v>
      </c>
      <c r="H934" s="5" t="s">
        <v>137</v>
      </c>
      <c r="I934" s="5"/>
      <c r="J934" s="5"/>
      <c r="K934" s="5">
        <v>215</v>
      </c>
      <c r="L934" s="5">
        <v>17</v>
      </c>
      <c r="M934" s="5">
        <v>3</v>
      </c>
      <c r="N934" s="5" t="s">
        <v>3</v>
      </c>
      <c r="O934" s="5">
        <v>2</v>
      </c>
      <c r="P934" s="5">
        <f>ROUND(Source!EL916,O934)</f>
        <v>0</v>
      </c>
      <c r="Q934" s="5"/>
      <c r="R934" s="5"/>
      <c r="S934" s="5"/>
      <c r="T934" s="5"/>
      <c r="U934" s="5"/>
      <c r="V934" s="5"/>
      <c r="W934" s="5"/>
    </row>
    <row r="935" spans="1:23" x14ac:dyDescent="0.25">
      <c r="A935" s="5">
        <v>50</v>
      </c>
      <c r="B935" s="5">
        <v>0</v>
      </c>
      <c r="C935" s="5">
        <v>0</v>
      </c>
      <c r="D935" s="5">
        <v>1</v>
      </c>
      <c r="E935" s="5">
        <v>217</v>
      </c>
      <c r="F935" s="5">
        <f>ROUND(Source!AU916,O935)</f>
        <v>315.24</v>
      </c>
      <c r="G935" s="5" t="s">
        <v>138</v>
      </c>
      <c r="H935" s="5" t="s">
        <v>139</v>
      </c>
      <c r="I935" s="5"/>
      <c r="J935" s="5"/>
      <c r="K935" s="5">
        <v>217</v>
      </c>
      <c r="L935" s="5">
        <v>18</v>
      </c>
      <c r="M935" s="5">
        <v>3</v>
      </c>
      <c r="N935" s="5" t="s">
        <v>3</v>
      </c>
      <c r="O935" s="5">
        <v>2</v>
      </c>
      <c r="P935" s="5">
        <f>ROUND(Source!EM916,O935)</f>
        <v>10425.34</v>
      </c>
      <c r="Q935" s="5"/>
      <c r="R935" s="5"/>
      <c r="S935" s="5"/>
      <c r="T935" s="5"/>
      <c r="U935" s="5"/>
      <c r="V935" s="5"/>
      <c r="W935" s="5"/>
    </row>
    <row r="936" spans="1:23" x14ac:dyDescent="0.25">
      <c r="A936" s="5">
        <v>50</v>
      </c>
      <c r="B936" s="5">
        <v>0</v>
      </c>
      <c r="C936" s="5">
        <v>0</v>
      </c>
      <c r="D936" s="5">
        <v>1</v>
      </c>
      <c r="E936" s="5">
        <v>230</v>
      </c>
      <c r="F936" s="5">
        <f>ROUND(Source!BA916,O936)</f>
        <v>0</v>
      </c>
      <c r="G936" s="5" t="s">
        <v>140</v>
      </c>
      <c r="H936" s="5" t="s">
        <v>141</v>
      </c>
      <c r="I936" s="5"/>
      <c r="J936" s="5"/>
      <c r="K936" s="5">
        <v>230</v>
      </c>
      <c r="L936" s="5">
        <v>19</v>
      </c>
      <c r="M936" s="5">
        <v>3</v>
      </c>
      <c r="N936" s="5" t="s">
        <v>3</v>
      </c>
      <c r="O936" s="5">
        <v>2</v>
      </c>
      <c r="P936" s="5">
        <f>ROUND(Source!ES916,O936)</f>
        <v>0</v>
      </c>
      <c r="Q936" s="5"/>
      <c r="R936" s="5"/>
      <c r="S936" s="5"/>
      <c r="T936" s="5"/>
      <c r="U936" s="5"/>
      <c r="V936" s="5"/>
      <c r="W936" s="5"/>
    </row>
    <row r="937" spans="1:23" x14ac:dyDescent="0.25">
      <c r="A937" s="5">
        <v>50</v>
      </c>
      <c r="B937" s="5">
        <v>0</v>
      </c>
      <c r="C937" s="5">
        <v>0</v>
      </c>
      <c r="D937" s="5">
        <v>1</v>
      </c>
      <c r="E937" s="5">
        <v>206</v>
      </c>
      <c r="F937" s="5">
        <f>ROUND(Source!T916,O937)</f>
        <v>0</v>
      </c>
      <c r="G937" s="5" t="s">
        <v>142</v>
      </c>
      <c r="H937" s="5" t="s">
        <v>143</v>
      </c>
      <c r="I937" s="5"/>
      <c r="J937" s="5"/>
      <c r="K937" s="5">
        <v>206</v>
      </c>
      <c r="L937" s="5">
        <v>20</v>
      </c>
      <c r="M937" s="5">
        <v>3</v>
      </c>
      <c r="N937" s="5" t="s">
        <v>3</v>
      </c>
      <c r="O937" s="5">
        <v>2</v>
      </c>
      <c r="P937" s="5">
        <f>ROUND(Source!DL916,O937)</f>
        <v>0</v>
      </c>
      <c r="Q937" s="5"/>
      <c r="R937" s="5"/>
      <c r="S937" s="5"/>
      <c r="T937" s="5"/>
      <c r="U937" s="5"/>
      <c r="V937" s="5"/>
      <c r="W937" s="5"/>
    </row>
    <row r="938" spans="1:23" x14ac:dyDescent="0.25">
      <c r="A938" s="5">
        <v>50</v>
      </c>
      <c r="B938" s="5">
        <v>0</v>
      </c>
      <c r="C938" s="5">
        <v>0</v>
      </c>
      <c r="D938" s="5">
        <v>1</v>
      </c>
      <c r="E938" s="5">
        <v>207</v>
      </c>
      <c r="F938" s="5">
        <f>Source!U916</f>
        <v>12.009600000000001</v>
      </c>
      <c r="G938" s="5" t="s">
        <v>144</v>
      </c>
      <c r="H938" s="5" t="s">
        <v>145</v>
      </c>
      <c r="I938" s="5"/>
      <c r="J938" s="5"/>
      <c r="K938" s="5">
        <v>207</v>
      </c>
      <c r="L938" s="5">
        <v>21</v>
      </c>
      <c r="M938" s="5">
        <v>3</v>
      </c>
      <c r="N938" s="5" t="s">
        <v>3</v>
      </c>
      <c r="O938" s="5">
        <v>-1</v>
      </c>
      <c r="P938" s="5">
        <f>Source!DM916</f>
        <v>12.009600000000001</v>
      </c>
      <c r="Q938" s="5"/>
      <c r="R938" s="5"/>
      <c r="S938" s="5"/>
      <c r="T938" s="5"/>
      <c r="U938" s="5"/>
      <c r="V938" s="5"/>
      <c r="W938" s="5"/>
    </row>
    <row r="939" spans="1:23" x14ac:dyDescent="0.25">
      <c r="A939" s="5">
        <v>50</v>
      </c>
      <c r="B939" s="5">
        <v>0</v>
      </c>
      <c r="C939" s="5">
        <v>0</v>
      </c>
      <c r="D939" s="5">
        <v>1</v>
      </c>
      <c r="E939" s="5">
        <v>208</v>
      </c>
      <c r="F939" s="5">
        <f>Source!V916</f>
        <v>0</v>
      </c>
      <c r="G939" s="5" t="s">
        <v>146</v>
      </c>
      <c r="H939" s="5" t="s">
        <v>147</v>
      </c>
      <c r="I939" s="5"/>
      <c r="J939" s="5"/>
      <c r="K939" s="5">
        <v>208</v>
      </c>
      <c r="L939" s="5">
        <v>22</v>
      </c>
      <c r="M939" s="5">
        <v>3</v>
      </c>
      <c r="N939" s="5" t="s">
        <v>3</v>
      </c>
      <c r="O939" s="5">
        <v>-1</v>
      </c>
      <c r="P939" s="5">
        <f>Source!DN916</f>
        <v>0</v>
      </c>
      <c r="Q939" s="5"/>
      <c r="R939" s="5"/>
      <c r="S939" s="5"/>
      <c r="T939" s="5"/>
      <c r="U939" s="5"/>
      <c r="V939" s="5"/>
      <c r="W939" s="5"/>
    </row>
    <row r="940" spans="1:23" x14ac:dyDescent="0.25">
      <c r="A940" s="5">
        <v>50</v>
      </c>
      <c r="B940" s="5">
        <v>0</v>
      </c>
      <c r="C940" s="5">
        <v>0</v>
      </c>
      <c r="D940" s="5">
        <v>1</v>
      </c>
      <c r="E940" s="5">
        <v>209</v>
      </c>
      <c r="F940" s="5">
        <f>ROUND(Source!W916,O940)</f>
        <v>0</v>
      </c>
      <c r="G940" s="5" t="s">
        <v>148</v>
      </c>
      <c r="H940" s="5" t="s">
        <v>149</v>
      </c>
      <c r="I940" s="5"/>
      <c r="J940" s="5"/>
      <c r="K940" s="5">
        <v>209</v>
      </c>
      <c r="L940" s="5">
        <v>23</v>
      </c>
      <c r="M940" s="5">
        <v>3</v>
      </c>
      <c r="N940" s="5" t="s">
        <v>3</v>
      </c>
      <c r="O940" s="5">
        <v>2</v>
      </c>
      <c r="P940" s="5">
        <f>ROUND(Source!DO916,O940)</f>
        <v>0</v>
      </c>
      <c r="Q940" s="5"/>
      <c r="R940" s="5"/>
      <c r="S940" s="5"/>
      <c r="T940" s="5"/>
      <c r="U940" s="5"/>
      <c r="V940" s="5"/>
      <c r="W940" s="5"/>
    </row>
    <row r="941" spans="1:23" x14ac:dyDescent="0.25">
      <c r="A941" s="5">
        <v>50</v>
      </c>
      <c r="B941" s="5">
        <v>0</v>
      </c>
      <c r="C941" s="5">
        <v>0</v>
      </c>
      <c r="D941" s="5">
        <v>1</v>
      </c>
      <c r="E941" s="5">
        <v>233</v>
      </c>
      <c r="F941" s="5">
        <f>ROUND(Source!BD916,O941)</f>
        <v>0</v>
      </c>
      <c r="G941" s="5" t="s">
        <v>150</v>
      </c>
      <c r="H941" s="5" t="s">
        <v>151</v>
      </c>
      <c r="I941" s="5"/>
      <c r="J941" s="5"/>
      <c r="K941" s="5">
        <v>233</v>
      </c>
      <c r="L941" s="5">
        <v>24</v>
      </c>
      <c r="M941" s="5">
        <v>3</v>
      </c>
      <c r="N941" s="5" t="s">
        <v>3</v>
      </c>
      <c r="O941" s="5">
        <v>2</v>
      </c>
      <c r="P941" s="5">
        <f>ROUND(Source!EV916,O941)</f>
        <v>0</v>
      </c>
      <c r="Q941" s="5"/>
      <c r="R941" s="5"/>
      <c r="S941" s="5"/>
      <c r="T941" s="5"/>
      <c r="U941" s="5"/>
      <c r="V941" s="5"/>
      <c r="W941" s="5"/>
    </row>
    <row r="942" spans="1:23" x14ac:dyDescent="0.25">
      <c r="A942" s="5">
        <v>50</v>
      </c>
      <c r="B942" s="5">
        <v>0</v>
      </c>
      <c r="C942" s="5">
        <v>0</v>
      </c>
      <c r="D942" s="5">
        <v>1</v>
      </c>
      <c r="E942" s="5">
        <v>210</v>
      </c>
      <c r="F942" s="5">
        <f>ROUND(Source!X916,O942)</f>
        <v>99.95</v>
      </c>
      <c r="G942" s="5" t="s">
        <v>152</v>
      </c>
      <c r="H942" s="5" t="s">
        <v>153</v>
      </c>
      <c r="I942" s="5"/>
      <c r="J942" s="5"/>
      <c r="K942" s="5">
        <v>210</v>
      </c>
      <c r="L942" s="5">
        <v>25</v>
      </c>
      <c r="M942" s="5">
        <v>3</v>
      </c>
      <c r="N942" s="5" t="s">
        <v>3</v>
      </c>
      <c r="O942" s="5">
        <v>2</v>
      </c>
      <c r="P942" s="5">
        <f>ROUND(Source!DP916,O942)</f>
        <v>3305.6</v>
      </c>
      <c r="Q942" s="5"/>
      <c r="R942" s="5"/>
      <c r="S942" s="5"/>
      <c r="T942" s="5"/>
      <c r="U942" s="5"/>
      <c r="V942" s="5"/>
      <c r="W942" s="5"/>
    </row>
    <row r="943" spans="1:23" x14ac:dyDescent="0.25">
      <c r="A943" s="5">
        <v>50</v>
      </c>
      <c r="B943" s="5">
        <v>0</v>
      </c>
      <c r="C943" s="5">
        <v>0</v>
      </c>
      <c r="D943" s="5">
        <v>1</v>
      </c>
      <c r="E943" s="5">
        <v>211</v>
      </c>
      <c r="F943" s="5">
        <f>ROUND(Source!Y916,O943)</f>
        <v>61.51</v>
      </c>
      <c r="G943" s="5" t="s">
        <v>154</v>
      </c>
      <c r="H943" s="5" t="s">
        <v>155</v>
      </c>
      <c r="I943" s="5"/>
      <c r="J943" s="5"/>
      <c r="K943" s="5">
        <v>211</v>
      </c>
      <c r="L943" s="5">
        <v>26</v>
      </c>
      <c r="M943" s="5">
        <v>3</v>
      </c>
      <c r="N943" s="5" t="s">
        <v>3</v>
      </c>
      <c r="O943" s="5">
        <v>2</v>
      </c>
      <c r="P943" s="5">
        <f>ROUND(Source!DQ916,O943)</f>
        <v>2034.21</v>
      </c>
      <c r="Q943" s="5"/>
      <c r="R943" s="5"/>
      <c r="S943" s="5"/>
      <c r="T943" s="5"/>
      <c r="U943" s="5"/>
      <c r="V943" s="5"/>
      <c r="W943" s="5"/>
    </row>
    <row r="944" spans="1:23" x14ac:dyDescent="0.25">
      <c r="A944" s="5">
        <v>50</v>
      </c>
      <c r="B944" s="5">
        <v>0</v>
      </c>
      <c r="C944" s="5">
        <v>0</v>
      </c>
      <c r="D944" s="5">
        <v>1</v>
      </c>
      <c r="E944" s="5">
        <v>224</v>
      </c>
      <c r="F944" s="5">
        <f>ROUND(Source!AR916,O944)</f>
        <v>315.24</v>
      </c>
      <c r="G944" s="5" t="s">
        <v>156</v>
      </c>
      <c r="H944" s="5" t="s">
        <v>157</v>
      </c>
      <c r="I944" s="5"/>
      <c r="J944" s="5"/>
      <c r="K944" s="5">
        <v>224</v>
      </c>
      <c r="L944" s="5">
        <v>27</v>
      </c>
      <c r="M944" s="5">
        <v>3</v>
      </c>
      <c r="N944" s="5" t="s">
        <v>3</v>
      </c>
      <c r="O944" s="5">
        <v>2</v>
      </c>
      <c r="P944" s="5">
        <f>ROUND(Source!EJ916,O944)</f>
        <v>10425.34</v>
      </c>
      <c r="Q944" s="5"/>
      <c r="R944" s="5"/>
      <c r="S944" s="5"/>
      <c r="T944" s="5"/>
      <c r="U944" s="5"/>
      <c r="V944" s="5"/>
      <c r="W944" s="5"/>
    </row>
    <row r="946" spans="1:255" x14ac:dyDescent="0.25">
      <c r="A946" s="1">
        <v>3</v>
      </c>
      <c r="B946" s="1">
        <v>1</v>
      </c>
      <c r="C946" s="1"/>
      <c r="D946" s="1">
        <f>ROW(A991)</f>
        <v>991</v>
      </c>
      <c r="E946" s="1"/>
      <c r="F946" s="1" t="s">
        <v>381</v>
      </c>
      <c r="G946" s="1" t="s">
        <v>382</v>
      </c>
      <c r="H946" s="1" t="s">
        <v>3</v>
      </c>
      <c r="I946" s="1">
        <v>0</v>
      </c>
      <c r="J946" s="1" t="s">
        <v>3</v>
      </c>
      <c r="K946" s="1">
        <v>-1</v>
      </c>
      <c r="L946" s="1" t="s">
        <v>3</v>
      </c>
      <c r="M946" s="1" t="s">
        <v>3</v>
      </c>
      <c r="N946" s="1"/>
      <c r="O946" s="1"/>
      <c r="P946" s="1"/>
      <c r="Q946" s="1"/>
      <c r="R946" s="1"/>
      <c r="S946" s="1">
        <v>0</v>
      </c>
      <c r="T946" s="1">
        <v>0</v>
      </c>
      <c r="U946" s="1" t="s">
        <v>3</v>
      </c>
      <c r="V946" s="1">
        <v>0</v>
      </c>
      <c r="W946" s="1"/>
      <c r="X946" s="1"/>
      <c r="Y946" s="1"/>
      <c r="Z946" s="1"/>
      <c r="AA946" s="1"/>
      <c r="AB946" s="1" t="s">
        <v>3</v>
      </c>
      <c r="AC946" s="1" t="s">
        <v>3</v>
      </c>
      <c r="AD946" s="1" t="s">
        <v>3</v>
      </c>
      <c r="AE946" s="1" t="s">
        <v>3</v>
      </c>
      <c r="AF946" s="1" t="s">
        <v>3</v>
      </c>
      <c r="AG946" s="1" t="s">
        <v>3</v>
      </c>
      <c r="AH946" s="1"/>
      <c r="AI946" s="1"/>
      <c r="AJ946" s="1"/>
      <c r="AK946" s="1"/>
      <c r="AL946" s="1"/>
      <c r="AM946" s="1"/>
      <c r="AN946" s="1"/>
      <c r="AO946" s="1"/>
      <c r="AP946" s="1" t="s">
        <v>3</v>
      </c>
      <c r="AQ946" s="1" t="s">
        <v>3</v>
      </c>
      <c r="AR946" s="1" t="s">
        <v>3</v>
      </c>
      <c r="AS946" s="1"/>
      <c r="AT946" s="1"/>
      <c r="AU946" s="1"/>
      <c r="AV946" s="1"/>
      <c r="AW946" s="1"/>
      <c r="AX946" s="1"/>
      <c r="AY946" s="1"/>
      <c r="AZ946" s="1" t="s">
        <v>3</v>
      </c>
      <c r="BA946" s="1"/>
      <c r="BB946" s="1" t="s">
        <v>3</v>
      </c>
      <c r="BC946" s="1" t="s">
        <v>3</v>
      </c>
      <c r="BD946" s="1" t="s">
        <v>3</v>
      </c>
      <c r="BE946" s="1" t="s">
        <v>3</v>
      </c>
      <c r="BF946" s="1" t="s">
        <v>3</v>
      </c>
      <c r="BG946" s="1" t="s">
        <v>3</v>
      </c>
      <c r="BH946" s="1" t="s">
        <v>3</v>
      </c>
      <c r="BI946" s="1" t="s">
        <v>3</v>
      </c>
      <c r="BJ946" s="1" t="s">
        <v>3</v>
      </c>
      <c r="BK946" s="1" t="s">
        <v>3</v>
      </c>
      <c r="BL946" s="1" t="s">
        <v>3</v>
      </c>
      <c r="BM946" s="1" t="s">
        <v>3</v>
      </c>
      <c r="BN946" s="1" t="s">
        <v>3</v>
      </c>
      <c r="BO946" s="1" t="s">
        <v>3</v>
      </c>
      <c r="BP946" s="1" t="s">
        <v>3</v>
      </c>
      <c r="BQ946" s="1"/>
      <c r="BR946" s="1"/>
      <c r="BS946" s="1"/>
      <c r="BT946" s="1"/>
      <c r="BU946" s="1"/>
      <c r="BV946" s="1"/>
      <c r="BW946" s="1"/>
      <c r="BX946" s="1">
        <v>0</v>
      </c>
      <c r="BY946" s="1"/>
      <c r="BZ946" s="1"/>
      <c r="CA946" s="1"/>
      <c r="CB946" s="1"/>
      <c r="CC946" s="1"/>
      <c r="CD946" s="1"/>
      <c r="CE946" s="1"/>
      <c r="CF946" s="1">
        <v>0</v>
      </c>
      <c r="CG946" s="1">
        <v>0</v>
      </c>
      <c r="CH946" s="1"/>
      <c r="CI946" s="1" t="s">
        <v>3</v>
      </c>
      <c r="CJ946" s="1" t="s">
        <v>3</v>
      </c>
      <c r="CK946" t="s">
        <v>3</v>
      </c>
      <c r="CL946" t="s">
        <v>3</v>
      </c>
      <c r="CM946" t="s">
        <v>3</v>
      </c>
      <c r="CN946" t="s">
        <v>3</v>
      </c>
      <c r="CO946" t="s">
        <v>3</v>
      </c>
      <c r="CP946" t="s">
        <v>3</v>
      </c>
      <c r="CQ946" t="s">
        <v>3</v>
      </c>
    </row>
    <row r="948" spans="1:255" x14ac:dyDescent="0.25">
      <c r="A948" s="3">
        <v>52</v>
      </c>
      <c r="B948" s="3">
        <f t="shared" ref="B948:G948" si="580">B991</f>
        <v>1</v>
      </c>
      <c r="C948" s="3">
        <f t="shared" si="580"/>
        <v>3</v>
      </c>
      <c r="D948" s="3">
        <f t="shared" si="580"/>
        <v>946</v>
      </c>
      <c r="E948" s="3">
        <f t="shared" si="580"/>
        <v>0</v>
      </c>
      <c r="F948" s="3" t="str">
        <f t="shared" si="580"/>
        <v>09-04-01</v>
      </c>
      <c r="G948" s="3" t="str">
        <f t="shared" si="580"/>
        <v>Пусконаладочные работы КЛ-10 кВ</v>
      </c>
      <c r="H948" s="3"/>
      <c r="I948" s="3"/>
      <c r="J948" s="3"/>
      <c r="K948" s="3"/>
      <c r="L948" s="3"/>
      <c r="M948" s="3"/>
      <c r="N948" s="3"/>
      <c r="O948" s="3">
        <f t="shared" ref="O948:AT948" si="581">O991</f>
        <v>121.38</v>
      </c>
      <c r="P948" s="3">
        <f t="shared" si="581"/>
        <v>0</v>
      </c>
      <c r="Q948" s="3">
        <f t="shared" si="581"/>
        <v>0</v>
      </c>
      <c r="R948" s="3">
        <f t="shared" si="581"/>
        <v>0</v>
      </c>
      <c r="S948" s="3">
        <f t="shared" si="581"/>
        <v>121.38</v>
      </c>
      <c r="T948" s="3">
        <f t="shared" si="581"/>
        <v>0</v>
      </c>
      <c r="U948" s="3">
        <f t="shared" si="581"/>
        <v>9.48</v>
      </c>
      <c r="V948" s="3">
        <f t="shared" si="581"/>
        <v>0</v>
      </c>
      <c r="W948" s="3">
        <f t="shared" si="581"/>
        <v>0</v>
      </c>
      <c r="X948" s="3">
        <f t="shared" si="581"/>
        <v>78.900000000000006</v>
      </c>
      <c r="Y948" s="3">
        <f t="shared" si="581"/>
        <v>48.55</v>
      </c>
      <c r="Z948" s="3">
        <f t="shared" si="581"/>
        <v>0</v>
      </c>
      <c r="AA948" s="3">
        <f t="shared" si="581"/>
        <v>0</v>
      </c>
      <c r="AB948" s="3">
        <f t="shared" si="581"/>
        <v>0</v>
      </c>
      <c r="AC948" s="3">
        <f t="shared" si="581"/>
        <v>0</v>
      </c>
      <c r="AD948" s="3">
        <f t="shared" si="581"/>
        <v>0</v>
      </c>
      <c r="AE948" s="3">
        <f t="shared" si="581"/>
        <v>0</v>
      </c>
      <c r="AF948" s="3">
        <f t="shared" si="581"/>
        <v>0</v>
      </c>
      <c r="AG948" s="3">
        <f t="shared" si="581"/>
        <v>0</v>
      </c>
      <c r="AH948" s="3">
        <f t="shared" si="581"/>
        <v>0</v>
      </c>
      <c r="AI948" s="3">
        <f t="shared" si="581"/>
        <v>0</v>
      </c>
      <c r="AJ948" s="3">
        <f t="shared" si="581"/>
        <v>0</v>
      </c>
      <c r="AK948" s="3">
        <f t="shared" si="581"/>
        <v>0</v>
      </c>
      <c r="AL948" s="3">
        <f t="shared" si="581"/>
        <v>0</v>
      </c>
      <c r="AM948" s="3">
        <f t="shared" si="581"/>
        <v>0</v>
      </c>
      <c r="AN948" s="3">
        <f t="shared" si="581"/>
        <v>0</v>
      </c>
      <c r="AO948" s="3">
        <f t="shared" si="581"/>
        <v>0</v>
      </c>
      <c r="AP948" s="3">
        <f t="shared" si="581"/>
        <v>0</v>
      </c>
      <c r="AQ948" s="3">
        <f t="shared" si="581"/>
        <v>0</v>
      </c>
      <c r="AR948" s="3">
        <f t="shared" si="581"/>
        <v>248.83</v>
      </c>
      <c r="AS948" s="3">
        <f t="shared" si="581"/>
        <v>0</v>
      </c>
      <c r="AT948" s="3">
        <f t="shared" si="581"/>
        <v>0</v>
      </c>
      <c r="AU948" s="3">
        <f t="shared" ref="AU948:BZ948" si="582">AU991</f>
        <v>248.83</v>
      </c>
      <c r="AV948" s="3">
        <f t="shared" si="582"/>
        <v>0</v>
      </c>
      <c r="AW948" s="3">
        <f t="shared" si="582"/>
        <v>0</v>
      </c>
      <c r="AX948" s="3">
        <f t="shared" si="582"/>
        <v>0</v>
      </c>
      <c r="AY948" s="3">
        <f t="shared" si="582"/>
        <v>0</v>
      </c>
      <c r="AZ948" s="3">
        <f t="shared" si="582"/>
        <v>0</v>
      </c>
      <c r="BA948" s="3">
        <f t="shared" si="582"/>
        <v>0</v>
      </c>
      <c r="BB948" s="3">
        <f t="shared" si="582"/>
        <v>0</v>
      </c>
      <c r="BC948" s="3">
        <f t="shared" si="582"/>
        <v>0</v>
      </c>
      <c r="BD948" s="3">
        <f t="shared" si="582"/>
        <v>0</v>
      </c>
      <c r="BE948" s="3">
        <f t="shared" si="582"/>
        <v>0</v>
      </c>
      <c r="BF948" s="3">
        <f t="shared" si="582"/>
        <v>0</v>
      </c>
      <c r="BG948" s="3">
        <f t="shared" si="582"/>
        <v>0</v>
      </c>
      <c r="BH948" s="3">
        <f t="shared" si="582"/>
        <v>0</v>
      </c>
      <c r="BI948" s="3">
        <f t="shared" si="582"/>
        <v>0</v>
      </c>
      <c r="BJ948" s="3">
        <f t="shared" si="582"/>
        <v>0</v>
      </c>
      <c r="BK948" s="3">
        <f t="shared" si="582"/>
        <v>0</v>
      </c>
      <c r="BL948" s="3">
        <f t="shared" si="582"/>
        <v>0</v>
      </c>
      <c r="BM948" s="3">
        <f t="shared" si="582"/>
        <v>0</v>
      </c>
      <c r="BN948" s="3">
        <f t="shared" si="582"/>
        <v>0</v>
      </c>
      <c r="BO948" s="3">
        <f t="shared" si="582"/>
        <v>0</v>
      </c>
      <c r="BP948" s="3">
        <f t="shared" si="582"/>
        <v>0</v>
      </c>
      <c r="BQ948" s="3">
        <f t="shared" si="582"/>
        <v>0</v>
      </c>
      <c r="BR948" s="3">
        <f t="shared" si="582"/>
        <v>0</v>
      </c>
      <c r="BS948" s="3">
        <f t="shared" si="582"/>
        <v>0</v>
      </c>
      <c r="BT948" s="3">
        <f t="shared" si="582"/>
        <v>0</v>
      </c>
      <c r="BU948" s="3">
        <f t="shared" si="582"/>
        <v>0</v>
      </c>
      <c r="BV948" s="3">
        <f t="shared" si="582"/>
        <v>0</v>
      </c>
      <c r="BW948" s="3">
        <f t="shared" si="582"/>
        <v>0</v>
      </c>
      <c r="BX948" s="3">
        <f t="shared" si="582"/>
        <v>0</v>
      </c>
      <c r="BY948" s="3">
        <f t="shared" si="582"/>
        <v>0</v>
      </c>
      <c r="BZ948" s="3">
        <f t="shared" si="582"/>
        <v>0</v>
      </c>
      <c r="CA948" s="3">
        <f t="shared" ref="CA948:DF948" si="583">CA991</f>
        <v>0</v>
      </c>
      <c r="CB948" s="3">
        <f t="shared" si="583"/>
        <v>0</v>
      </c>
      <c r="CC948" s="3">
        <f t="shared" si="583"/>
        <v>0</v>
      </c>
      <c r="CD948" s="3">
        <f t="shared" si="583"/>
        <v>0</v>
      </c>
      <c r="CE948" s="3">
        <f t="shared" si="583"/>
        <v>0</v>
      </c>
      <c r="CF948" s="3">
        <f t="shared" si="583"/>
        <v>0</v>
      </c>
      <c r="CG948" s="3">
        <f t="shared" si="583"/>
        <v>0</v>
      </c>
      <c r="CH948" s="3">
        <f t="shared" si="583"/>
        <v>0</v>
      </c>
      <c r="CI948" s="3">
        <f t="shared" si="583"/>
        <v>0</v>
      </c>
      <c r="CJ948" s="3">
        <f t="shared" si="583"/>
        <v>0</v>
      </c>
      <c r="CK948" s="3">
        <f t="shared" si="583"/>
        <v>0</v>
      </c>
      <c r="CL948" s="3">
        <f t="shared" si="583"/>
        <v>0</v>
      </c>
      <c r="CM948" s="3">
        <f t="shared" si="583"/>
        <v>0</v>
      </c>
      <c r="CN948" s="3">
        <f t="shared" si="583"/>
        <v>0</v>
      </c>
      <c r="CO948" s="3">
        <f t="shared" si="583"/>
        <v>0</v>
      </c>
      <c r="CP948" s="3">
        <f t="shared" si="583"/>
        <v>0</v>
      </c>
      <c r="CQ948" s="3">
        <f t="shared" si="583"/>
        <v>0</v>
      </c>
      <c r="CR948" s="3">
        <f t="shared" si="583"/>
        <v>0</v>
      </c>
      <c r="CS948" s="3">
        <f t="shared" si="583"/>
        <v>0</v>
      </c>
      <c r="CT948" s="3">
        <f t="shared" si="583"/>
        <v>0</v>
      </c>
      <c r="CU948" s="3">
        <f t="shared" si="583"/>
        <v>0</v>
      </c>
      <c r="CV948" s="3">
        <f t="shared" si="583"/>
        <v>0</v>
      </c>
      <c r="CW948" s="3">
        <f t="shared" si="583"/>
        <v>0</v>
      </c>
      <c r="CX948" s="3">
        <f t="shared" si="583"/>
        <v>0</v>
      </c>
      <c r="CY948" s="3">
        <f t="shared" si="583"/>
        <v>0</v>
      </c>
      <c r="CZ948" s="3">
        <f t="shared" si="583"/>
        <v>0</v>
      </c>
      <c r="DA948" s="3">
        <f t="shared" si="583"/>
        <v>0</v>
      </c>
      <c r="DB948" s="3">
        <f t="shared" si="583"/>
        <v>0</v>
      </c>
      <c r="DC948" s="3">
        <f t="shared" si="583"/>
        <v>0</v>
      </c>
      <c r="DD948" s="3">
        <f t="shared" si="583"/>
        <v>0</v>
      </c>
      <c r="DE948" s="3">
        <f t="shared" si="583"/>
        <v>0</v>
      </c>
      <c r="DF948" s="3">
        <f t="shared" si="583"/>
        <v>0</v>
      </c>
      <c r="DG948" s="4">
        <f t="shared" ref="DG948:EL948" si="584">DG991</f>
        <v>4014.73</v>
      </c>
      <c r="DH948" s="4">
        <f t="shared" si="584"/>
        <v>0</v>
      </c>
      <c r="DI948" s="4">
        <f t="shared" si="584"/>
        <v>0</v>
      </c>
      <c r="DJ948" s="4">
        <f t="shared" si="584"/>
        <v>0</v>
      </c>
      <c r="DK948" s="4">
        <f t="shared" si="584"/>
        <v>4014.73</v>
      </c>
      <c r="DL948" s="4">
        <f t="shared" si="584"/>
        <v>0</v>
      </c>
      <c r="DM948" s="4">
        <f t="shared" si="584"/>
        <v>9.48</v>
      </c>
      <c r="DN948" s="4">
        <f t="shared" si="584"/>
        <v>0</v>
      </c>
      <c r="DO948" s="4">
        <f t="shared" si="584"/>
        <v>0</v>
      </c>
      <c r="DP948" s="4">
        <f t="shared" si="584"/>
        <v>2609.5700000000002</v>
      </c>
      <c r="DQ948" s="4">
        <f t="shared" si="584"/>
        <v>1605.88</v>
      </c>
      <c r="DR948" s="4">
        <f t="shared" si="584"/>
        <v>0</v>
      </c>
      <c r="DS948" s="4">
        <f t="shared" si="584"/>
        <v>0</v>
      </c>
      <c r="DT948" s="4">
        <f t="shared" si="584"/>
        <v>0</v>
      </c>
      <c r="DU948" s="4">
        <f t="shared" si="584"/>
        <v>0</v>
      </c>
      <c r="DV948" s="4">
        <f t="shared" si="584"/>
        <v>0</v>
      </c>
      <c r="DW948" s="4">
        <f t="shared" si="584"/>
        <v>0</v>
      </c>
      <c r="DX948" s="4">
        <f t="shared" si="584"/>
        <v>0</v>
      </c>
      <c r="DY948" s="4">
        <f t="shared" si="584"/>
        <v>0</v>
      </c>
      <c r="DZ948" s="4">
        <f t="shared" si="584"/>
        <v>0</v>
      </c>
      <c r="EA948" s="4">
        <f t="shared" si="584"/>
        <v>0</v>
      </c>
      <c r="EB948" s="4">
        <f t="shared" si="584"/>
        <v>0</v>
      </c>
      <c r="EC948" s="4">
        <f t="shared" si="584"/>
        <v>0</v>
      </c>
      <c r="ED948" s="4">
        <f t="shared" si="584"/>
        <v>0</v>
      </c>
      <c r="EE948" s="4">
        <f t="shared" si="584"/>
        <v>0</v>
      </c>
      <c r="EF948" s="4">
        <f t="shared" si="584"/>
        <v>0</v>
      </c>
      <c r="EG948" s="4">
        <f t="shared" si="584"/>
        <v>0</v>
      </c>
      <c r="EH948" s="4">
        <f t="shared" si="584"/>
        <v>0</v>
      </c>
      <c r="EI948" s="4">
        <f t="shared" si="584"/>
        <v>0</v>
      </c>
      <c r="EJ948" s="4">
        <f t="shared" si="584"/>
        <v>8230.18</v>
      </c>
      <c r="EK948" s="4">
        <f t="shared" si="584"/>
        <v>0</v>
      </c>
      <c r="EL948" s="4">
        <f t="shared" si="584"/>
        <v>0</v>
      </c>
      <c r="EM948" s="4">
        <f t="shared" ref="EM948:FR948" si="585">EM991</f>
        <v>8230.18</v>
      </c>
      <c r="EN948" s="4">
        <f t="shared" si="585"/>
        <v>0</v>
      </c>
      <c r="EO948" s="4">
        <f t="shared" si="585"/>
        <v>0</v>
      </c>
      <c r="EP948" s="4">
        <f t="shared" si="585"/>
        <v>0</v>
      </c>
      <c r="EQ948" s="4">
        <f t="shared" si="585"/>
        <v>0</v>
      </c>
      <c r="ER948" s="4">
        <f t="shared" si="585"/>
        <v>0</v>
      </c>
      <c r="ES948" s="4">
        <f t="shared" si="585"/>
        <v>0</v>
      </c>
      <c r="ET948" s="4">
        <f t="shared" si="585"/>
        <v>0</v>
      </c>
      <c r="EU948" s="4">
        <f t="shared" si="585"/>
        <v>0</v>
      </c>
      <c r="EV948" s="4">
        <f t="shared" si="585"/>
        <v>0</v>
      </c>
      <c r="EW948" s="4">
        <f t="shared" si="585"/>
        <v>0</v>
      </c>
      <c r="EX948" s="4">
        <f t="shared" si="585"/>
        <v>0</v>
      </c>
      <c r="EY948" s="4">
        <f t="shared" si="585"/>
        <v>0</v>
      </c>
      <c r="EZ948" s="4">
        <f t="shared" si="585"/>
        <v>0</v>
      </c>
      <c r="FA948" s="4">
        <f t="shared" si="585"/>
        <v>0</v>
      </c>
      <c r="FB948" s="4">
        <f t="shared" si="585"/>
        <v>0</v>
      </c>
      <c r="FC948" s="4">
        <f t="shared" si="585"/>
        <v>0</v>
      </c>
      <c r="FD948" s="4">
        <f t="shared" si="585"/>
        <v>0</v>
      </c>
      <c r="FE948" s="4">
        <f t="shared" si="585"/>
        <v>0</v>
      </c>
      <c r="FF948" s="4">
        <f t="shared" si="585"/>
        <v>0</v>
      </c>
      <c r="FG948" s="4">
        <f t="shared" si="585"/>
        <v>0</v>
      </c>
      <c r="FH948" s="4">
        <f t="shared" si="585"/>
        <v>0</v>
      </c>
      <c r="FI948" s="4">
        <f t="shared" si="585"/>
        <v>0</v>
      </c>
      <c r="FJ948" s="4">
        <f t="shared" si="585"/>
        <v>0</v>
      </c>
      <c r="FK948" s="4">
        <f t="shared" si="585"/>
        <v>0</v>
      </c>
      <c r="FL948" s="4">
        <f t="shared" si="585"/>
        <v>0</v>
      </c>
      <c r="FM948" s="4">
        <f t="shared" si="585"/>
        <v>0</v>
      </c>
      <c r="FN948" s="4">
        <f t="shared" si="585"/>
        <v>0</v>
      </c>
      <c r="FO948" s="4">
        <f t="shared" si="585"/>
        <v>0</v>
      </c>
      <c r="FP948" s="4">
        <f t="shared" si="585"/>
        <v>0</v>
      </c>
      <c r="FQ948" s="4">
        <f t="shared" si="585"/>
        <v>0</v>
      </c>
      <c r="FR948" s="4">
        <f t="shared" si="585"/>
        <v>0</v>
      </c>
      <c r="FS948" s="4">
        <f t="shared" ref="FS948:GX948" si="586">FS991</f>
        <v>0</v>
      </c>
      <c r="FT948" s="4">
        <f t="shared" si="586"/>
        <v>0</v>
      </c>
      <c r="FU948" s="4">
        <f t="shared" si="586"/>
        <v>0</v>
      </c>
      <c r="FV948" s="4">
        <f t="shared" si="586"/>
        <v>0</v>
      </c>
      <c r="FW948" s="4">
        <f t="shared" si="586"/>
        <v>0</v>
      </c>
      <c r="FX948" s="4">
        <f t="shared" si="586"/>
        <v>0</v>
      </c>
      <c r="FY948" s="4">
        <f t="shared" si="586"/>
        <v>0</v>
      </c>
      <c r="FZ948" s="4">
        <f t="shared" si="586"/>
        <v>0</v>
      </c>
      <c r="GA948" s="4">
        <f t="shared" si="586"/>
        <v>0</v>
      </c>
      <c r="GB948" s="4">
        <f t="shared" si="586"/>
        <v>0</v>
      </c>
      <c r="GC948" s="4">
        <f t="shared" si="586"/>
        <v>0</v>
      </c>
      <c r="GD948" s="4">
        <f t="shared" si="586"/>
        <v>0</v>
      </c>
      <c r="GE948" s="4">
        <f t="shared" si="586"/>
        <v>0</v>
      </c>
      <c r="GF948" s="4">
        <f t="shared" si="586"/>
        <v>0</v>
      </c>
      <c r="GG948" s="4">
        <f t="shared" si="586"/>
        <v>0</v>
      </c>
      <c r="GH948" s="4">
        <f t="shared" si="586"/>
        <v>0</v>
      </c>
      <c r="GI948" s="4">
        <f t="shared" si="586"/>
        <v>0</v>
      </c>
      <c r="GJ948" s="4">
        <f t="shared" si="586"/>
        <v>0</v>
      </c>
      <c r="GK948" s="4">
        <f t="shared" si="586"/>
        <v>0</v>
      </c>
      <c r="GL948" s="4">
        <f t="shared" si="586"/>
        <v>0</v>
      </c>
      <c r="GM948" s="4">
        <f t="shared" si="586"/>
        <v>0</v>
      </c>
      <c r="GN948" s="4">
        <f t="shared" si="586"/>
        <v>0</v>
      </c>
      <c r="GO948" s="4">
        <f t="shared" si="586"/>
        <v>0</v>
      </c>
      <c r="GP948" s="4">
        <f t="shared" si="586"/>
        <v>0</v>
      </c>
      <c r="GQ948" s="4">
        <f t="shared" si="586"/>
        <v>0</v>
      </c>
      <c r="GR948" s="4">
        <f t="shared" si="586"/>
        <v>0</v>
      </c>
      <c r="GS948" s="4">
        <f t="shared" si="586"/>
        <v>0</v>
      </c>
      <c r="GT948" s="4">
        <f t="shared" si="586"/>
        <v>0</v>
      </c>
      <c r="GU948" s="4">
        <f t="shared" si="586"/>
        <v>0</v>
      </c>
      <c r="GV948" s="4">
        <f t="shared" si="586"/>
        <v>0</v>
      </c>
      <c r="GW948" s="4">
        <f t="shared" si="586"/>
        <v>0</v>
      </c>
      <c r="GX948" s="4">
        <f t="shared" si="586"/>
        <v>0</v>
      </c>
    </row>
    <row r="950" spans="1:255" x14ac:dyDescent="0.25">
      <c r="A950" s="1">
        <v>4</v>
      </c>
      <c r="B950" s="1">
        <v>1</v>
      </c>
      <c r="C950" s="1"/>
      <c r="D950" s="1">
        <f>ROW(A961)</f>
        <v>961</v>
      </c>
      <c r="E950" s="1"/>
      <c r="F950" s="1" t="s">
        <v>22</v>
      </c>
      <c r="G950" s="1" t="s">
        <v>332</v>
      </c>
      <c r="H950" s="1" t="s">
        <v>3</v>
      </c>
      <c r="I950" s="1">
        <v>0</v>
      </c>
      <c r="J950" s="1"/>
      <c r="K950" s="1">
        <v>-1</v>
      </c>
      <c r="L950" s="1"/>
      <c r="M950" s="1" t="s">
        <v>3</v>
      </c>
      <c r="N950" s="1"/>
      <c r="O950" s="1"/>
      <c r="P950" s="1"/>
      <c r="Q950" s="1"/>
      <c r="R950" s="1"/>
      <c r="S950" s="1">
        <v>0</v>
      </c>
      <c r="T950" s="1">
        <v>0</v>
      </c>
      <c r="U950" s="1" t="s">
        <v>3</v>
      </c>
      <c r="V950" s="1">
        <v>0</v>
      </c>
      <c r="W950" s="1"/>
      <c r="X950" s="1"/>
      <c r="Y950" s="1"/>
      <c r="Z950" s="1"/>
      <c r="AA950" s="1"/>
      <c r="AB950" s="1" t="s">
        <v>3</v>
      </c>
      <c r="AC950" s="1" t="s">
        <v>3</v>
      </c>
      <c r="AD950" s="1" t="s">
        <v>3</v>
      </c>
      <c r="AE950" s="1" t="s">
        <v>3</v>
      </c>
      <c r="AF950" s="1" t="s">
        <v>3</v>
      </c>
      <c r="AG950" s="1" t="s">
        <v>3</v>
      </c>
      <c r="AH950" s="1"/>
      <c r="AI950" s="1"/>
      <c r="AJ950" s="1"/>
      <c r="AK950" s="1"/>
      <c r="AL950" s="1"/>
      <c r="AM950" s="1"/>
      <c r="AN950" s="1"/>
      <c r="AO950" s="1"/>
      <c r="AP950" s="1" t="s">
        <v>3</v>
      </c>
      <c r="AQ950" s="1" t="s">
        <v>3</v>
      </c>
      <c r="AR950" s="1" t="s">
        <v>3</v>
      </c>
      <c r="AS950" s="1"/>
      <c r="AT950" s="1"/>
      <c r="AU950" s="1"/>
      <c r="AV950" s="1"/>
      <c r="AW950" s="1"/>
      <c r="AX950" s="1"/>
      <c r="AY950" s="1"/>
      <c r="AZ950" s="1" t="s">
        <v>3</v>
      </c>
      <c r="BA950" s="1"/>
      <c r="BB950" s="1" t="s">
        <v>3</v>
      </c>
      <c r="BC950" s="1" t="s">
        <v>3</v>
      </c>
      <c r="BD950" s="1" t="s">
        <v>3</v>
      </c>
      <c r="BE950" s="1" t="s">
        <v>3</v>
      </c>
      <c r="BF950" s="1" t="s">
        <v>3</v>
      </c>
      <c r="BG950" s="1" t="s">
        <v>3</v>
      </c>
      <c r="BH950" s="1" t="s">
        <v>3</v>
      </c>
      <c r="BI950" s="1" t="s">
        <v>3</v>
      </c>
      <c r="BJ950" s="1" t="s">
        <v>3</v>
      </c>
      <c r="BK950" s="1" t="s">
        <v>3</v>
      </c>
      <c r="BL950" s="1" t="s">
        <v>3</v>
      </c>
      <c r="BM950" s="1" t="s">
        <v>3</v>
      </c>
      <c r="BN950" s="1" t="s">
        <v>3</v>
      </c>
      <c r="BO950" s="1" t="s">
        <v>3</v>
      </c>
      <c r="BP950" s="1" t="s">
        <v>3</v>
      </c>
      <c r="BQ950" s="1"/>
      <c r="BR950" s="1"/>
      <c r="BS950" s="1"/>
      <c r="BT950" s="1"/>
      <c r="BU950" s="1"/>
      <c r="BV950" s="1"/>
      <c r="BW950" s="1"/>
      <c r="BX950" s="1">
        <v>0</v>
      </c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>
        <v>0</v>
      </c>
    </row>
    <row r="952" spans="1:255" x14ac:dyDescent="0.25">
      <c r="A952" s="3">
        <v>52</v>
      </c>
      <c r="B952" s="3">
        <f t="shared" ref="B952:G952" si="587">B961</f>
        <v>1</v>
      </c>
      <c r="C952" s="3">
        <f t="shared" si="587"/>
        <v>4</v>
      </c>
      <c r="D952" s="3">
        <f t="shared" si="587"/>
        <v>950</v>
      </c>
      <c r="E952" s="3">
        <f t="shared" si="587"/>
        <v>0</v>
      </c>
      <c r="F952" s="3" t="str">
        <f t="shared" si="587"/>
        <v>1</v>
      </c>
      <c r="G952" s="3" t="str">
        <f t="shared" si="587"/>
        <v>ПНР</v>
      </c>
      <c r="H952" s="3"/>
      <c r="I952" s="3"/>
      <c r="J952" s="3"/>
      <c r="K952" s="3"/>
      <c r="L952" s="3"/>
      <c r="M952" s="3"/>
      <c r="N952" s="3"/>
      <c r="O952" s="3">
        <f t="shared" ref="O952:AT952" si="588">O961</f>
        <v>121.38</v>
      </c>
      <c r="P952" s="3">
        <f t="shared" si="588"/>
        <v>0</v>
      </c>
      <c r="Q952" s="3">
        <f t="shared" si="588"/>
        <v>0</v>
      </c>
      <c r="R952" s="3">
        <f t="shared" si="588"/>
        <v>0</v>
      </c>
      <c r="S952" s="3">
        <f t="shared" si="588"/>
        <v>121.38</v>
      </c>
      <c r="T952" s="3">
        <f t="shared" si="588"/>
        <v>0</v>
      </c>
      <c r="U952" s="3">
        <f t="shared" si="588"/>
        <v>9.48</v>
      </c>
      <c r="V952" s="3">
        <f t="shared" si="588"/>
        <v>0</v>
      </c>
      <c r="W952" s="3">
        <f t="shared" si="588"/>
        <v>0</v>
      </c>
      <c r="X952" s="3">
        <f t="shared" si="588"/>
        <v>78.900000000000006</v>
      </c>
      <c r="Y952" s="3">
        <f t="shared" si="588"/>
        <v>48.55</v>
      </c>
      <c r="Z952" s="3">
        <f t="shared" si="588"/>
        <v>0</v>
      </c>
      <c r="AA952" s="3">
        <f t="shared" si="588"/>
        <v>0</v>
      </c>
      <c r="AB952" s="3">
        <f t="shared" si="588"/>
        <v>121.38</v>
      </c>
      <c r="AC952" s="3">
        <f t="shared" si="588"/>
        <v>0</v>
      </c>
      <c r="AD952" s="3">
        <f t="shared" si="588"/>
        <v>0</v>
      </c>
      <c r="AE952" s="3">
        <f t="shared" si="588"/>
        <v>0</v>
      </c>
      <c r="AF952" s="3">
        <f t="shared" si="588"/>
        <v>121.38</v>
      </c>
      <c r="AG952" s="3">
        <f t="shared" si="588"/>
        <v>0</v>
      </c>
      <c r="AH952" s="3">
        <f t="shared" si="588"/>
        <v>9.48</v>
      </c>
      <c r="AI952" s="3">
        <f t="shared" si="588"/>
        <v>0</v>
      </c>
      <c r="AJ952" s="3">
        <f t="shared" si="588"/>
        <v>0</v>
      </c>
      <c r="AK952" s="3">
        <f t="shared" si="588"/>
        <v>78.900000000000006</v>
      </c>
      <c r="AL952" s="3">
        <f t="shared" si="588"/>
        <v>48.55</v>
      </c>
      <c r="AM952" s="3">
        <f t="shared" si="588"/>
        <v>0</v>
      </c>
      <c r="AN952" s="3">
        <f t="shared" si="588"/>
        <v>0</v>
      </c>
      <c r="AO952" s="3">
        <f t="shared" si="588"/>
        <v>0</v>
      </c>
      <c r="AP952" s="3">
        <f t="shared" si="588"/>
        <v>0</v>
      </c>
      <c r="AQ952" s="3">
        <f t="shared" si="588"/>
        <v>0</v>
      </c>
      <c r="AR952" s="3">
        <f t="shared" si="588"/>
        <v>248.83</v>
      </c>
      <c r="AS952" s="3">
        <f t="shared" si="588"/>
        <v>0</v>
      </c>
      <c r="AT952" s="3">
        <f t="shared" si="588"/>
        <v>0</v>
      </c>
      <c r="AU952" s="3">
        <f t="shared" ref="AU952:BZ952" si="589">AU961</f>
        <v>248.83</v>
      </c>
      <c r="AV952" s="3">
        <f t="shared" si="589"/>
        <v>0</v>
      </c>
      <c r="AW952" s="3">
        <f t="shared" si="589"/>
        <v>0</v>
      </c>
      <c r="AX952" s="3">
        <f t="shared" si="589"/>
        <v>0</v>
      </c>
      <c r="AY952" s="3">
        <f t="shared" si="589"/>
        <v>0</v>
      </c>
      <c r="AZ952" s="3">
        <f t="shared" si="589"/>
        <v>0</v>
      </c>
      <c r="BA952" s="3">
        <f t="shared" si="589"/>
        <v>0</v>
      </c>
      <c r="BB952" s="3">
        <f t="shared" si="589"/>
        <v>0</v>
      </c>
      <c r="BC952" s="3">
        <f t="shared" si="589"/>
        <v>0</v>
      </c>
      <c r="BD952" s="3">
        <f t="shared" si="589"/>
        <v>0</v>
      </c>
      <c r="BE952" s="3">
        <f t="shared" si="589"/>
        <v>0</v>
      </c>
      <c r="BF952" s="3">
        <f t="shared" si="589"/>
        <v>0</v>
      </c>
      <c r="BG952" s="3">
        <f t="shared" si="589"/>
        <v>0</v>
      </c>
      <c r="BH952" s="3">
        <f t="shared" si="589"/>
        <v>0</v>
      </c>
      <c r="BI952" s="3">
        <f t="shared" si="589"/>
        <v>0</v>
      </c>
      <c r="BJ952" s="3">
        <f t="shared" si="589"/>
        <v>0</v>
      </c>
      <c r="BK952" s="3">
        <f t="shared" si="589"/>
        <v>0</v>
      </c>
      <c r="BL952" s="3">
        <f t="shared" si="589"/>
        <v>0</v>
      </c>
      <c r="BM952" s="3">
        <f t="shared" si="589"/>
        <v>0</v>
      </c>
      <c r="BN952" s="3">
        <f t="shared" si="589"/>
        <v>0</v>
      </c>
      <c r="BO952" s="3">
        <f t="shared" si="589"/>
        <v>0</v>
      </c>
      <c r="BP952" s="3">
        <f t="shared" si="589"/>
        <v>0</v>
      </c>
      <c r="BQ952" s="3">
        <f t="shared" si="589"/>
        <v>0</v>
      </c>
      <c r="BR952" s="3">
        <f t="shared" si="589"/>
        <v>0</v>
      </c>
      <c r="BS952" s="3">
        <f t="shared" si="589"/>
        <v>0</v>
      </c>
      <c r="BT952" s="3">
        <f t="shared" si="589"/>
        <v>0</v>
      </c>
      <c r="BU952" s="3">
        <f t="shared" si="589"/>
        <v>0</v>
      </c>
      <c r="BV952" s="3">
        <f t="shared" si="589"/>
        <v>0</v>
      </c>
      <c r="BW952" s="3">
        <f t="shared" si="589"/>
        <v>0</v>
      </c>
      <c r="BX952" s="3">
        <f t="shared" si="589"/>
        <v>0</v>
      </c>
      <c r="BY952" s="3">
        <f t="shared" si="589"/>
        <v>0</v>
      </c>
      <c r="BZ952" s="3">
        <f t="shared" si="589"/>
        <v>0</v>
      </c>
      <c r="CA952" s="3">
        <f t="shared" ref="CA952:DF952" si="590">CA961</f>
        <v>248.83</v>
      </c>
      <c r="CB952" s="3">
        <f t="shared" si="590"/>
        <v>0</v>
      </c>
      <c r="CC952" s="3">
        <f t="shared" si="590"/>
        <v>0</v>
      </c>
      <c r="CD952" s="3">
        <f t="shared" si="590"/>
        <v>248.83</v>
      </c>
      <c r="CE952" s="3">
        <f t="shared" si="590"/>
        <v>0</v>
      </c>
      <c r="CF952" s="3">
        <f t="shared" si="590"/>
        <v>0</v>
      </c>
      <c r="CG952" s="3">
        <f t="shared" si="590"/>
        <v>0</v>
      </c>
      <c r="CH952" s="3">
        <f t="shared" si="590"/>
        <v>0</v>
      </c>
      <c r="CI952" s="3">
        <f t="shared" si="590"/>
        <v>0</v>
      </c>
      <c r="CJ952" s="3">
        <f t="shared" si="590"/>
        <v>0</v>
      </c>
      <c r="CK952" s="3">
        <f t="shared" si="590"/>
        <v>0</v>
      </c>
      <c r="CL952" s="3">
        <f t="shared" si="590"/>
        <v>0</v>
      </c>
      <c r="CM952" s="3">
        <f t="shared" si="590"/>
        <v>0</v>
      </c>
      <c r="CN952" s="3">
        <f t="shared" si="590"/>
        <v>0</v>
      </c>
      <c r="CO952" s="3">
        <f t="shared" si="590"/>
        <v>0</v>
      </c>
      <c r="CP952" s="3">
        <f t="shared" si="590"/>
        <v>0</v>
      </c>
      <c r="CQ952" s="3">
        <f t="shared" si="590"/>
        <v>0</v>
      </c>
      <c r="CR952" s="3">
        <f t="shared" si="590"/>
        <v>0</v>
      </c>
      <c r="CS952" s="3">
        <f t="shared" si="590"/>
        <v>0</v>
      </c>
      <c r="CT952" s="3">
        <f t="shared" si="590"/>
        <v>0</v>
      </c>
      <c r="CU952" s="3">
        <f t="shared" si="590"/>
        <v>0</v>
      </c>
      <c r="CV952" s="3">
        <f t="shared" si="590"/>
        <v>0</v>
      </c>
      <c r="CW952" s="3">
        <f t="shared" si="590"/>
        <v>0</v>
      </c>
      <c r="CX952" s="3">
        <f t="shared" si="590"/>
        <v>0</v>
      </c>
      <c r="CY952" s="3">
        <f t="shared" si="590"/>
        <v>0</v>
      </c>
      <c r="CZ952" s="3">
        <f t="shared" si="590"/>
        <v>0</v>
      </c>
      <c r="DA952" s="3">
        <f t="shared" si="590"/>
        <v>0</v>
      </c>
      <c r="DB952" s="3">
        <f t="shared" si="590"/>
        <v>0</v>
      </c>
      <c r="DC952" s="3">
        <f t="shared" si="590"/>
        <v>0</v>
      </c>
      <c r="DD952" s="3">
        <f t="shared" si="590"/>
        <v>0</v>
      </c>
      <c r="DE952" s="3">
        <f t="shared" si="590"/>
        <v>0</v>
      </c>
      <c r="DF952" s="3">
        <f t="shared" si="590"/>
        <v>0</v>
      </c>
      <c r="DG952" s="4">
        <f t="shared" ref="DG952:EL952" si="591">DG961</f>
        <v>4014.73</v>
      </c>
      <c r="DH952" s="4">
        <f t="shared" si="591"/>
        <v>0</v>
      </c>
      <c r="DI952" s="4">
        <f t="shared" si="591"/>
        <v>0</v>
      </c>
      <c r="DJ952" s="4">
        <f t="shared" si="591"/>
        <v>0</v>
      </c>
      <c r="DK952" s="4">
        <f t="shared" si="591"/>
        <v>4014.73</v>
      </c>
      <c r="DL952" s="4">
        <f t="shared" si="591"/>
        <v>0</v>
      </c>
      <c r="DM952" s="4">
        <f t="shared" si="591"/>
        <v>9.48</v>
      </c>
      <c r="DN952" s="4">
        <f t="shared" si="591"/>
        <v>0</v>
      </c>
      <c r="DO952" s="4">
        <f t="shared" si="591"/>
        <v>0</v>
      </c>
      <c r="DP952" s="4">
        <f t="shared" si="591"/>
        <v>2609.5700000000002</v>
      </c>
      <c r="DQ952" s="4">
        <f t="shared" si="591"/>
        <v>1605.88</v>
      </c>
      <c r="DR952" s="4">
        <f t="shared" si="591"/>
        <v>0</v>
      </c>
      <c r="DS952" s="4">
        <f t="shared" si="591"/>
        <v>0</v>
      </c>
      <c r="DT952" s="4">
        <f t="shared" si="591"/>
        <v>4014.73</v>
      </c>
      <c r="DU952" s="4">
        <f t="shared" si="591"/>
        <v>0</v>
      </c>
      <c r="DV952" s="4">
        <f t="shared" si="591"/>
        <v>0</v>
      </c>
      <c r="DW952" s="4">
        <f t="shared" si="591"/>
        <v>0</v>
      </c>
      <c r="DX952" s="4">
        <f t="shared" si="591"/>
        <v>4014.73</v>
      </c>
      <c r="DY952" s="4">
        <f t="shared" si="591"/>
        <v>0</v>
      </c>
      <c r="DZ952" s="4">
        <f t="shared" si="591"/>
        <v>9.48</v>
      </c>
      <c r="EA952" s="4">
        <f t="shared" si="591"/>
        <v>0</v>
      </c>
      <c r="EB952" s="4">
        <f t="shared" si="591"/>
        <v>0</v>
      </c>
      <c r="EC952" s="4">
        <f t="shared" si="591"/>
        <v>2609.5700000000002</v>
      </c>
      <c r="ED952" s="4">
        <f t="shared" si="591"/>
        <v>1605.88</v>
      </c>
      <c r="EE952" s="4">
        <f t="shared" si="591"/>
        <v>0</v>
      </c>
      <c r="EF952" s="4">
        <f t="shared" si="591"/>
        <v>0</v>
      </c>
      <c r="EG952" s="4">
        <f t="shared" si="591"/>
        <v>0</v>
      </c>
      <c r="EH952" s="4">
        <f t="shared" si="591"/>
        <v>0</v>
      </c>
      <c r="EI952" s="4">
        <f t="shared" si="591"/>
        <v>0</v>
      </c>
      <c r="EJ952" s="4">
        <f t="shared" si="591"/>
        <v>8230.18</v>
      </c>
      <c r="EK952" s="4">
        <f t="shared" si="591"/>
        <v>0</v>
      </c>
      <c r="EL952" s="4">
        <f t="shared" si="591"/>
        <v>0</v>
      </c>
      <c r="EM952" s="4">
        <f t="shared" ref="EM952:FR952" si="592">EM961</f>
        <v>8230.18</v>
      </c>
      <c r="EN952" s="4">
        <f t="shared" si="592"/>
        <v>0</v>
      </c>
      <c r="EO952" s="4">
        <f t="shared" si="592"/>
        <v>0</v>
      </c>
      <c r="EP952" s="4">
        <f t="shared" si="592"/>
        <v>0</v>
      </c>
      <c r="EQ952" s="4">
        <f t="shared" si="592"/>
        <v>0</v>
      </c>
      <c r="ER952" s="4">
        <f t="shared" si="592"/>
        <v>0</v>
      </c>
      <c r="ES952" s="4">
        <f t="shared" si="592"/>
        <v>0</v>
      </c>
      <c r="ET952" s="4">
        <f t="shared" si="592"/>
        <v>0</v>
      </c>
      <c r="EU952" s="4">
        <f t="shared" si="592"/>
        <v>0</v>
      </c>
      <c r="EV952" s="4">
        <f t="shared" si="592"/>
        <v>0</v>
      </c>
      <c r="EW952" s="4">
        <f t="shared" si="592"/>
        <v>0</v>
      </c>
      <c r="EX952" s="4">
        <f t="shared" si="592"/>
        <v>0</v>
      </c>
      <c r="EY952" s="4">
        <f t="shared" si="592"/>
        <v>0</v>
      </c>
      <c r="EZ952" s="4">
        <f t="shared" si="592"/>
        <v>0</v>
      </c>
      <c r="FA952" s="4">
        <f t="shared" si="592"/>
        <v>0</v>
      </c>
      <c r="FB952" s="4">
        <f t="shared" si="592"/>
        <v>0</v>
      </c>
      <c r="FC952" s="4">
        <f t="shared" si="592"/>
        <v>0</v>
      </c>
      <c r="FD952" s="4">
        <f t="shared" si="592"/>
        <v>0</v>
      </c>
      <c r="FE952" s="4">
        <f t="shared" si="592"/>
        <v>0</v>
      </c>
      <c r="FF952" s="4">
        <f t="shared" si="592"/>
        <v>0</v>
      </c>
      <c r="FG952" s="4">
        <f t="shared" si="592"/>
        <v>0</v>
      </c>
      <c r="FH952" s="4">
        <f t="shared" si="592"/>
        <v>0</v>
      </c>
      <c r="FI952" s="4">
        <f t="shared" si="592"/>
        <v>0</v>
      </c>
      <c r="FJ952" s="4">
        <f t="shared" si="592"/>
        <v>0</v>
      </c>
      <c r="FK952" s="4">
        <f t="shared" si="592"/>
        <v>0</v>
      </c>
      <c r="FL952" s="4">
        <f t="shared" si="592"/>
        <v>0</v>
      </c>
      <c r="FM952" s="4">
        <f t="shared" si="592"/>
        <v>0</v>
      </c>
      <c r="FN952" s="4">
        <f t="shared" si="592"/>
        <v>0</v>
      </c>
      <c r="FO952" s="4">
        <f t="shared" si="592"/>
        <v>0</v>
      </c>
      <c r="FP952" s="4">
        <f t="shared" si="592"/>
        <v>0</v>
      </c>
      <c r="FQ952" s="4">
        <f t="shared" si="592"/>
        <v>0</v>
      </c>
      <c r="FR952" s="4">
        <f t="shared" si="592"/>
        <v>0</v>
      </c>
      <c r="FS952" s="4">
        <f t="shared" ref="FS952:GX952" si="593">FS961</f>
        <v>8230.18</v>
      </c>
      <c r="FT952" s="4">
        <f t="shared" si="593"/>
        <v>0</v>
      </c>
      <c r="FU952" s="4">
        <f t="shared" si="593"/>
        <v>0</v>
      </c>
      <c r="FV952" s="4">
        <f t="shared" si="593"/>
        <v>8230.18</v>
      </c>
      <c r="FW952" s="4">
        <f t="shared" si="593"/>
        <v>0</v>
      </c>
      <c r="FX952" s="4">
        <f t="shared" si="593"/>
        <v>0</v>
      </c>
      <c r="FY952" s="4">
        <f t="shared" si="593"/>
        <v>0</v>
      </c>
      <c r="FZ952" s="4">
        <f t="shared" si="593"/>
        <v>0</v>
      </c>
      <c r="GA952" s="4">
        <f t="shared" si="593"/>
        <v>0</v>
      </c>
      <c r="GB952" s="4">
        <f t="shared" si="593"/>
        <v>0</v>
      </c>
      <c r="GC952" s="4">
        <f t="shared" si="593"/>
        <v>0</v>
      </c>
      <c r="GD952" s="4">
        <f t="shared" si="593"/>
        <v>0</v>
      </c>
      <c r="GE952" s="4">
        <f t="shared" si="593"/>
        <v>0</v>
      </c>
      <c r="GF952" s="4">
        <f t="shared" si="593"/>
        <v>0</v>
      </c>
      <c r="GG952" s="4">
        <f t="shared" si="593"/>
        <v>0</v>
      </c>
      <c r="GH952" s="4">
        <f t="shared" si="593"/>
        <v>0</v>
      </c>
      <c r="GI952" s="4">
        <f t="shared" si="593"/>
        <v>0</v>
      </c>
      <c r="GJ952" s="4">
        <f t="shared" si="593"/>
        <v>0</v>
      </c>
      <c r="GK952" s="4">
        <f t="shared" si="593"/>
        <v>0</v>
      </c>
      <c r="GL952" s="4">
        <f t="shared" si="593"/>
        <v>0</v>
      </c>
      <c r="GM952" s="4">
        <f t="shared" si="593"/>
        <v>0</v>
      </c>
      <c r="GN952" s="4">
        <f t="shared" si="593"/>
        <v>0</v>
      </c>
      <c r="GO952" s="4">
        <f t="shared" si="593"/>
        <v>0</v>
      </c>
      <c r="GP952" s="4">
        <f t="shared" si="593"/>
        <v>0</v>
      </c>
      <c r="GQ952" s="4">
        <f t="shared" si="593"/>
        <v>0</v>
      </c>
      <c r="GR952" s="4">
        <f t="shared" si="593"/>
        <v>0</v>
      </c>
      <c r="GS952" s="4">
        <f t="shared" si="593"/>
        <v>0</v>
      </c>
      <c r="GT952" s="4">
        <f t="shared" si="593"/>
        <v>0</v>
      </c>
      <c r="GU952" s="4">
        <f t="shared" si="593"/>
        <v>0</v>
      </c>
      <c r="GV952" s="4">
        <f t="shared" si="593"/>
        <v>0</v>
      </c>
      <c r="GW952" s="4">
        <f t="shared" si="593"/>
        <v>0</v>
      </c>
      <c r="GX952" s="4">
        <f t="shared" si="593"/>
        <v>0</v>
      </c>
    </row>
    <row r="954" spans="1:255" x14ac:dyDescent="0.25">
      <c r="A954" s="2">
        <v>17</v>
      </c>
      <c r="B954" s="2">
        <v>1</v>
      </c>
      <c r="C954" s="2">
        <f>ROW(SmtRes!A502)</f>
        <v>502</v>
      </c>
      <c r="D954" s="2">
        <f>ROW(EtalonRes!A502)</f>
        <v>502</v>
      </c>
      <c r="E954" s="2" t="s">
        <v>22</v>
      </c>
      <c r="F954" s="2" t="s">
        <v>378</v>
      </c>
      <c r="G954" s="2" t="s">
        <v>379</v>
      </c>
      <c r="H954" s="2" t="s">
        <v>347</v>
      </c>
      <c r="I954" s="2">
        <v>3</v>
      </c>
      <c r="J954" s="2">
        <v>0</v>
      </c>
      <c r="K954" s="2"/>
      <c r="L954" s="2"/>
      <c r="M954" s="2"/>
      <c r="N954" s="2"/>
      <c r="O954" s="2">
        <f t="shared" ref="O954:O959" si="594">ROUND(CP954,2)</f>
        <v>46.86</v>
      </c>
      <c r="P954" s="2">
        <f t="shared" ref="P954:P959" si="595">ROUND(CQ954*I954,2)</f>
        <v>0</v>
      </c>
      <c r="Q954" s="2">
        <f t="shared" ref="Q954:Q959" si="596">ROUND(CR954*I954,2)</f>
        <v>0</v>
      </c>
      <c r="R954" s="2">
        <f t="shared" ref="R954:R959" si="597">ROUND(CS954*I954,2)</f>
        <v>0</v>
      </c>
      <c r="S954" s="2">
        <f t="shared" ref="S954:S959" si="598">ROUND(CT954*I954,2)</f>
        <v>46.86</v>
      </c>
      <c r="T954" s="2">
        <f t="shared" ref="T954:T959" si="599">ROUND(CU954*I954,2)</f>
        <v>0</v>
      </c>
      <c r="U954" s="2">
        <f t="shared" ref="U954:U959" si="600">CV954*I954</f>
        <v>3.66</v>
      </c>
      <c r="V954" s="2">
        <f t="shared" ref="V954:V959" si="601">CW954*I954</f>
        <v>0</v>
      </c>
      <c r="W954" s="2">
        <f t="shared" ref="W954:W959" si="602">ROUND(CX954*I954,2)</f>
        <v>0</v>
      </c>
      <c r="X954" s="2">
        <f t="shared" ref="X954:Y959" si="603">ROUND(CY954,2)</f>
        <v>30.46</v>
      </c>
      <c r="Y954" s="2">
        <f t="shared" si="603"/>
        <v>18.739999999999998</v>
      </c>
      <c r="Z954" s="2"/>
      <c r="AA954" s="2">
        <v>51613416</v>
      </c>
      <c r="AB954" s="2">
        <f t="shared" ref="AB954:AB959" si="604">ROUND((AC954+AD954+AF954),6)</f>
        <v>15.62</v>
      </c>
      <c r="AC954" s="2">
        <f t="shared" ref="AC954:AC959" si="605">ROUND((ES954),6)</f>
        <v>0</v>
      </c>
      <c r="AD954" s="2">
        <f t="shared" ref="AD954:AD959" si="606">ROUND((((ET954)-(EU954))+AE954),6)</f>
        <v>0</v>
      </c>
      <c r="AE954" s="2">
        <f t="shared" ref="AE954:AF959" si="607">ROUND((EU954),6)</f>
        <v>0</v>
      </c>
      <c r="AF954" s="2">
        <f t="shared" si="607"/>
        <v>15.62</v>
      </c>
      <c r="AG954" s="2">
        <f t="shared" ref="AG954:AG959" si="608">ROUND((AP954),6)</f>
        <v>0</v>
      </c>
      <c r="AH954" s="2">
        <f t="shared" ref="AH954:AI959" si="609">(EW954)</f>
        <v>1.22</v>
      </c>
      <c r="AI954" s="2">
        <f t="shared" si="609"/>
        <v>0</v>
      </c>
      <c r="AJ954" s="2">
        <f t="shared" ref="AJ954:AJ959" si="610">(AS954)</f>
        <v>0</v>
      </c>
      <c r="AK954" s="2">
        <v>15.62</v>
      </c>
      <c r="AL954" s="2">
        <v>0</v>
      </c>
      <c r="AM954" s="2">
        <v>0</v>
      </c>
      <c r="AN954" s="2">
        <v>0</v>
      </c>
      <c r="AO954" s="2">
        <v>15.62</v>
      </c>
      <c r="AP954" s="2">
        <v>0</v>
      </c>
      <c r="AQ954" s="2">
        <v>1.22</v>
      </c>
      <c r="AR954" s="2">
        <v>0</v>
      </c>
      <c r="AS954" s="2">
        <v>0</v>
      </c>
      <c r="AT954" s="2">
        <v>65</v>
      </c>
      <c r="AU954" s="2">
        <v>40</v>
      </c>
      <c r="AV954" s="2">
        <v>1</v>
      </c>
      <c r="AW954" s="2">
        <v>1</v>
      </c>
      <c r="AX954" s="2"/>
      <c r="AY954" s="2"/>
      <c r="AZ954" s="2">
        <v>1</v>
      </c>
      <c r="BA954" s="2">
        <v>1</v>
      </c>
      <c r="BB954" s="2">
        <v>1</v>
      </c>
      <c r="BC954" s="2">
        <v>1</v>
      </c>
      <c r="BD954" s="2" t="s">
        <v>3</v>
      </c>
      <c r="BE954" s="2" t="s">
        <v>3</v>
      </c>
      <c r="BF954" s="2" t="s">
        <v>3</v>
      </c>
      <c r="BG954" s="2" t="s">
        <v>3</v>
      </c>
      <c r="BH954" s="2">
        <v>0</v>
      </c>
      <c r="BI954" s="2">
        <v>4</v>
      </c>
      <c r="BJ954" s="2" t="s">
        <v>380</v>
      </c>
      <c r="BK954" s="2"/>
      <c r="BL954" s="2"/>
      <c r="BM954" s="2">
        <v>200001</v>
      </c>
      <c r="BN954" s="2">
        <v>0</v>
      </c>
      <c r="BO954" s="2" t="s">
        <v>3</v>
      </c>
      <c r="BP954" s="2">
        <v>0</v>
      </c>
      <c r="BQ954" s="2">
        <v>4</v>
      </c>
      <c r="BR954" s="2">
        <v>0</v>
      </c>
      <c r="BS954" s="2">
        <v>1</v>
      </c>
      <c r="BT954" s="2">
        <v>1</v>
      </c>
      <c r="BU954" s="2">
        <v>1</v>
      </c>
      <c r="BV954" s="2">
        <v>1</v>
      </c>
      <c r="BW954" s="2">
        <v>1</v>
      </c>
      <c r="BX954" s="2">
        <v>1</v>
      </c>
      <c r="BY954" s="2" t="s">
        <v>3</v>
      </c>
      <c r="BZ954" s="2">
        <v>65</v>
      </c>
      <c r="CA954" s="2">
        <v>40</v>
      </c>
      <c r="CB954" s="2"/>
      <c r="CC954" s="2"/>
      <c r="CD954" s="2"/>
      <c r="CE954" s="2">
        <v>0</v>
      </c>
      <c r="CF954" s="2">
        <v>0</v>
      </c>
      <c r="CG954" s="2">
        <v>0</v>
      </c>
      <c r="CH954" s="2"/>
      <c r="CI954" s="2"/>
      <c r="CJ954" s="2"/>
      <c r="CK954" s="2"/>
      <c r="CL954" s="2"/>
      <c r="CM954" s="2">
        <v>0</v>
      </c>
      <c r="CN954" s="2" t="s">
        <v>3</v>
      </c>
      <c r="CO954" s="2">
        <v>0</v>
      </c>
      <c r="CP954" s="2">
        <f t="shared" ref="CP954:CP959" si="611">(P954+Q954+S954)</f>
        <v>46.86</v>
      </c>
      <c r="CQ954" s="2">
        <f t="shared" ref="CQ954:CQ959" si="612">AC954*BC954</f>
        <v>0</v>
      </c>
      <c r="CR954" s="2">
        <f t="shared" ref="CR954:CR959" si="613">AD954*BB954</f>
        <v>0</v>
      </c>
      <c r="CS954" s="2">
        <f t="shared" ref="CS954:CS959" si="614">AE954*BS954</f>
        <v>0</v>
      </c>
      <c r="CT954" s="2">
        <f t="shared" ref="CT954:CT959" si="615">AF954*BA954</f>
        <v>15.62</v>
      </c>
      <c r="CU954" s="2">
        <f t="shared" ref="CU954:CX959" si="616">AG954</f>
        <v>0</v>
      </c>
      <c r="CV954" s="2">
        <f t="shared" si="616"/>
        <v>1.22</v>
      </c>
      <c r="CW954" s="2">
        <f t="shared" si="616"/>
        <v>0</v>
      </c>
      <c r="CX954" s="2">
        <f t="shared" si="616"/>
        <v>0</v>
      </c>
      <c r="CY954" s="2">
        <f t="shared" ref="CY954:CY959" si="617">(((S954+R954)*AT954)/100)</f>
        <v>30.459</v>
      </c>
      <c r="CZ954" s="2">
        <f t="shared" ref="CZ954:CZ959" si="618">(((S954+R954)*AU954)/100)</f>
        <v>18.744</v>
      </c>
      <c r="DA954" s="2"/>
      <c r="DB954" s="2"/>
      <c r="DC954" s="2" t="s">
        <v>3</v>
      </c>
      <c r="DD954" s="2" t="s">
        <v>3</v>
      </c>
      <c r="DE954" s="2" t="s">
        <v>3</v>
      </c>
      <c r="DF954" s="2" t="s">
        <v>3</v>
      </c>
      <c r="DG954" s="2" t="s">
        <v>3</v>
      </c>
      <c r="DH954" s="2" t="s">
        <v>3</v>
      </c>
      <c r="DI954" s="2" t="s">
        <v>3</v>
      </c>
      <c r="DJ954" s="2" t="s">
        <v>3</v>
      </c>
      <c r="DK954" s="2" t="s">
        <v>3</v>
      </c>
      <c r="DL954" s="2" t="s">
        <v>3</v>
      </c>
      <c r="DM954" s="2" t="s">
        <v>3</v>
      </c>
      <c r="DN954" s="2">
        <v>0</v>
      </c>
      <c r="DO954" s="2">
        <v>0</v>
      </c>
      <c r="DP954" s="2">
        <v>1</v>
      </c>
      <c r="DQ954" s="2">
        <v>1</v>
      </c>
      <c r="DR954" s="2"/>
      <c r="DS954" s="2"/>
      <c r="DT954" s="2"/>
      <c r="DU954" s="2">
        <v>1013</v>
      </c>
      <c r="DV954" s="2" t="s">
        <v>347</v>
      </c>
      <c r="DW954" s="2" t="s">
        <v>347</v>
      </c>
      <c r="DX954" s="2">
        <v>1</v>
      </c>
      <c r="DY954" s="2"/>
      <c r="DZ954" s="2" t="s">
        <v>3</v>
      </c>
      <c r="EA954" s="2" t="s">
        <v>3</v>
      </c>
      <c r="EB954" s="2" t="s">
        <v>3</v>
      </c>
      <c r="EC954" s="2" t="s">
        <v>3</v>
      </c>
      <c r="ED954" s="2"/>
      <c r="EE954" s="2">
        <v>51133522</v>
      </c>
      <c r="EF954" s="2">
        <v>4</v>
      </c>
      <c r="EG954" s="2" t="s">
        <v>339</v>
      </c>
      <c r="EH954" s="2">
        <v>0</v>
      </c>
      <c r="EI954" s="2" t="s">
        <v>3</v>
      </c>
      <c r="EJ954" s="2">
        <v>4</v>
      </c>
      <c r="EK954" s="2">
        <v>200001</v>
      </c>
      <c r="EL954" s="2" t="s">
        <v>340</v>
      </c>
      <c r="EM954" s="2" t="s">
        <v>341</v>
      </c>
      <c r="EN954" s="2"/>
      <c r="EO954" s="2" t="s">
        <v>3</v>
      </c>
      <c r="EP954" s="2"/>
      <c r="EQ954" s="2">
        <v>0</v>
      </c>
      <c r="ER954" s="2">
        <v>15.62</v>
      </c>
      <c r="ES954" s="2">
        <v>0</v>
      </c>
      <c r="ET954" s="2">
        <v>0</v>
      </c>
      <c r="EU954" s="2">
        <v>0</v>
      </c>
      <c r="EV954" s="2">
        <v>15.62</v>
      </c>
      <c r="EW954" s="2">
        <v>1.22</v>
      </c>
      <c r="EX954" s="2">
        <v>0</v>
      </c>
      <c r="EY954" s="2">
        <v>0</v>
      </c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>
        <v>0</v>
      </c>
      <c r="FR954" s="2">
        <f t="shared" ref="FR954:FR959" si="619">ROUND(IF(AND(BH954=3,BI954=3),P954,0),2)</f>
        <v>0</v>
      </c>
      <c r="FS954" s="2">
        <v>0</v>
      </c>
      <c r="FT954" s="2"/>
      <c r="FU954" s="2"/>
      <c r="FV954" s="2"/>
      <c r="FW954" s="2"/>
      <c r="FX954" s="2">
        <v>65</v>
      </c>
      <c r="FY954" s="2">
        <v>40</v>
      </c>
      <c r="FZ954" s="2"/>
      <c r="GA954" s="2" t="s">
        <v>3</v>
      </c>
      <c r="GB954" s="2"/>
      <c r="GC954" s="2"/>
      <c r="GD954" s="2">
        <v>1</v>
      </c>
      <c r="GE954" s="2"/>
      <c r="GF954" s="2">
        <v>-1942413619</v>
      </c>
      <c r="GG954" s="2">
        <v>2</v>
      </c>
      <c r="GH954" s="2">
        <v>1</v>
      </c>
      <c r="GI954" s="2">
        <v>-2</v>
      </c>
      <c r="GJ954" s="2">
        <v>0</v>
      </c>
      <c r="GK954" s="2">
        <v>0</v>
      </c>
      <c r="GL954" s="2">
        <f t="shared" ref="GL954:GL959" si="620">ROUND(IF(AND(BH954=3,BI954=3,FS954&lt;&gt;0),P954,0),2)</f>
        <v>0</v>
      </c>
      <c r="GM954" s="2">
        <f t="shared" ref="GM954:GM959" si="621">ROUND(O954+X954+Y954,2)+GX954</f>
        <v>96.06</v>
      </c>
      <c r="GN954" s="2">
        <f t="shared" ref="GN954:GN959" si="622">IF(OR(BI954=0,BI954=1),ROUND(O954+X954+Y954,2),0)</f>
        <v>0</v>
      </c>
      <c r="GO954" s="2">
        <f t="shared" ref="GO954:GO959" si="623">IF(BI954=2,ROUND(O954+X954+Y954,2),0)</f>
        <v>0</v>
      </c>
      <c r="GP954" s="2">
        <f t="shared" ref="GP954:GP959" si="624">IF(BI954=4,ROUND(O954+X954+Y954,2)+GX954,0)</f>
        <v>96.06</v>
      </c>
      <c r="GQ954" s="2"/>
      <c r="GR954" s="2">
        <v>0</v>
      </c>
      <c r="GS954" s="2">
        <v>3</v>
      </c>
      <c r="GT954" s="2">
        <v>0</v>
      </c>
      <c r="GU954" s="2" t="s">
        <v>3</v>
      </c>
      <c r="GV954" s="2">
        <f t="shared" ref="GV954:GV959" si="625">ROUND((GT954),6)</f>
        <v>0</v>
      </c>
      <c r="GW954" s="2">
        <v>1</v>
      </c>
      <c r="GX954" s="2">
        <f t="shared" ref="GX954:GX959" si="626">ROUND(HC954*I954,2)</f>
        <v>0</v>
      </c>
      <c r="GY954" s="2"/>
      <c r="GZ954" s="2"/>
      <c r="HA954" s="2">
        <v>0</v>
      </c>
      <c r="HB954" s="2">
        <v>0</v>
      </c>
      <c r="HC954" s="2">
        <f t="shared" ref="HC954:HC959" si="627">GV954*GW954</f>
        <v>0</v>
      </c>
      <c r="HD954" s="2"/>
      <c r="HE954" s="2" t="s">
        <v>3</v>
      </c>
      <c r="HF954" s="2" t="s">
        <v>3</v>
      </c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>
        <v>0</v>
      </c>
      <c r="IL954" s="2"/>
      <c r="IM954" s="2"/>
      <c r="IN954" s="2"/>
      <c r="IO954" s="2"/>
      <c r="IP954" s="2"/>
      <c r="IQ954" s="2"/>
      <c r="IR954" s="2"/>
      <c r="IS954" s="2"/>
      <c r="IT954" s="2"/>
      <c r="IU954" s="2"/>
    </row>
    <row r="955" spans="1:255" x14ac:dyDescent="0.25">
      <c r="A955">
        <v>17</v>
      </c>
      <c r="B955">
        <v>1</v>
      </c>
      <c r="C955">
        <f>ROW(SmtRes!A504)</f>
        <v>504</v>
      </c>
      <c r="D955">
        <f>ROW(EtalonRes!A504)</f>
        <v>504</v>
      </c>
      <c r="E955" t="s">
        <v>22</v>
      </c>
      <c r="F955" t="s">
        <v>378</v>
      </c>
      <c r="G955" t="s">
        <v>379</v>
      </c>
      <c r="H955" t="s">
        <v>347</v>
      </c>
      <c r="I955">
        <v>3</v>
      </c>
      <c r="J955">
        <v>0</v>
      </c>
      <c r="O955">
        <f t="shared" si="594"/>
        <v>1542.16</v>
      </c>
      <c r="P955">
        <f t="shared" si="595"/>
        <v>0</v>
      </c>
      <c r="Q955">
        <f t="shared" si="596"/>
        <v>0</v>
      </c>
      <c r="R955">
        <f t="shared" si="597"/>
        <v>0</v>
      </c>
      <c r="S955">
        <f t="shared" si="598"/>
        <v>1542.16</v>
      </c>
      <c r="T955">
        <f t="shared" si="599"/>
        <v>0</v>
      </c>
      <c r="U955">
        <f t="shared" si="600"/>
        <v>3.66</v>
      </c>
      <c r="V955">
        <f t="shared" si="601"/>
        <v>0</v>
      </c>
      <c r="W955">
        <f t="shared" si="602"/>
        <v>0</v>
      </c>
      <c r="X955">
        <f t="shared" si="603"/>
        <v>1002.4</v>
      </c>
      <c r="Y955">
        <f t="shared" si="603"/>
        <v>616.86</v>
      </c>
      <c r="AA955">
        <v>51613430</v>
      </c>
      <c r="AB955">
        <f t="shared" si="604"/>
        <v>15.62</v>
      </c>
      <c r="AC955">
        <f t="shared" si="605"/>
        <v>0</v>
      </c>
      <c r="AD955">
        <f t="shared" si="606"/>
        <v>0</v>
      </c>
      <c r="AE955">
        <f t="shared" si="607"/>
        <v>0</v>
      </c>
      <c r="AF955">
        <f t="shared" si="607"/>
        <v>15.62</v>
      </c>
      <c r="AG955">
        <f t="shared" si="608"/>
        <v>0</v>
      </c>
      <c r="AH955">
        <f t="shared" si="609"/>
        <v>1.22</v>
      </c>
      <c r="AI955">
        <f t="shared" si="609"/>
        <v>0</v>
      </c>
      <c r="AJ955">
        <f t="shared" si="610"/>
        <v>0</v>
      </c>
      <c r="AK955">
        <v>15.62</v>
      </c>
      <c r="AL955">
        <v>0</v>
      </c>
      <c r="AM955">
        <v>0</v>
      </c>
      <c r="AN955">
        <v>0</v>
      </c>
      <c r="AO955">
        <v>15.62</v>
      </c>
      <c r="AP955">
        <v>0</v>
      </c>
      <c r="AQ955">
        <v>1.22</v>
      </c>
      <c r="AR955">
        <v>0</v>
      </c>
      <c r="AS955">
        <v>0</v>
      </c>
      <c r="AT955">
        <v>65</v>
      </c>
      <c r="AU955">
        <v>40</v>
      </c>
      <c r="AV955">
        <v>1</v>
      </c>
      <c r="AW955">
        <v>1</v>
      </c>
      <c r="AZ955">
        <v>1</v>
      </c>
      <c r="BA955">
        <v>32.909999999999997</v>
      </c>
      <c r="BB955">
        <v>1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4</v>
      </c>
      <c r="BJ955" t="s">
        <v>380</v>
      </c>
      <c r="BM955">
        <v>200001</v>
      </c>
      <c r="BN955">
        <v>0</v>
      </c>
      <c r="BO955" t="s">
        <v>3</v>
      </c>
      <c r="BP955">
        <v>0</v>
      </c>
      <c r="BQ955">
        <v>4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65</v>
      </c>
      <c r="CA955">
        <v>40</v>
      </c>
      <c r="CE955">
        <v>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611"/>
        <v>1542.16</v>
      </c>
      <c r="CQ955">
        <f t="shared" si="612"/>
        <v>0</v>
      </c>
      <c r="CR955">
        <f t="shared" si="613"/>
        <v>0</v>
      </c>
      <c r="CS955">
        <f t="shared" si="614"/>
        <v>0</v>
      </c>
      <c r="CT955">
        <f t="shared" si="615"/>
        <v>514.05420000000004</v>
      </c>
      <c r="CU955">
        <f t="shared" si="616"/>
        <v>0</v>
      </c>
      <c r="CV955">
        <f t="shared" si="616"/>
        <v>1.22</v>
      </c>
      <c r="CW955">
        <f t="shared" si="616"/>
        <v>0</v>
      </c>
      <c r="CX955">
        <f t="shared" si="616"/>
        <v>0</v>
      </c>
      <c r="CY955">
        <f t="shared" si="617"/>
        <v>1002.404</v>
      </c>
      <c r="CZ955">
        <f t="shared" si="618"/>
        <v>616.86400000000003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347</v>
      </c>
      <c r="DW955" t="s">
        <v>347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51133522</v>
      </c>
      <c r="EF955">
        <v>4</v>
      </c>
      <c r="EG955" t="s">
        <v>339</v>
      </c>
      <c r="EH955">
        <v>0</v>
      </c>
      <c r="EI955" t="s">
        <v>3</v>
      </c>
      <c r="EJ955">
        <v>4</v>
      </c>
      <c r="EK955">
        <v>200001</v>
      </c>
      <c r="EL955" t="s">
        <v>340</v>
      </c>
      <c r="EM955" t="s">
        <v>341</v>
      </c>
      <c r="EO955" t="s">
        <v>3</v>
      </c>
      <c r="EQ955">
        <v>0</v>
      </c>
      <c r="ER955">
        <v>15.62</v>
      </c>
      <c r="ES955">
        <v>0</v>
      </c>
      <c r="ET955">
        <v>0</v>
      </c>
      <c r="EU955">
        <v>0</v>
      </c>
      <c r="EV955">
        <v>15.62</v>
      </c>
      <c r="EW955">
        <v>1.22</v>
      </c>
      <c r="EX955">
        <v>0</v>
      </c>
      <c r="EY955">
        <v>0</v>
      </c>
      <c r="FQ955">
        <v>0</v>
      </c>
      <c r="FR955">
        <f t="shared" si="619"/>
        <v>0</v>
      </c>
      <c r="FS955">
        <v>0</v>
      </c>
      <c r="FX955">
        <v>65</v>
      </c>
      <c r="FY955">
        <v>40</v>
      </c>
      <c r="GA955" t="s">
        <v>3</v>
      </c>
      <c r="GD955">
        <v>1</v>
      </c>
      <c r="GF955">
        <v>-1942413619</v>
      </c>
      <c r="GG955">
        <v>2</v>
      </c>
      <c r="GH955">
        <v>1</v>
      </c>
      <c r="GI955">
        <v>2</v>
      </c>
      <c r="GJ955">
        <v>0</v>
      </c>
      <c r="GK955">
        <v>0</v>
      </c>
      <c r="GL955">
        <f t="shared" si="620"/>
        <v>0</v>
      </c>
      <c r="GM955">
        <f t="shared" si="621"/>
        <v>3161.42</v>
      </c>
      <c r="GN955">
        <f t="shared" si="622"/>
        <v>0</v>
      </c>
      <c r="GO955">
        <f t="shared" si="623"/>
        <v>0</v>
      </c>
      <c r="GP955">
        <f t="shared" si="624"/>
        <v>3161.42</v>
      </c>
      <c r="GR955">
        <v>0</v>
      </c>
      <c r="GS955">
        <v>3</v>
      </c>
      <c r="GT955">
        <v>0</v>
      </c>
      <c r="GU955" t="s">
        <v>3</v>
      </c>
      <c r="GV955">
        <f t="shared" si="625"/>
        <v>0</v>
      </c>
      <c r="GW955">
        <v>1</v>
      </c>
      <c r="GX955">
        <f t="shared" si="626"/>
        <v>0</v>
      </c>
      <c r="HA955">
        <v>0</v>
      </c>
      <c r="HB955">
        <v>0</v>
      </c>
      <c r="HC955">
        <f t="shared" si="627"/>
        <v>0</v>
      </c>
      <c r="HE955" t="s">
        <v>3</v>
      </c>
      <c r="HF955" t="s">
        <v>3</v>
      </c>
      <c r="IK955">
        <v>0</v>
      </c>
    </row>
    <row r="956" spans="1:255" x14ac:dyDescent="0.25">
      <c r="A956" s="2">
        <v>17</v>
      </c>
      <c r="B956" s="2">
        <v>1</v>
      </c>
      <c r="C956" s="2">
        <f>ROW(SmtRes!A506)</f>
        <v>506</v>
      </c>
      <c r="D956" s="2">
        <f>ROW(EtalonRes!A506)</f>
        <v>506</v>
      </c>
      <c r="E956" s="2" t="s">
        <v>31</v>
      </c>
      <c r="F956" s="2" t="s">
        <v>383</v>
      </c>
      <c r="G956" s="2" t="s">
        <v>334</v>
      </c>
      <c r="H956" s="2" t="s">
        <v>335</v>
      </c>
      <c r="I956" s="2">
        <v>3</v>
      </c>
      <c r="J956" s="2">
        <v>0</v>
      </c>
      <c r="K956" s="2"/>
      <c r="L956" s="2"/>
      <c r="M956" s="2"/>
      <c r="N956" s="2"/>
      <c r="O956" s="2">
        <f t="shared" si="594"/>
        <v>62.22</v>
      </c>
      <c r="P956" s="2">
        <f t="shared" si="595"/>
        <v>0</v>
      </c>
      <c r="Q956" s="2">
        <f t="shared" si="596"/>
        <v>0</v>
      </c>
      <c r="R956" s="2">
        <f t="shared" si="597"/>
        <v>0</v>
      </c>
      <c r="S956" s="2">
        <f t="shared" si="598"/>
        <v>62.22</v>
      </c>
      <c r="T956" s="2">
        <f t="shared" si="599"/>
        <v>0</v>
      </c>
      <c r="U956" s="2">
        <f t="shared" si="600"/>
        <v>4.8600000000000003</v>
      </c>
      <c r="V956" s="2">
        <f t="shared" si="601"/>
        <v>0</v>
      </c>
      <c r="W956" s="2">
        <f t="shared" si="602"/>
        <v>0</v>
      </c>
      <c r="X956" s="2">
        <f t="shared" si="603"/>
        <v>40.44</v>
      </c>
      <c r="Y956" s="2">
        <f t="shared" si="603"/>
        <v>24.89</v>
      </c>
      <c r="Z956" s="2"/>
      <c r="AA956" s="2">
        <v>51613416</v>
      </c>
      <c r="AB956" s="2">
        <f t="shared" si="604"/>
        <v>20.74</v>
      </c>
      <c r="AC956" s="2">
        <f t="shared" si="605"/>
        <v>0</v>
      </c>
      <c r="AD956" s="2">
        <f t="shared" si="606"/>
        <v>0</v>
      </c>
      <c r="AE956" s="2">
        <f t="shared" si="607"/>
        <v>0</v>
      </c>
      <c r="AF956" s="2">
        <f t="shared" si="607"/>
        <v>20.74</v>
      </c>
      <c r="AG956" s="2">
        <f t="shared" si="608"/>
        <v>0</v>
      </c>
      <c r="AH956" s="2">
        <f t="shared" si="609"/>
        <v>1.62</v>
      </c>
      <c r="AI956" s="2">
        <f t="shared" si="609"/>
        <v>0</v>
      </c>
      <c r="AJ956" s="2">
        <f t="shared" si="610"/>
        <v>0</v>
      </c>
      <c r="AK956" s="2">
        <v>20.74</v>
      </c>
      <c r="AL956" s="2">
        <v>0</v>
      </c>
      <c r="AM956" s="2">
        <v>0</v>
      </c>
      <c r="AN956" s="2">
        <v>0</v>
      </c>
      <c r="AO956" s="2">
        <v>20.74</v>
      </c>
      <c r="AP956" s="2">
        <v>0</v>
      </c>
      <c r="AQ956" s="2">
        <v>1.62</v>
      </c>
      <c r="AR956" s="2">
        <v>0</v>
      </c>
      <c r="AS956" s="2">
        <v>0</v>
      </c>
      <c r="AT956" s="2">
        <v>65</v>
      </c>
      <c r="AU956" s="2">
        <v>40</v>
      </c>
      <c r="AV956" s="2">
        <v>1</v>
      </c>
      <c r="AW956" s="2">
        <v>1</v>
      </c>
      <c r="AX956" s="2"/>
      <c r="AY956" s="2"/>
      <c r="AZ956" s="2">
        <v>1</v>
      </c>
      <c r="BA956" s="2">
        <v>1</v>
      </c>
      <c r="BB956" s="2">
        <v>1</v>
      </c>
      <c r="BC956" s="2">
        <v>1</v>
      </c>
      <c r="BD956" s="2" t="s">
        <v>3</v>
      </c>
      <c r="BE956" s="2" t="s">
        <v>3</v>
      </c>
      <c r="BF956" s="2" t="s">
        <v>3</v>
      </c>
      <c r="BG956" s="2" t="s">
        <v>3</v>
      </c>
      <c r="BH956" s="2">
        <v>0</v>
      </c>
      <c r="BI956" s="2">
        <v>4</v>
      </c>
      <c r="BJ956" s="2" t="s">
        <v>336</v>
      </c>
      <c r="BK956" s="2"/>
      <c r="BL956" s="2"/>
      <c r="BM956" s="2">
        <v>200001</v>
      </c>
      <c r="BN956" s="2">
        <v>0</v>
      </c>
      <c r="BO956" s="2" t="s">
        <v>3</v>
      </c>
      <c r="BP956" s="2">
        <v>0</v>
      </c>
      <c r="BQ956" s="2">
        <v>4</v>
      </c>
      <c r="BR956" s="2">
        <v>0</v>
      </c>
      <c r="BS956" s="2">
        <v>1</v>
      </c>
      <c r="BT956" s="2">
        <v>1</v>
      </c>
      <c r="BU956" s="2">
        <v>1</v>
      </c>
      <c r="BV956" s="2">
        <v>1</v>
      </c>
      <c r="BW956" s="2">
        <v>1</v>
      </c>
      <c r="BX956" s="2">
        <v>1</v>
      </c>
      <c r="BY956" s="2" t="s">
        <v>3</v>
      </c>
      <c r="BZ956" s="2">
        <v>65</v>
      </c>
      <c r="CA956" s="2">
        <v>40</v>
      </c>
      <c r="CB956" s="2"/>
      <c r="CC956" s="2"/>
      <c r="CD956" s="2"/>
      <c r="CE956" s="2">
        <v>0</v>
      </c>
      <c r="CF956" s="2">
        <v>0</v>
      </c>
      <c r="CG956" s="2">
        <v>0</v>
      </c>
      <c r="CH956" s="2"/>
      <c r="CI956" s="2"/>
      <c r="CJ956" s="2"/>
      <c r="CK956" s="2"/>
      <c r="CL956" s="2"/>
      <c r="CM956" s="2">
        <v>0</v>
      </c>
      <c r="CN956" s="2" t="s">
        <v>3</v>
      </c>
      <c r="CO956" s="2">
        <v>0</v>
      </c>
      <c r="CP956" s="2">
        <f t="shared" si="611"/>
        <v>62.22</v>
      </c>
      <c r="CQ956" s="2">
        <f t="shared" si="612"/>
        <v>0</v>
      </c>
      <c r="CR956" s="2">
        <f t="shared" si="613"/>
        <v>0</v>
      </c>
      <c r="CS956" s="2">
        <f t="shared" si="614"/>
        <v>0</v>
      </c>
      <c r="CT956" s="2">
        <f t="shared" si="615"/>
        <v>20.74</v>
      </c>
      <c r="CU956" s="2">
        <f t="shared" si="616"/>
        <v>0</v>
      </c>
      <c r="CV956" s="2">
        <f t="shared" si="616"/>
        <v>1.62</v>
      </c>
      <c r="CW956" s="2">
        <f t="shared" si="616"/>
        <v>0</v>
      </c>
      <c r="CX956" s="2">
        <f t="shared" si="616"/>
        <v>0</v>
      </c>
      <c r="CY956" s="2">
        <f t="shared" si="617"/>
        <v>40.442999999999998</v>
      </c>
      <c r="CZ956" s="2">
        <f t="shared" si="618"/>
        <v>24.888000000000002</v>
      </c>
      <c r="DA956" s="2"/>
      <c r="DB956" s="2"/>
      <c r="DC956" s="2" t="s">
        <v>3</v>
      </c>
      <c r="DD956" s="2" t="s">
        <v>3</v>
      </c>
      <c r="DE956" s="2" t="s">
        <v>3</v>
      </c>
      <c r="DF956" s="2" t="s">
        <v>3</v>
      </c>
      <c r="DG956" s="2" t="s">
        <v>3</v>
      </c>
      <c r="DH956" s="2" t="s">
        <v>3</v>
      </c>
      <c r="DI956" s="2" t="s">
        <v>3</v>
      </c>
      <c r="DJ956" s="2" t="s">
        <v>3</v>
      </c>
      <c r="DK956" s="2" t="s">
        <v>3</v>
      </c>
      <c r="DL956" s="2" t="s">
        <v>3</v>
      </c>
      <c r="DM956" s="2" t="s">
        <v>3</v>
      </c>
      <c r="DN956" s="2">
        <v>0</v>
      </c>
      <c r="DO956" s="2">
        <v>0</v>
      </c>
      <c r="DP956" s="2">
        <v>1</v>
      </c>
      <c r="DQ956" s="2">
        <v>1</v>
      </c>
      <c r="DR956" s="2"/>
      <c r="DS956" s="2"/>
      <c r="DT956" s="2"/>
      <c r="DU956" s="2">
        <v>1013</v>
      </c>
      <c r="DV956" s="2" t="s">
        <v>335</v>
      </c>
      <c r="DW956" s="2" t="s">
        <v>335</v>
      </c>
      <c r="DX956" s="2">
        <v>1</v>
      </c>
      <c r="DY956" s="2"/>
      <c r="DZ956" s="2" t="s">
        <v>3</v>
      </c>
      <c r="EA956" s="2" t="s">
        <v>3</v>
      </c>
      <c r="EB956" s="2" t="s">
        <v>3</v>
      </c>
      <c r="EC956" s="2" t="s">
        <v>3</v>
      </c>
      <c r="ED956" s="2"/>
      <c r="EE956" s="2">
        <v>51133522</v>
      </c>
      <c r="EF956" s="2">
        <v>4</v>
      </c>
      <c r="EG956" s="2" t="s">
        <v>339</v>
      </c>
      <c r="EH956" s="2">
        <v>0</v>
      </c>
      <c r="EI956" s="2" t="s">
        <v>3</v>
      </c>
      <c r="EJ956" s="2">
        <v>4</v>
      </c>
      <c r="EK956" s="2">
        <v>200001</v>
      </c>
      <c r="EL956" s="2" t="s">
        <v>340</v>
      </c>
      <c r="EM956" s="2" t="s">
        <v>341</v>
      </c>
      <c r="EN956" s="2"/>
      <c r="EO956" s="2" t="s">
        <v>3</v>
      </c>
      <c r="EP956" s="2"/>
      <c r="EQ956" s="2">
        <v>0</v>
      </c>
      <c r="ER956" s="2">
        <v>20.74</v>
      </c>
      <c r="ES956" s="2">
        <v>0</v>
      </c>
      <c r="ET956" s="2">
        <v>0</v>
      </c>
      <c r="EU956" s="2">
        <v>0</v>
      </c>
      <c r="EV956" s="2">
        <v>20.74</v>
      </c>
      <c r="EW956" s="2">
        <v>1.62</v>
      </c>
      <c r="EX956" s="2">
        <v>0</v>
      </c>
      <c r="EY956" s="2">
        <v>0</v>
      </c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>
        <v>0</v>
      </c>
      <c r="FR956" s="2">
        <f t="shared" si="619"/>
        <v>0</v>
      </c>
      <c r="FS956" s="2">
        <v>0</v>
      </c>
      <c r="FT956" s="2"/>
      <c r="FU956" s="2"/>
      <c r="FV956" s="2"/>
      <c r="FW956" s="2"/>
      <c r="FX956" s="2">
        <v>65</v>
      </c>
      <c r="FY956" s="2">
        <v>40</v>
      </c>
      <c r="FZ956" s="2"/>
      <c r="GA956" s="2" t="s">
        <v>3</v>
      </c>
      <c r="GB956" s="2"/>
      <c r="GC956" s="2"/>
      <c r="GD956" s="2">
        <v>1</v>
      </c>
      <c r="GE956" s="2"/>
      <c r="GF956" s="2">
        <v>1871147000</v>
      </c>
      <c r="GG956" s="2">
        <v>2</v>
      </c>
      <c r="GH956" s="2">
        <v>1</v>
      </c>
      <c r="GI956" s="2">
        <v>-2</v>
      </c>
      <c r="GJ956" s="2">
        <v>0</v>
      </c>
      <c r="GK956" s="2">
        <v>0</v>
      </c>
      <c r="GL956" s="2">
        <f t="shared" si="620"/>
        <v>0</v>
      </c>
      <c r="GM956" s="2">
        <f t="shared" si="621"/>
        <v>127.55</v>
      </c>
      <c r="GN956" s="2">
        <f t="shared" si="622"/>
        <v>0</v>
      </c>
      <c r="GO956" s="2">
        <f t="shared" si="623"/>
        <v>0</v>
      </c>
      <c r="GP956" s="2">
        <f t="shared" si="624"/>
        <v>127.55</v>
      </c>
      <c r="GQ956" s="2"/>
      <c r="GR956" s="2">
        <v>0</v>
      </c>
      <c r="GS956" s="2">
        <v>3</v>
      </c>
      <c r="GT956" s="2">
        <v>0</v>
      </c>
      <c r="GU956" s="2" t="s">
        <v>3</v>
      </c>
      <c r="GV956" s="2">
        <f t="shared" si="625"/>
        <v>0</v>
      </c>
      <c r="GW956" s="2">
        <v>1</v>
      </c>
      <c r="GX956" s="2">
        <f t="shared" si="626"/>
        <v>0</v>
      </c>
      <c r="GY956" s="2"/>
      <c r="GZ956" s="2"/>
      <c r="HA956" s="2">
        <v>0</v>
      </c>
      <c r="HB956" s="2">
        <v>0</v>
      </c>
      <c r="HC956" s="2">
        <f t="shared" si="627"/>
        <v>0</v>
      </c>
      <c r="HD956" s="2"/>
      <c r="HE956" s="2" t="s">
        <v>3</v>
      </c>
      <c r="HF956" s="2" t="s">
        <v>3</v>
      </c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>
        <v>0</v>
      </c>
      <c r="IL956" s="2"/>
      <c r="IM956" s="2"/>
      <c r="IN956" s="2"/>
      <c r="IO956" s="2"/>
      <c r="IP956" s="2"/>
      <c r="IQ956" s="2"/>
      <c r="IR956" s="2"/>
      <c r="IS956" s="2"/>
      <c r="IT956" s="2"/>
      <c r="IU956" s="2"/>
    </row>
    <row r="957" spans="1:255" x14ac:dyDescent="0.25">
      <c r="A957">
        <v>17</v>
      </c>
      <c r="B957">
        <v>1</v>
      </c>
      <c r="C957">
        <f>ROW(SmtRes!A508)</f>
        <v>508</v>
      </c>
      <c r="D957">
        <f>ROW(EtalonRes!A508)</f>
        <v>508</v>
      </c>
      <c r="E957" t="s">
        <v>31</v>
      </c>
      <c r="F957" t="s">
        <v>383</v>
      </c>
      <c r="G957" t="s">
        <v>334</v>
      </c>
      <c r="H957" t="s">
        <v>335</v>
      </c>
      <c r="I957">
        <v>3</v>
      </c>
      <c r="J957">
        <v>0</v>
      </c>
      <c r="O957">
        <f t="shared" si="594"/>
        <v>2064.46</v>
      </c>
      <c r="P957">
        <f t="shared" si="595"/>
        <v>0</v>
      </c>
      <c r="Q957">
        <f t="shared" si="596"/>
        <v>0</v>
      </c>
      <c r="R957">
        <f t="shared" si="597"/>
        <v>0</v>
      </c>
      <c r="S957">
        <f t="shared" si="598"/>
        <v>2064.46</v>
      </c>
      <c r="T957">
        <f t="shared" si="599"/>
        <v>0</v>
      </c>
      <c r="U957">
        <f t="shared" si="600"/>
        <v>4.8600000000000003</v>
      </c>
      <c r="V957">
        <f t="shared" si="601"/>
        <v>0</v>
      </c>
      <c r="W957">
        <f t="shared" si="602"/>
        <v>0</v>
      </c>
      <c r="X957">
        <f t="shared" si="603"/>
        <v>1341.9</v>
      </c>
      <c r="Y957">
        <f t="shared" si="603"/>
        <v>825.78</v>
      </c>
      <c r="AA957">
        <v>51613430</v>
      </c>
      <c r="AB957">
        <f t="shared" si="604"/>
        <v>20.74</v>
      </c>
      <c r="AC957">
        <f t="shared" si="605"/>
        <v>0</v>
      </c>
      <c r="AD957">
        <f t="shared" si="606"/>
        <v>0</v>
      </c>
      <c r="AE957">
        <f t="shared" si="607"/>
        <v>0</v>
      </c>
      <c r="AF957">
        <f t="shared" si="607"/>
        <v>20.74</v>
      </c>
      <c r="AG957">
        <f t="shared" si="608"/>
        <v>0</v>
      </c>
      <c r="AH957">
        <f t="shared" si="609"/>
        <v>1.62</v>
      </c>
      <c r="AI957">
        <f t="shared" si="609"/>
        <v>0</v>
      </c>
      <c r="AJ957">
        <f t="shared" si="610"/>
        <v>0</v>
      </c>
      <c r="AK957">
        <v>20.74</v>
      </c>
      <c r="AL957">
        <v>0</v>
      </c>
      <c r="AM957">
        <v>0</v>
      </c>
      <c r="AN957">
        <v>0</v>
      </c>
      <c r="AO957">
        <v>20.74</v>
      </c>
      <c r="AP957">
        <v>0</v>
      </c>
      <c r="AQ957">
        <v>1.62</v>
      </c>
      <c r="AR957">
        <v>0</v>
      </c>
      <c r="AS957">
        <v>0</v>
      </c>
      <c r="AT957">
        <v>65</v>
      </c>
      <c r="AU957">
        <v>40</v>
      </c>
      <c r="AV957">
        <v>1</v>
      </c>
      <c r="AW957">
        <v>1</v>
      </c>
      <c r="AZ957">
        <v>1</v>
      </c>
      <c r="BA957">
        <v>33.18</v>
      </c>
      <c r="BB957">
        <v>1</v>
      </c>
      <c r="BC957">
        <v>1</v>
      </c>
      <c r="BD957" t="s">
        <v>3</v>
      </c>
      <c r="BE957" t="s">
        <v>3</v>
      </c>
      <c r="BF957" t="s">
        <v>3</v>
      </c>
      <c r="BG957" t="s">
        <v>3</v>
      </c>
      <c r="BH957">
        <v>0</v>
      </c>
      <c r="BI957">
        <v>4</v>
      </c>
      <c r="BJ957" t="s">
        <v>336</v>
      </c>
      <c r="BM957">
        <v>200001</v>
      </c>
      <c r="BN957">
        <v>0</v>
      </c>
      <c r="BO957" t="s">
        <v>3</v>
      </c>
      <c r="BP957">
        <v>0</v>
      </c>
      <c r="BQ957">
        <v>4</v>
      </c>
      <c r="BR957">
        <v>0</v>
      </c>
      <c r="BS957">
        <v>1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3</v>
      </c>
      <c r="BZ957">
        <v>65</v>
      </c>
      <c r="CA957">
        <v>40</v>
      </c>
      <c r="CE957">
        <v>0</v>
      </c>
      <c r="CF957">
        <v>0</v>
      </c>
      <c r="CG957">
        <v>0</v>
      </c>
      <c r="CM957">
        <v>0</v>
      </c>
      <c r="CN957" t="s">
        <v>3</v>
      </c>
      <c r="CO957">
        <v>0</v>
      </c>
      <c r="CP957">
        <f t="shared" si="611"/>
        <v>2064.46</v>
      </c>
      <c r="CQ957">
        <f t="shared" si="612"/>
        <v>0</v>
      </c>
      <c r="CR957">
        <f t="shared" si="613"/>
        <v>0</v>
      </c>
      <c r="CS957">
        <f t="shared" si="614"/>
        <v>0</v>
      </c>
      <c r="CT957">
        <f t="shared" si="615"/>
        <v>688.15319999999997</v>
      </c>
      <c r="CU957">
        <f t="shared" si="616"/>
        <v>0</v>
      </c>
      <c r="CV957">
        <f t="shared" si="616"/>
        <v>1.62</v>
      </c>
      <c r="CW957">
        <f t="shared" si="616"/>
        <v>0</v>
      </c>
      <c r="CX957">
        <f t="shared" si="616"/>
        <v>0</v>
      </c>
      <c r="CY957">
        <f t="shared" si="617"/>
        <v>1341.8989999999999</v>
      </c>
      <c r="CZ957">
        <f t="shared" si="618"/>
        <v>825.78399999999999</v>
      </c>
      <c r="DC957" t="s">
        <v>3</v>
      </c>
      <c r="DD957" t="s">
        <v>3</v>
      </c>
      <c r="DE957" t="s">
        <v>3</v>
      </c>
      <c r="DF957" t="s">
        <v>3</v>
      </c>
      <c r="DG957" t="s">
        <v>3</v>
      </c>
      <c r="DH957" t="s">
        <v>3</v>
      </c>
      <c r="DI957" t="s">
        <v>3</v>
      </c>
      <c r="DJ957" t="s">
        <v>3</v>
      </c>
      <c r="DK957" t="s">
        <v>3</v>
      </c>
      <c r="DL957" t="s">
        <v>3</v>
      </c>
      <c r="DM957" t="s">
        <v>3</v>
      </c>
      <c r="DN957">
        <v>0</v>
      </c>
      <c r="DO957">
        <v>0</v>
      </c>
      <c r="DP957">
        <v>1</v>
      </c>
      <c r="DQ957">
        <v>1</v>
      </c>
      <c r="DU957">
        <v>1013</v>
      </c>
      <c r="DV957" t="s">
        <v>335</v>
      </c>
      <c r="DW957" t="s">
        <v>335</v>
      </c>
      <c r="DX957">
        <v>1</v>
      </c>
      <c r="DZ957" t="s">
        <v>3</v>
      </c>
      <c r="EA957" t="s">
        <v>3</v>
      </c>
      <c r="EB957" t="s">
        <v>3</v>
      </c>
      <c r="EC957" t="s">
        <v>3</v>
      </c>
      <c r="EE957">
        <v>51133522</v>
      </c>
      <c r="EF957">
        <v>4</v>
      </c>
      <c r="EG957" t="s">
        <v>339</v>
      </c>
      <c r="EH957">
        <v>0</v>
      </c>
      <c r="EI957" t="s">
        <v>3</v>
      </c>
      <c r="EJ957">
        <v>4</v>
      </c>
      <c r="EK957">
        <v>200001</v>
      </c>
      <c r="EL957" t="s">
        <v>340</v>
      </c>
      <c r="EM957" t="s">
        <v>341</v>
      </c>
      <c r="EO957" t="s">
        <v>3</v>
      </c>
      <c r="EQ957">
        <v>0</v>
      </c>
      <c r="ER957">
        <v>20.74</v>
      </c>
      <c r="ES957">
        <v>0</v>
      </c>
      <c r="ET957">
        <v>0</v>
      </c>
      <c r="EU957">
        <v>0</v>
      </c>
      <c r="EV957">
        <v>20.74</v>
      </c>
      <c r="EW957">
        <v>1.62</v>
      </c>
      <c r="EX957">
        <v>0</v>
      </c>
      <c r="EY957">
        <v>0</v>
      </c>
      <c r="FQ957">
        <v>0</v>
      </c>
      <c r="FR957">
        <f t="shared" si="619"/>
        <v>0</v>
      </c>
      <c r="FS957">
        <v>0</v>
      </c>
      <c r="FX957">
        <v>65</v>
      </c>
      <c r="FY957">
        <v>40</v>
      </c>
      <c r="GA957" t="s">
        <v>3</v>
      </c>
      <c r="GD957">
        <v>1</v>
      </c>
      <c r="GF957">
        <v>1871147000</v>
      </c>
      <c r="GG957">
        <v>2</v>
      </c>
      <c r="GH957">
        <v>1</v>
      </c>
      <c r="GI957">
        <v>2</v>
      </c>
      <c r="GJ957">
        <v>0</v>
      </c>
      <c r="GK957">
        <v>0</v>
      </c>
      <c r="GL957">
        <f t="shared" si="620"/>
        <v>0</v>
      </c>
      <c r="GM957">
        <f t="shared" si="621"/>
        <v>4232.1400000000003</v>
      </c>
      <c r="GN957">
        <f t="shared" si="622"/>
        <v>0</v>
      </c>
      <c r="GO957">
        <f t="shared" si="623"/>
        <v>0</v>
      </c>
      <c r="GP957">
        <f t="shared" si="624"/>
        <v>4232.1400000000003</v>
      </c>
      <c r="GR957">
        <v>0</v>
      </c>
      <c r="GS957">
        <v>3</v>
      </c>
      <c r="GT957">
        <v>0</v>
      </c>
      <c r="GU957" t="s">
        <v>3</v>
      </c>
      <c r="GV957">
        <f t="shared" si="625"/>
        <v>0</v>
      </c>
      <c r="GW957">
        <v>1</v>
      </c>
      <c r="GX957">
        <f t="shared" si="626"/>
        <v>0</v>
      </c>
      <c r="HA957">
        <v>0</v>
      </c>
      <c r="HB957">
        <v>0</v>
      </c>
      <c r="HC957">
        <f t="shared" si="627"/>
        <v>0</v>
      </c>
      <c r="HE957" t="s">
        <v>3</v>
      </c>
      <c r="HF957" t="s">
        <v>3</v>
      </c>
      <c r="IK957">
        <v>0</v>
      </c>
    </row>
    <row r="958" spans="1:255" x14ac:dyDescent="0.25">
      <c r="A958" s="2">
        <v>17</v>
      </c>
      <c r="B958" s="2">
        <v>1</v>
      </c>
      <c r="C958" s="2">
        <f>ROW(SmtRes!A510)</f>
        <v>510</v>
      </c>
      <c r="D958" s="2">
        <f>ROW(EtalonRes!A510)</f>
        <v>510</v>
      </c>
      <c r="E958" s="2" t="s">
        <v>38</v>
      </c>
      <c r="F958" s="2" t="s">
        <v>374</v>
      </c>
      <c r="G958" s="2" t="s">
        <v>375</v>
      </c>
      <c r="H958" s="2" t="s">
        <v>376</v>
      </c>
      <c r="I958" s="2">
        <v>3</v>
      </c>
      <c r="J958" s="2">
        <v>0</v>
      </c>
      <c r="K958" s="2"/>
      <c r="L958" s="2"/>
      <c r="M958" s="2"/>
      <c r="N958" s="2"/>
      <c r="O958" s="2">
        <f t="shared" si="594"/>
        <v>12.3</v>
      </c>
      <c r="P958" s="2">
        <f t="shared" si="595"/>
        <v>0</v>
      </c>
      <c r="Q958" s="2">
        <f t="shared" si="596"/>
        <v>0</v>
      </c>
      <c r="R958" s="2">
        <f t="shared" si="597"/>
        <v>0</v>
      </c>
      <c r="S958" s="2">
        <f t="shared" si="598"/>
        <v>12.3</v>
      </c>
      <c r="T958" s="2">
        <f t="shared" si="599"/>
        <v>0</v>
      </c>
      <c r="U958" s="2">
        <f t="shared" si="600"/>
        <v>0.96</v>
      </c>
      <c r="V958" s="2">
        <f t="shared" si="601"/>
        <v>0</v>
      </c>
      <c r="W958" s="2">
        <f t="shared" si="602"/>
        <v>0</v>
      </c>
      <c r="X958" s="2">
        <f t="shared" si="603"/>
        <v>8</v>
      </c>
      <c r="Y958" s="2">
        <f t="shared" si="603"/>
        <v>4.92</v>
      </c>
      <c r="Z958" s="2"/>
      <c r="AA958" s="2">
        <v>51613416</v>
      </c>
      <c r="AB958" s="2">
        <f t="shared" si="604"/>
        <v>4.0999999999999996</v>
      </c>
      <c r="AC958" s="2">
        <f t="shared" si="605"/>
        <v>0</v>
      </c>
      <c r="AD958" s="2">
        <f t="shared" si="606"/>
        <v>0</v>
      </c>
      <c r="AE958" s="2">
        <f t="shared" si="607"/>
        <v>0</v>
      </c>
      <c r="AF958" s="2">
        <f t="shared" si="607"/>
        <v>4.0999999999999996</v>
      </c>
      <c r="AG958" s="2">
        <f t="shared" si="608"/>
        <v>0</v>
      </c>
      <c r="AH958" s="2">
        <f t="shared" si="609"/>
        <v>0.32</v>
      </c>
      <c r="AI958" s="2">
        <f t="shared" si="609"/>
        <v>0</v>
      </c>
      <c r="AJ958" s="2">
        <f t="shared" si="610"/>
        <v>0</v>
      </c>
      <c r="AK958" s="2">
        <v>4.0999999999999996</v>
      </c>
      <c r="AL958" s="2">
        <v>0</v>
      </c>
      <c r="AM958" s="2">
        <v>0</v>
      </c>
      <c r="AN958" s="2">
        <v>0</v>
      </c>
      <c r="AO958" s="2">
        <v>4.0999999999999996</v>
      </c>
      <c r="AP958" s="2">
        <v>0</v>
      </c>
      <c r="AQ958" s="2">
        <v>0.32</v>
      </c>
      <c r="AR958" s="2">
        <v>0</v>
      </c>
      <c r="AS958" s="2">
        <v>0</v>
      </c>
      <c r="AT958" s="2">
        <v>65</v>
      </c>
      <c r="AU958" s="2">
        <v>40</v>
      </c>
      <c r="AV958" s="2">
        <v>1</v>
      </c>
      <c r="AW958" s="2">
        <v>1</v>
      </c>
      <c r="AX958" s="2"/>
      <c r="AY958" s="2"/>
      <c r="AZ958" s="2">
        <v>1</v>
      </c>
      <c r="BA958" s="2">
        <v>1</v>
      </c>
      <c r="BB958" s="2">
        <v>1</v>
      </c>
      <c r="BC958" s="2">
        <v>1</v>
      </c>
      <c r="BD958" s="2" t="s">
        <v>3</v>
      </c>
      <c r="BE958" s="2" t="s">
        <v>3</v>
      </c>
      <c r="BF958" s="2" t="s">
        <v>3</v>
      </c>
      <c r="BG958" s="2" t="s">
        <v>3</v>
      </c>
      <c r="BH958" s="2">
        <v>0</v>
      </c>
      <c r="BI958" s="2">
        <v>4</v>
      </c>
      <c r="BJ958" s="2" t="s">
        <v>377</v>
      </c>
      <c r="BK958" s="2"/>
      <c r="BL958" s="2"/>
      <c r="BM958" s="2">
        <v>200001</v>
      </c>
      <c r="BN958" s="2">
        <v>0</v>
      </c>
      <c r="BO958" s="2" t="s">
        <v>3</v>
      </c>
      <c r="BP958" s="2">
        <v>0</v>
      </c>
      <c r="BQ958" s="2">
        <v>4</v>
      </c>
      <c r="BR958" s="2">
        <v>0</v>
      </c>
      <c r="BS958" s="2">
        <v>1</v>
      </c>
      <c r="BT958" s="2">
        <v>1</v>
      </c>
      <c r="BU958" s="2">
        <v>1</v>
      </c>
      <c r="BV958" s="2">
        <v>1</v>
      </c>
      <c r="BW958" s="2">
        <v>1</v>
      </c>
      <c r="BX958" s="2">
        <v>1</v>
      </c>
      <c r="BY958" s="2" t="s">
        <v>3</v>
      </c>
      <c r="BZ958" s="2">
        <v>65</v>
      </c>
      <c r="CA958" s="2">
        <v>40</v>
      </c>
      <c r="CB958" s="2"/>
      <c r="CC958" s="2"/>
      <c r="CD958" s="2"/>
      <c r="CE958" s="2">
        <v>0</v>
      </c>
      <c r="CF958" s="2">
        <v>0</v>
      </c>
      <c r="CG958" s="2">
        <v>0</v>
      </c>
      <c r="CH958" s="2"/>
      <c r="CI958" s="2"/>
      <c r="CJ958" s="2"/>
      <c r="CK958" s="2"/>
      <c r="CL958" s="2"/>
      <c r="CM958" s="2">
        <v>0</v>
      </c>
      <c r="CN958" s="2" t="s">
        <v>3</v>
      </c>
      <c r="CO958" s="2">
        <v>0</v>
      </c>
      <c r="CP958" s="2">
        <f t="shared" si="611"/>
        <v>12.3</v>
      </c>
      <c r="CQ958" s="2">
        <f t="shared" si="612"/>
        <v>0</v>
      </c>
      <c r="CR958" s="2">
        <f t="shared" si="613"/>
        <v>0</v>
      </c>
      <c r="CS958" s="2">
        <f t="shared" si="614"/>
        <v>0</v>
      </c>
      <c r="CT958" s="2">
        <f t="shared" si="615"/>
        <v>4.0999999999999996</v>
      </c>
      <c r="CU958" s="2">
        <f t="shared" si="616"/>
        <v>0</v>
      </c>
      <c r="CV958" s="2">
        <f t="shared" si="616"/>
        <v>0.32</v>
      </c>
      <c r="CW958" s="2">
        <f t="shared" si="616"/>
        <v>0</v>
      </c>
      <c r="CX958" s="2">
        <f t="shared" si="616"/>
        <v>0</v>
      </c>
      <c r="CY958" s="2">
        <f t="shared" si="617"/>
        <v>7.9950000000000001</v>
      </c>
      <c r="CZ958" s="2">
        <f t="shared" si="618"/>
        <v>4.92</v>
      </c>
      <c r="DA958" s="2"/>
      <c r="DB958" s="2"/>
      <c r="DC958" s="2" t="s">
        <v>3</v>
      </c>
      <c r="DD958" s="2" t="s">
        <v>3</v>
      </c>
      <c r="DE958" s="2" t="s">
        <v>3</v>
      </c>
      <c r="DF958" s="2" t="s">
        <v>3</v>
      </c>
      <c r="DG958" s="2" t="s">
        <v>3</v>
      </c>
      <c r="DH958" s="2" t="s">
        <v>3</v>
      </c>
      <c r="DI958" s="2" t="s">
        <v>3</v>
      </c>
      <c r="DJ958" s="2" t="s">
        <v>3</v>
      </c>
      <c r="DK958" s="2" t="s">
        <v>3</v>
      </c>
      <c r="DL958" s="2" t="s">
        <v>3</v>
      </c>
      <c r="DM958" s="2" t="s">
        <v>3</v>
      </c>
      <c r="DN958" s="2">
        <v>0</v>
      </c>
      <c r="DO958" s="2">
        <v>0</v>
      </c>
      <c r="DP958" s="2">
        <v>1</v>
      </c>
      <c r="DQ958" s="2">
        <v>1</v>
      </c>
      <c r="DR958" s="2"/>
      <c r="DS958" s="2"/>
      <c r="DT958" s="2"/>
      <c r="DU958" s="2">
        <v>1013</v>
      </c>
      <c r="DV958" s="2" t="s">
        <v>376</v>
      </c>
      <c r="DW958" s="2" t="s">
        <v>376</v>
      </c>
      <c r="DX958" s="2">
        <v>1</v>
      </c>
      <c r="DY958" s="2"/>
      <c r="DZ958" s="2" t="s">
        <v>3</v>
      </c>
      <c r="EA958" s="2" t="s">
        <v>3</v>
      </c>
      <c r="EB958" s="2" t="s">
        <v>3</v>
      </c>
      <c r="EC958" s="2" t="s">
        <v>3</v>
      </c>
      <c r="ED958" s="2"/>
      <c r="EE958" s="2">
        <v>51133522</v>
      </c>
      <c r="EF958" s="2">
        <v>4</v>
      </c>
      <c r="EG958" s="2" t="s">
        <v>339</v>
      </c>
      <c r="EH958" s="2">
        <v>0</v>
      </c>
      <c r="EI958" s="2" t="s">
        <v>3</v>
      </c>
      <c r="EJ958" s="2">
        <v>4</v>
      </c>
      <c r="EK958" s="2">
        <v>200001</v>
      </c>
      <c r="EL958" s="2" t="s">
        <v>340</v>
      </c>
      <c r="EM958" s="2" t="s">
        <v>341</v>
      </c>
      <c r="EN958" s="2"/>
      <c r="EO958" s="2" t="s">
        <v>3</v>
      </c>
      <c r="EP958" s="2"/>
      <c r="EQ958" s="2">
        <v>0</v>
      </c>
      <c r="ER958" s="2">
        <v>4.0999999999999996</v>
      </c>
      <c r="ES958" s="2">
        <v>0</v>
      </c>
      <c r="ET958" s="2">
        <v>0</v>
      </c>
      <c r="EU958" s="2">
        <v>0</v>
      </c>
      <c r="EV958" s="2">
        <v>4.0999999999999996</v>
      </c>
      <c r="EW958" s="2">
        <v>0.32</v>
      </c>
      <c r="EX958" s="2">
        <v>0</v>
      </c>
      <c r="EY958" s="2">
        <v>0</v>
      </c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>
        <v>0</v>
      </c>
      <c r="FR958" s="2">
        <f t="shared" si="619"/>
        <v>0</v>
      </c>
      <c r="FS958" s="2">
        <v>0</v>
      </c>
      <c r="FT958" s="2"/>
      <c r="FU958" s="2"/>
      <c r="FV958" s="2"/>
      <c r="FW958" s="2"/>
      <c r="FX958" s="2">
        <v>65</v>
      </c>
      <c r="FY958" s="2">
        <v>40</v>
      </c>
      <c r="FZ958" s="2"/>
      <c r="GA958" s="2" t="s">
        <v>3</v>
      </c>
      <c r="GB958" s="2"/>
      <c r="GC958" s="2"/>
      <c r="GD958" s="2">
        <v>1</v>
      </c>
      <c r="GE958" s="2"/>
      <c r="GF958" s="2">
        <v>-6332525</v>
      </c>
      <c r="GG958" s="2">
        <v>2</v>
      </c>
      <c r="GH958" s="2">
        <v>1</v>
      </c>
      <c r="GI958" s="2">
        <v>-2</v>
      </c>
      <c r="GJ958" s="2">
        <v>0</v>
      </c>
      <c r="GK958" s="2">
        <v>0</v>
      </c>
      <c r="GL958" s="2">
        <f t="shared" si="620"/>
        <v>0</v>
      </c>
      <c r="GM958" s="2">
        <f t="shared" si="621"/>
        <v>25.22</v>
      </c>
      <c r="GN958" s="2">
        <f t="shared" si="622"/>
        <v>0</v>
      </c>
      <c r="GO958" s="2">
        <f t="shared" si="623"/>
        <v>0</v>
      </c>
      <c r="GP958" s="2">
        <f t="shared" si="624"/>
        <v>25.22</v>
      </c>
      <c r="GQ958" s="2"/>
      <c r="GR958" s="2">
        <v>0</v>
      </c>
      <c r="GS958" s="2">
        <v>3</v>
      </c>
      <c r="GT958" s="2">
        <v>0</v>
      </c>
      <c r="GU958" s="2" t="s">
        <v>3</v>
      </c>
      <c r="GV958" s="2">
        <f t="shared" si="625"/>
        <v>0</v>
      </c>
      <c r="GW958" s="2">
        <v>1</v>
      </c>
      <c r="GX958" s="2">
        <f t="shared" si="626"/>
        <v>0</v>
      </c>
      <c r="GY958" s="2"/>
      <c r="GZ958" s="2"/>
      <c r="HA958" s="2">
        <v>0</v>
      </c>
      <c r="HB958" s="2">
        <v>0</v>
      </c>
      <c r="HC958" s="2">
        <f t="shared" si="627"/>
        <v>0</v>
      </c>
      <c r="HD958" s="2"/>
      <c r="HE958" s="2" t="s">
        <v>3</v>
      </c>
      <c r="HF958" s="2" t="s">
        <v>3</v>
      </c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>
        <v>0</v>
      </c>
      <c r="IL958" s="2"/>
      <c r="IM958" s="2"/>
      <c r="IN958" s="2"/>
      <c r="IO958" s="2"/>
      <c r="IP958" s="2"/>
      <c r="IQ958" s="2"/>
      <c r="IR958" s="2"/>
      <c r="IS958" s="2"/>
      <c r="IT958" s="2"/>
      <c r="IU958" s="2"/>
    </row>
    <row r="959" spans="1:255" x14ac:dyDescent="0.25">
      <c r="A959">
        <v>17</v>
      </c>
      <c r="B959">
        <v>1</v>
      </c>
      <c r="C959">
        <f>ROW(SmtRes!A512)</f>
        <v>512</v>
      </c>
      <c r="D959">
        <f>ROW(EtalonRes!A512)</f>
        <v>512</v>
      </c>
      <c r="E959" t="s">
        <v>38</v>
      </c>
      <c r="F959" t="s">
        <v>374</v>
      </c>
      <c r="G959" t="s">
        <v>375</v>
      </c>
      <c r="H959" t="s">
        <v>376</v>
      </c>
      <c r="I959">
        <v>3</v>
      </c>
      <c r="J959">
        <v>0</v>
      </c>
      <c r="O959">
        <f t="shared" si="594"/>
        <v>408.11</v>
      </c>
      <c r="P959">
        <f t="shared" si="595"/>
        <v>0</v>
      </c>
      <c r="Q959">
        <f t="shared" si="596"/>
        <v>0</v>
      </c>
      <c r="R959">
        <f t="shared" si="597"/>
        <v>0</v>
      </c>
      <c r="S959">
        <f t="shared" si="598"/>
        <v>408.11</v>
      </c>
      <c r="T959">
        <f t="shared" si="599"/>
        <v>0</v>
      </c>
      <c r="U959">
        <f t="shared" si="600"/>
        <v>0.96</v>
      </c>
      <c r="V959">
        <f t="shared" si="601"/>
        <v>0</v>
      </c>
      <c r="W959">
        <f t="shared" si="602"/>
        <v>0</v>
      </c>
      <c r="X959">
        <f t="shared" si="603"/>
        <v>265.27</v>
      </c>
      <c r="Y959">
        <f t="shared" si="603"/>
        <v>163.24</v>
      </c>
      <c r="AA959">
        <v>51613430</v>
      </c>
      <c r="AB959">
        <f t="shared" si="604"/>
        <v>4.0999999999999996</v>
      </c>
      <c r="AC959">
        <f t="shared" si="605"/>
        <v>0</v>
      </c>
      <c r="AD959">
        <f t="shared" si="606"/>
        <v>0</v>
      </c>
      <c r="AE959">
        <f t="shared" si="607"/>
        <v>0</v>
      </c>
      <c r="AF959">
        <f t="shared" si="607"/>
        <v>4.0999999999999996</v>
      </c>
      <c r="AG959">
        <f t="shared" si="608"/>
        <v>0</v>
      </c>
      <c r="AH959">
        <f t="shared" si="609"/>
        <v>0.32</v>
      </c>
      <c r="AI959">
        <f t="shared" si="609"/>
        <v>0</v>
      </c>
      <c r="AJ959">
        <f t="shared" si="610"/>
        <v>0</v>
      </c>
      <c r="AK959">
        <v>4.0999999999999996</v>
      </c>
      <c r="AL959">
        <v>0</v>
      </c>
      <c r="AM959">
        <v>0</v>
      </c>
      <c r="AN959">
        <v>0</v>
      </c>
      <c r="AO959">
        <v>4.0999999999999996</v>
      </c>
      <c r="AP959">
        <v>0</v>
      </c>
      <c r="AQ959">
        <v>0.32</v>
      </c>
      <c r="AR959">
        <v>0</v>
      </c>
      <c r="AS959">
        <v>0</v>
      </c>
      <c r="AT959">
        <v>65</v>
      </c>
      <c r="AU959">
        <v>40</v>
      </c>
      <c r="AV959">
        <v>1</v>
      </c>
      <c r="AW959">
        <v>1</v>
      </c>
      <c r="AZ959">
        <v>1</v>
      </c>
      <c r="BA959">
        <v>33.18</v>
      </c>
      <c r="BB959">
        <v>1</v>
      </c>
      <c r="BC959">
        <v>1</v>
      </c>
      <c r="BD959" t="s">
        <v>3</v>
      </c>
      <c r="BE959" t="s">
        <v>3</v>
      </c>
      <c r="BF959" t="s">
        <v>3</v>
      </c>
      <c r="BG959" t="s">
        <v>3</v>
      </c>
      <c r="BH959">
        <v>0</v>
      </c>
      <c r="BI959">
        <v>4</v>
      </c>
      <c r="BJ959" t="s">
        <v>377</v>
      </c>
      <c r="BM959">
        <v>200001</v>
      </c>
      <c r="BN959">
        <v>0</v>
      </c>
      <c r="BO959" t="s">
        <v>3</v>
      </c>
      <c r="BP959">
        <v>0</v>
      </c>
      <c r="BQ959">
        <v>4</v>
      </c>
      <c r="BR959">
        <v>0</v>
      </c>
      <c r="BS959">
        <v>1</v>
      </c>
      <c r="BT959">
        <v>1</v>
      </c>
      <c r="BU959">
        <v>1</v>
      </c>
      <c r="BV959">
        <v>1</v>
      </c>
      <c r="BW959">
        <v>1</v>
      </c>
      <c r="BX959">
        <v>1</v>
      </c>
      <c r="BY959" t="s">
        <v>3</v>
      </c>
      <c r="BZ959">
        <v>65</v>
      </c>
      <c r="CA959">
        <v>40</v>
      </c>
      <c r="CE959">
        <v>0</v>
      </c>
      <c r="CF959">
        <v>0</v>
      </c>
      <c r="CG959">
        <v>0</v>
      </c>
      <c r="CM959">
        <v>0</v>
      </c>
      <c r="CN959" t="s">
        <v>3</v>
      </c>
      <c r="CO959">
        <v>0</v>
      </c>
      <c r="CP959">
        <f t="shared" si="611"/>
        <v>408.11</v>
      </c>
      <c r="CQ959">
        <f t="shared" si="612"/>
        <v>0</v>
      </c>
      <c r="CR959">
        <f t="shared" si="613"/>
        <v>0</v>
      </c>
      <c r="CS959">
        <f t="shared" si="614"/>
        <v>0</v>
      </c>
      <c r="CT959">
        <f t="shared" si="615"/>
        <v>136.03800000000001</v>
      </c>
      <c r="CU959">
        <f t="shared" si="616"/>
        <v>0</v>
      </c>
      <c r="CV959">
        <f t="shared" si="616"/>
        <v>0.32</v>
      </c>
      <c r="CW959">
        <f t="shared" si="616"/>
        <v>0</v>
      </c>
      <c r="CX959">
        <f t="shared" si="616"/>
        <v>0</v>
      </c>
      <c r="CY959">
        <f t="shared" si="617"/>
        <v>265.2715</v>
      </c>
      <c r="CZ959">
        <f t="shared" si="618"/>
        <v>163.244</v>
      </c>
      <c r="DC959" t="s">
        <v>3</v>
      </c>
      <c r="DD959" t="s">
        <v>3</v>
      </c>
      <c r="DE959" t="s">
        <v>3</v>
      </c>
      <c r="DF959" t="s">
        <v>3</v>
      </c>
      <c r="DG959" t="s">
        <v>3</v>
      </c>
      <c r="DH959" t="s">
        <v>3</v>
      </c>
      <c r="DI959" t="s">
        <v>3</v>
      </c>
      <c r="DJ959" t="s">
        <v>3</v>
      </c>
      <c r="DK959" t="s">
        <v>3</v>
      </c>
      <c r="DL959" t="s">
        <v>3</v>
      </c>
      <c r="DM959" t="s">
        <v>3</v>
      </c>
      <c r="DN959">
        <v>0</v>
      </c>
      <c r="DO959">
        <v>0</v>
      </c>
      <c r="DP959">
        <v>1</v>
      </c>
      <c r="DQ959">
        <v>1</v>
      </c>
      <c r="DU959">
        <v>1013</v>
      </c>
      <c r="DV959" t="s">
        <v>376</v>
      </c>
      <c r="DW959" t="s">
        <v>376</v>
      </c>
      <c r="DX959">
        <v>1</v>
      </c>
      <c r="DZ959" t="s">
        <v>3</v>
      </c>
      <c r="EA959" t="s">
        <v>3</v>
      </c>
      <c r="EB959" t="s">
        <v>3</v>
      </c>
      <c r="EC959" t="s">
        <v>3</v>
      </c>
      <c r="EE959">
        <v>51133522</v>
      </c>
      <c r="EF959">
        <v>4</v>
      </c>
      <c r="EG959" t="s">
        <v>339</v>
      </c>
      <c r="EH959">
        <v>0</v>
      </c>
      <c r="EI959" t="s">
        <v>3</v>
      </c>
      <c r="EJ959">
        <v>4</v>
      </c>
      <c r="EK959">
        <v>200001</v>
      </c>
      <c r="EL959" t="s">
        <v>340</v>
      </c>
      <c r="EM959" t="s">
        <v>341</v>
      </c>
      <c r="EO959" t="s">
        <v>3</v>
      </c>
      <c r="EQ959">
        <v>0</v>
      </c>
      <c r="ER959">
        <v>4.0999999999999996</v>
      </c>
      <c r="ES959">
        <v>0</v>
      </c>
      <c r="ET959">
        <v>0</v>
      </c>
      <c r="EU959">
        <v>0</v>
      </c>
      <c r="EV959">
        <v>4.0999999999999996</v>
      </c>
      <c r="EW959">
        <v>0.32</v>
      </c>
      <c r="EX959">
        <v>0</v>
      </c>
      <c r="EY959">
        <v>0</v>
      </c>
      <c r="FQ959">
        <v>0</v>
      </c>
      <c r="FR959">
        <f t="shared" si="619"/>
        <v>0</v>
      </c>
      <c r="FS959">
        <v>0</v>
      </c>
      <c r="FX959">
        <v>65</v>
      </c>
      <c r="FY959">
        <v>40</v>
      </c>
      <c r="GA959" t="s">
        <v>3</v>
      </c>
      <c r="GD959">
        <v>1</v>
      </c>
      <c r="GF959">
        <v>-6332525</v>
      </c>
      <c r="GG959">
        <v>2</v>
      </c>
      <c r="GH959">
        <v>1</v>
      </c>
      <c r="GI959">
        <v>2</v>
      </c>
      <c r="GJ959">
        <v>0</v>
      </c>
      <c r="GK959">
        <v>0</v>
      </c>
      <c r="GL959">
        <f t="shared" si="620"/>
        <v>0</v>
      </c>
      <c r="GM959">
        <f t="shared" si="621"/>
        <v>836.62</v>
      </c>
      <c r="GN959">
        <f t="shared" si="622"/>
        <v>0</v>
      </c>
      <c r="GO959">
        <f t="shared" si="623"/>
        <v>0</v>
      </c>
      <c r="GP959">
        <f t="shared" si="624"/>
        <v>836.62</v>
      </c>
      <c r="GR959">
        <v>0</v>
      </c>
      <c r="GS959">
        <v>3</v>
      </c>
      <c r="GT959">
        <v>0</v>
      </c>
      <c r="GU959" t="s">
        <v>3</v>
      </c>
      <c r="GV959">
        <f t="shared" si="625"/>
        <v>0</v>
      </c>
      <c r="GW959">
        <v>1</v>
      </c>
      <c r="GX959">
        <f t="shared" si="626"/>
        <v>0</v>
      </c>
      <c r="HA959">
        <v>0</v>
      </c>
      <c r="HB959">
        <v>0</v>
      </c>
      <c r="HC959">
        <f t="shared" si="627"/>
        <v>0</v>
      </c>
      <c r="HE959" t="s">
        <v>3</v>
      </c>
      <c r="HF959" t="s">
        <v>3</v>
      </c>
      <c r="IK959">
        <v>0</v>
      </c>
    </row>
    <row r="961" spans="1:206" x14ac:dyDescent="0.25">
      <c r="A961" s="3">
        <v>51</v>
      </c>
      <c r="B961" s="3">
        <f>B950</f>
        <v>1</v>
      </c>
      <c r="C961" s="3">
        <f>A950</f>
        <v>4</v>
      </c>
      <c r="D961" s="3">
        <f>ROW(A950)</f>
        <v>950</v>
      </c>
      <c r="E961" s="3"/>
      <c r="F961" s="3" t="str">
        <f>IF(F950&lt;&gt;"",F950,"")</f>
        <v>1</v>
      </c>
      <c r="G961" s="3" t="str">
        <f>IF(G950&lt;&gt;"",G950,"")</f>
        <v>ПНР</v>
      </c>
      <c r="H961" s="3">
        <v>0</v>
      </c>
      <c r="I961" s="3"/>
      <c r="J961" s="3"/>
      <c r="K961" s="3"/>
      <c r="L961" s="3"/>
      <c r="M961" s="3"/>
      <c r="N961" s="3"/>
      <c r="O961" s="3">
        <f t="shared" ref="O961:T961" si="628">ROUND(AB961,2)</f>
        <v>121.38</v>
      </c>
      <c r="P961" s="3">
        <f t="shared" si="628"/>
        <v>0</v>
      </c>
      <c r="Q961" s="3">
        <f t="shared" si="628"/>
        <v>0</v>
      </c>
      <c r="R961" s="3">
        <f t="shared" si="628"/>
        <v>0</v>
      </c>
      <c r="S961" s="3">
        <f t="shared" si="628"/>
        <v>121.38</v>
      </c>
      <c r="T961" s="3">
        <f t="shared" si="628"/>
        <v>0</v>
      </c>
      <c r="U961" s="3">
        <f>AH961</f>
        <v>9.48</v>
      </c>
      <c r="V961" s="3">
        <f>AI961</f>
        <v>0</v>
      </c>
      <c r="W961" s="3">
        <f>ROUND(AJ961,2)</f>
        <v>0</v>
      </c>
      <c r="X961" s="3">
        <f>ROUND(AK961,2)</f>
        <v>78.900000000000006</v>
      </c>
      <c r="Y961" s="3">
        <f>ROUND(AL961,2)</f>
        <v>48.55</v>
      </c>
      <c r="Z961" s="3"/>
      <c r="AA961" s="3"/>
      <c r="AB961" s="3">
        <f>ROUND(SUMIF(AA954:AA959,"=51613416",O954:O959),2)</f>
        <v>121.38</v>
      </c>
      <c r="AC961" s="3">
        <f>ROUND(SUMIF(AA954:AA959,"=51613416",P954:P959),2)</f>
        <v>0</v>
      </c>
      <c r="AD961" s="3">
        <f>ROUND(SUMIF(AA954:AA959,"=51613416",Q954:Q959),2)</f>
        <v>0</v>
      </c>
      <c r="AE961" s="3">
        <f>ROUND(SUMIF(AA954:AA959,"=51613416",R954:R959),2)</f>
        <v>0</v>
      </c>
      <c r="AF961" s="3">
        <f>ROUND(SUMIF(AA954:AA959,"=51613416",S954:S959),2)</f>
        <v>121.38</v>
      </c>
      <c r="AG961" s="3">
        <f>ROUND(SUMIF(AA954:AA959,"=51613416",T954:T959),2)</f>
        <v>0</v>
      </c>
      <c r="AH961" s="3">
        <f>SUMIF(AA954:AA959,"=51613416",U954:U959)</f>
        <v>9.48</v>
      </c>
      <c r="AI961" s="3">
        <f>SUMIF(AA954:AA959,"=51613416",V954:V959)</f>
        <v>0</v>
      </c>
      <c r="AJ961" s="3">
        <f>ROUND(SUMIF(AA954:AA959,"=51613416",W954:W959),2)</f>
        <v>0</v>
      </c>
      <c r="AK961" s="3">
        <f>ROUND(SUMIF(AA954:AA959,"=51613416",X954:X959),2)</f>
        <v>78.900000000000006</v>
      </c>
      <c r="AL961" s="3">
        <f>ROUND(SUMIF(AA954:AA959,"=51613416",Y954:Y959),2)</f>
        <v>48.55</v>
      </c>
      <c r="AM961" s="3"/>
      <c r="AN961" s="3"/>
      <c r="AO961" s="3">
        <f t="shared" ref="AO961:BD961" si="629">ROUND(BX961,2)</f>
        <v>0</v>
      </c>
      <c r="AP961" s="3">
        <f t="shared" si="629"/>
        <v>0</v>
      </c>
      <c r="AQ961" s="3">
        <f t="shared" si="629"/>
        <v>0</v>
      </c>
      <c r="AR961" s="3">
        <f t="shared" si="629"/>
        <v>248.83</v>
      </c>
      <c r="AS961" s="3">
        <f t="shared" si="629"/>
        <v>0</v>
      </c>
      <c r="AT961" s="3">
        <f t="shared" si="629"/>
        <v>0</v>
      </c>
      <c r="AU961" s="3">
        <f t="shared" si="629"/>
        <v>248.83</v>
      </c>
      <c r="AV961" s="3">
        <f t="shared" si="629"/>
        <v>0</v>
      </c>
      <c r="AW961" s="3">
        <f t="shared" si="629"/>
        <v>0</v>
      </c>
      <c r="AX961" s="3">
        <f t="shared" si="629"/>
        <v>0</v>
      </c>
      <c r="AY961" s="3">
        <f t="shared" si="629"/>
        <v>0</v>
      </c>
      <c r="AZ961" s="3">
        <f t="shared" si="629"/>
        <v>0</v>
      </c>
      <c r="BA961" s="3">
        <f t="shared" si="629"/>
        <v>0</v>
      </c>
      <c r="BB961" s="3">
        <f t="shared" si="629"/>
        <v>0</v>
      </c>
      <c r="BC961" s="3">
        <f t="shared" si="629"/>
        <v>0</v>
      </c>
      <c r="BD961" s="3">
        <f t="shared" si="629"/>
        <v>0</v>
      </c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>
        <f>ROUND(SUMIF(AA954:AA959,"=51613416",FQ954:FQ959),2)</f>
        <v>0</v>
      </c>
      <c r="BY961" s="3">
        <f>ROUND(SUMIF(AA954:AA959,"=51613416",FR954:FR959),2)</f>
        <v>0</v>
      </c>
      <c r="BZ961" s="3">
        <f>ROUND(SUMIF(AA954:AA959,"=51613416",GL954:GL959),2)</f>
        <v>0</v>
      </c>
      <c r="CA961" s="3">
        <f>ROUND(SUMIF(AA954:AA959,"=51613416",GM954:GM959),2)</f>
        <v>248.83</v>
      </c>
      <c r="CB961" s="3">
        <f>ROUND(SUMIF(AA954:AA959,"=51613416",GN954:GN959),2)</f>
        <v>0</v>
      </c>
      <c r="CC961" s="3">
        <f>ROUND(SUMIF(AA954:AA959,"=51613416",GO954:GO959),2)</f>
        <v>0</v>
      </c>
      <c r="CD961" s="3">
        <f>ROUND(SUMIF(AA954:AA959,"=51613416",GP954:GP959),2)</f>
        <v>248.83</v>
      </c>
      <c r="CE961" s="3">
        <f>AC961-BX961</f>
        <v>0</v>
      </c>
      <c r="CF961" s="3">
        <f>AC961-BY961</f>
        <v>0</v>
      </c>
      <c r="CG961" s="3">
        <f>BX961-BZ961</f>
        <v>0</v>
      </c>
      <c r="CH961" s="3">
        <f>AC961-BX961-BY961+BZ961</f>
        <v>0</v>
      </c>
      <c r="CI961" s="3">
        <f>BY961-BZ961</f>
        <v>0</v>
      </c>
      <c r="CJ961" s="3">
        <f>ROUND(SUMIF(AA954:AA959,"=51613416",GX954:GX959),2)</f>
        <v>0</v>
      </c>
      <c r="CK961" s="3">
        <f>ROUND(SUMIF(AA954:AA959,"=51613416",GY954:GY959),2)</f>
        <v>0</v>
      </c>
      <c r="CL961" s="3">
        <f>ROUND(SUMIF(AA954:AA959,"=51613416",GZ954:GZ959),2)</f>
        <v>0</v>
      </c>
      <c r="CM961" s="3">
        <f>ROUND(SUMIF(AA954:AA959,"=51613416",HD954:HD959),2)</f>
        <v>0</v>
      </c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4">
        <f t="shared" ref="DG961:DL961" si="630">ROUND(DT961,2)</f>
        <v>4014.73</v>
      </c>
      <c r="DH961" s="4">
        <f t="shared" si="630"/>
        <v>0</v>
      </c>
      <c r="DI961" s="4">
        <f t="shared" si="630"/>
        <v>0</v>
      </c>
      <c r="DJ961" s="4">
        <f t="shared" si="630"/>
        <v>0</v>
      </c>
      <c r="DK961" s="4">
        <f t="shared" si="630"/>
        <v>4014.73</v>
      </c>
      <c r="DL961" s="4">
        <f t="shared" si="630"/>
        <v>0</v>
      </c>
      <c r="DM961" s="4">
        <f>DZ961</f>
        <v>9.48</v>
      </c>
      <c r="DN961" s="4">
        <f>EA961</f>
        <v>0</v>
      </c>
      <c r="DO961" s="4">
        <f>ROUND(EB961,2)</f>
        <v>0</v>
      </c>
      <c r="DP961" s="4">
        <f>ROUND(EC961,2)</f>
        <v>2609.5700000000002</v>
      </c>
      <c r="DQ961" s="4">
        <f>ROUND(ED961,2)</f>
        <v>1605.88</v>
      </c>
      <c r="DR961" s="4"/>
      <c r="DS961" s="4"/>
      <c r="DT961" s="4">
        <f>ROUND(SUMIF(AA954:AA959,"=51613430",O954:O959),2)</f>
        <v>4014.73</v>
      </c>
      <c r="DU961" s="4">
        <f>ROUND(SUMIF(AA954:AA959,"=51613430",P954:P959),2)</f>
        <v>0</v>
      </c>
      <c r="DV961" s="4">
        <f>ROUND(SUMIF(AA954:AA959,"=51613430",Q954:Q959),2)</f>
        <v>0</v>
      </c>
      <c r="DW961" s="4">
        <f>ROUND(SUMIF(AA954:AA959,"=51613430",R954:R959),2)</f>
        <v>0</v>
      </c>
      <c r="DX961" s="4">
        <f>ROUND(SUMIF(AA954:AA959,"=51613430",S954:S959),2)</f>
        <v>4014.73</v>
      </c>
      <c r="DY961" s="4">
        <f>ROUND(SUMIF(AA954:AA959,"=51613430",T954:T959),2)</f>
        <v>0</v>
      </c>
      <c r="DZ961" s="4">
        <f>SUMIF(AA954:AA959,"=51613430",U954:U959)</f>
        <v>9.48</v>
      </c>
      <c r="EA961" s="4">
        <f>SUMIF(AA954:AA959,"=51613430",V954:V959)</f>
        <v>0</v>
      </c>
      <c r="EB961" s="4">
        <f>ROUND(SUMIF(AA954:AA959,"=51613430",W954:W959),2)</f>
        <v>0</v>
      </c>
      <c r="EC961" s="4">
        <f>ROUND(SUMIF(AA954:AA959,"=51613430",X954:X959),2)</f>
        <v>2609.5700000000002</v>
      </c>
      <c r="ED961" s="4">
        <f>ROUND(SUMIF(AA954:AA959,"=51613430",Y954:Y959),2)</f>
        <v>1605.88</v>
      </c>
      <c r="EE961" s="4"/>
      <c r="EF961" s="4"/>
      <c r="EG961" s="4">
        <f t="shared" ref="EG961:EV961" si="631">ROUND(FP961,2)</f>
        <v>0</v>
      </c>
      <c r="EH961" s="4">
        <f t="shared" si="631"/>
        <v>0</v>
      </c>
      <c r="EI961" s="4">
        <f t="shared" si="631"/>
        <v>0</v>
      </c>
      <c r="EJ961" s="4">
        <f t="shared" si="631"/>
        <v>8230.18</v>
      </c>
      <c r="EK961" s="4">
        <f t="shared" si="631"/>
        <v>0</v>
      </c>
      <c r="EL961" s="4">
        <f t="shared" si="631"/>
        <v>0</v>
      </c>
      <c r="EM961" s="4">
        <f t="shared" si="631"/>
        <v>8230.18</v>
      </c>
      <c r="EN961" s="4">
        <f t="shared" si="631"/>
        <v>0</v>
      </c>
      <c r="EO961" s="4">
        <f t="shared" si="631"/>
        <v>0</v>
      </c>
      <c r="EP961" s="4">
        <f t="shared" si="631"/>
        <v>0</v>
      </c>
      <c r="EQ961" s="4">
        <f t="shared" si="631"/>
        <v>0</v>
      </c>
      <c r="ER961" s="4">
        <f t="shared" si="631"/>
        <v>0</v>
      </c>
      <c r="ES961" s="4">
        <f t="shared" si="631"/>
        <v>0</v>
      </c>
      <c r="ET961" s="4">
        <f t="shared" si="631"/>
        <v>0</v>
      </c>
      <c r="EU961" s="4">
        <f t="shared" si="631"/>
        <v>0</v>
      </c>
      <c r="EV961" s="4">
        <f t="shared" si="631"/>
        <v>0</v>
      </c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>
        <f>ROUND(SUMIF(AA954:AA959,"=51613430",FQ954:FQ959),2)</f>
        <v>0</v>
      </c>
      <c r="FQ961" s="4">
        <f>ROUND(SUMIF(AA954:AA959,"=51613430",FR954:FR959),2)</f>
        <v>0</v>
      </c>
      <c r="FR961" s="4">
        <f>ROUND(SUMIF(AA954:AA959,"=51613430",GL954:GL959),2)</f>
        <v>0</v>
      </c>
      <c r="FS961" s="4">
        <f>ROUND(SUMIF(AA954:AA959,"=51613430",GM954:GM959),2)</f>
        <v>8230.18</v>
      </c>
      <c r="FT961" s="4">
        <f>ROUND(SUMIF(AA954:AA959,"=51613430",GN954:GN959),2)</f>
        <v>0</v>
      </c>
      <c r="FU961" s="4">
        <f>ROUND(SUMIF(AA954:AA959,"=51613430",GO954:GO959),2)</f>
        <v>0</v>
      </c>
      <c r="FV961" s="4">
        <f>ROUND(SUMIF(AA954:AA959,"=51613430",GP954:GP959),2)</f>
        <v>8230.18</v>
      </c>
      <c r="FW961" s="4">
        <f>DU961-FP961</f>
        <v>0</v>
      </c>
      <c r="FX961" s="4">
        <f>DU961-FQ961</f>
        <v>0</v>
      </c>
      <c r="FY961" s="4">
        <f>FP961-FR961</f>
        <v>0</v>
      </c>
      <c r="FZ961" s="4">
        <f>DU961-FP961-FQ961+FR961</f>
        <v>0</v>
      </c>
      <c r="GA961" s="4">
        <f>FQ961-FR961</f>
        <v>0</v>
      </c>
      <c r="GB961" s="4">
        <f>ROUND(SUMIF(AA954:AA959,"=51613430",GX954:GX959),2)</f>
        <v>0</v>
      </c>
      <c r="GC961" s="4">
        <f>ROUND(SUMIF(AA954:AA959,"=51613430",GY954:GY959),2)</f>
        <v>0</v>
      </c>
      <c r="GD961" s="4">
        <f>ROUND(SUMIF(AA954:AA959,"=51613430",GZ954:GZ959),2)</f>
        <v>0</v>
      </c>
      <c r="GE961" s="4">
        <f>ROUND(SUMIF(AA954:AA959,"=51613430",HD954:HD959),2)</f>
        <v>0</v>
      </c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>
        <v>0</v>
      </c>
    </row>
    <row r="963" spans="1:206" x14ac:dyDescent="0.25">
      <c r="A963" s="5">
        <v>50</v>
      </c>
      <c r="B963" s="5">
        <v>0</v>
      </c>
      <c r="C963" s="5">
        <v>0</v>
      </c>
      <c r="D963" s="5">
        <v>1</v>
      </c>
      <c r="E963" s="5">
        <v>201</v>
      </c>
      <c r="F963" s="5">
        <f>ROUND(Source!O961,O963)</f>
        <v>121.38</v>
      </c>
      <c r="G963" s="5" t="s">
        <v>104</v>
      </c>
      <c r="H963" s="5" t="s">
        <v>105</v>
      </c>
      <c r="I963" s="5"/>
      <c r="J963" s="5"/>
      <c r="K963" s="5">
        <v>201</v>
      </c>
      <c r="L963" s="5">
        <v>1</v>
      </c>
      <c r="M963" s="5">
        <v>3</v>
      </c>
      <c r="N963" s="5" t="s">
        <v>3</v>
      </c>
      <c r="O963" s="5">
        <v>2</v>
      </c>
      <c r="P963" s="5">
        <f>ROUND(Source!DG961,O963)</f>
        <v>4014.73</v>
      </c>
      <c r="Q963" s="5"/>
      <c r="R963" s="5"/>
      <c r="S963" s="5"/>
      <c r="T963" s="5"/>
      <c r="U963" s="5"/>
      <c r="V963" s="5"/>
      <c r="W963" s="5"/>
    </row>
    <row r="964" spans="1:206" x14ac:dyDescent="0.25">
      <c r="A964" s="5">
        <v>50</v>
      </c>
      <c r="B964" s="5">
        <v>0</v>
      </c>
      <c r="C964" s="5">
        <v>0</v>
      </c>
      <c r="D964" s="5">
        <v>1</v>
      </c>
      <c r="E964" s="5">
        <v>202</v>
      </c>
      <c r="F964" s="5">
        <f>ROUND(Source!P961,O964)</f>
        <v>0</v>
      </c>
      <c r="G964" s="5" t="s">
        <v>106</v>
      </c>
      <c r="H964" s="5" t="s">
        <v>107</v>
      </c>
      <c r="I964" s="5"/>
      <c r="J964" s="5"/>
      <c r="K964" s="5">
        <v>202</v>
      </c>
      <c r="L964" s="5">
        <v>2</v>
      </c>
      <c r="M964" s="5">
        <v>3</v>
      </c>
      <c r="N964" s="5" t="s">
        <v>3</v>
      </c>
      <c r="O964" s="5">
        <v>2</v>
      </c>
      <c r="P964" s="5">
        <f>ROUND(Source!DH961,O964)</f>
        <v>0</v>
      </c>
      <c r="Q964" s="5"/>
      <c r="R964" s="5"/>
      <c r="S964" s="5"/>
      <c r="T964" s="5"/>
      <c r="U964" s="5"/>
      <c r="V964" s="5"/>
      <c r="W964" s="5"/>
    </row>
    <row r="965" spans="1:206" x14ac:dyDescent="0.25">
      <c r="A965" s="5">
        <v>50</v>
      </c>
      <c r="B965" s="5">
        <v>0</v>
      </c>
      <c r="C965" s="5">
        <v>0</v>
      </c>
      <c r="D965" s="5">
        <v>1</v>
      </c>
      <c r="E965" s="5">
        <v>222</v>
      </c>
      <c r="F965" s="5">
        <f>ROUND(Source!AO961,O965)</f>
        <v>0</v>
      </c>
      <c r="G965" s="5" t="s">
        <v>108</v>
      </c>
      <c r="H965" s="5" t="s">
        <v>109</v>
      </c>
      <c r="I965" s="5"/>
      <c r="J965" s="5"/>
      <c r="K965" s="5">
        <v>222</v>
      </c>
      <c r="L965" s="5">
        <v>3</v>
      </c>
      <c r="M965" s="5">
        <v>3</v>
      </c>
      <c r="N965" s="5" t="s">
        <v>3</v>
      </c>
      <c r="O965" s="5">
        <v>2</v>
      </c>
      <c r="P965" s="5">
        <f>ROUND(Source!EG961,O965)</f>
        <v>0</v>
      </c>
      <c r="Q965" s="5"/>
      <c r="R965" s="5"/>
      <c r="S965" s="5"/>
      <c r="T965" s="5"/>
      <c r="U965" s="5"/>
      <c r="V965" s="5"/>
      <c r="W965" s="5"/>
    </row>
    <row r="966" spans="1:206" x14ac:dyDescent="0.25">
      <c r="A966" s="5">
        <v>50</v>
      </c>
      <c r="B966" s="5">
        <v>0</v>
      </c>
      <c r="C966" s="5">
        <v>0</v>
      </c>
      <c r="D966" s="5">
        <v>1</v>
      </c>
      <c r="E966" s="5">
        <v>225</v>
      </c>
      <c r="F966" s="5">
        <f>ROUND(Source!AV961,O966)</f>
        <v>0</v>
      </c>
      <c r="G966" s="5" t="s">
        <v>110</v>
      </c>
      <c r="H966" s="5" t="s">
        <v>111</v>
      </c>
      <c r="I966" s="5"/>
      <c r="J966" s="5"/>
      <c r="K966" s="5">
        <v>225</v>
      </c>
      <c r="L966" s="5">
        <v>4</v>
      </c>
      <c r="M966" s="5">
        <v>3</v>
      </c>
      <c r="N966" s="5" t="s">
        <v>3</v>
      </c>
      <c r="O966" s="5">
        <v>2</v>
      </c>
      <c r="P966" s="5">
        <f>ROUND(Source!EN961,O966)</f>
        <v>0</v>
      </c>
      <c r="Q966" s="5"/>
      <c r="R966" s="5"/>
      <c r="S966" s="5"/>
      <c r="T966" s="5"/>
      <c r="U966" s="5"/>
      <c r="V966" s="5"/>
      <c r="W966" s="5"/>
    </row>
    <row r="967" spans="1:206" x14ac:dyDescent="0.25">
      <c r="A967" s="5">
        <v>50</v>
      </c>
      <c r="B967" s="5">
        <v>0</v>
      </c>
      <c r="C967" s="5">
        <v>0</v>
      </c>
      <c r="D967" s="5">
        <v>1</v>
      </c>
      <c r="E967" s="5">
        <v>226</v>
      </c>
      <c r="F967" s="5">
        <f>ROUND(Source!AW961,O967)</f>
        <v>0</v>
      </c>
      <c r="G967" s="5" t="s">
        <v>112</v>
      </c>
      <c r="H967" s="5" t="s">
        <v>113</v>
      </c>
      <c r="I967" s="5"/>
      <c r="J967" s="5"/>
      <c r="K967" s="5">
        <v>226</v>
      </c>
      <c r="L967" s="5">
        <v>5</v>
      </c>
      <c r="M967" s="5">
        <v>3</v>
      </c>
      <c r="N967" s="5" t="s">
        <v>3</v>
      </c>
      <c r="O967" s="5">
        <v>2</v>
      </c>
      <c r="P967" s="5">
        <f>ROUND(Source!EO961,O967)</f>
        <v>0</v>
      </c>
      <c r="Q967" s="5"/>
      <c r="R967" s="5"/>
      <c r="S967" s="5"/>
      <c r="T967" s="5"/>
      <c r="U967" s="5"/>
      <c r="V967" s="5"/>
      <c r="W967" s="5"/>
    </row>
    <row r="968" spans="1:206" x14ac:dyDescent="0.25">
      <c r="A968" s="5">
        <v>50</v>
      </c>
      <c r="B968" s="5">
        <v>0</v>
      </c>
      <c r="C968" s="5">
        <v>0</v>
      </c>
      <c r="D968" s="5">
        <v>1</v>
      </c>
      <c r="E968" s="5">
        <v>227</v>
      </c>
      <c r="F968" s="5">
        <f>ROUND(Source!AX961,O968)</f>
        <v>0</v>
      </c>
      <c r="G968" s="5" t="s">
        <v>114</v>
      </c>
      <c r="H968" s="5" t="s">
        <v>115</v>
      </c>
      <c r="I968" s="5"/>
      <c r="J968" s="5"/>
      <c r="K968" s="5">
        <v>227</v>
      </c>
      <c r="L968" s="5">
        <v>6</v>
      </c>
      <c r="M968" s="5">
        <v>3</v>
      </c>
      <c r="N968" s="5" t="s">
        <v>3</v>
      </c>
      <c r="O968" s="5">
        <v>2</v>
      </c>
      <c r="P968" s="5">
        <f>ROUND(Source!EP961,O968)</f>
        <v>0</v>
      </c>
      <c r="Q968" s="5"/>
      <c r="R968" s="5"/>
      <c r="S968" s="5"/>
      <c r="T968" s="5"/>
      <c r="U968" s="5"/>
      <c r="V968" s="5"/>
      <c r="W968" s="5"/>
    </row>
    <row r="969" spans="1:206" x14ac:dyDescent="0.25">
      <c r="A969" s="5">
        <v>50</v>
      </c>
      <c r="B969" s="5">
        <v>0</v>
      </c>
      <c r="C969" s="5">
        <v>0</v>
      </c>
      <c r="D969" s="5">
        <v>1</v>
      </c>
      <c r="E969" s="5">
        <v>228</v>
      </c>
      <c r="F969" s="5">
        <f>ROUND(Source!AY961,O969)</f>
        <v>0</v>
      </c>
      <c r="G969" s="5" t="s">
        <v>116</v>
      </c>
      <c r="H969" s="5" t="s">
        <v>117</v>
      </c>
      <c r="I969" s="5"/>
      <c r="J969" s="5"/>
      <c r="K969" s="5">
        <v>228</v>
      </c>
      <c r="L969" s="5">
        <v>7</v>
      </c>
      <c r="M969" s="5">
        <v>3</v>
      </c>
      <c r="N969" s="5" t="s">
        <v>3</v>
      </c>
      <c r="O969" s="5">
        <v>2</v>
      </c>
      <c r="P969" s="5">
        <f>ROUND(Source!EQ961,O969)</f>
        <v>0</v>
      </c>
      <c r="Q969" s="5"/>
      <c r="R969" s="5"/>
      <c r="S969" s="5"/>
      <c r="T969" s="5"/>
      <c r="U969" s="5"/>
      <c r="V969" s="5"/>
      <c r="W969" s="5"/>
    </row>
    <row r="970" spans="1:206" x14ac:dyDescent="0.25">
      <c r="A970" s="5">
        <v>50</v>
      </c>
      <c r="B970" s="5">
        <v>0</v>
      </c>
      <c r="C970" s="5">
        <v>0</v>
      </c>
      <c r="D970" s="5">
        <v>1</v>
      </c>
      <c r="E970" s="5">
        <v>216</v>
      </c>
      <c r="F970" s="5">
        <f>ROUND(Source!AP961,O970)</f>
        <v>0</v>
      </c>
      <c r="G970" s="5" t="s">
        <v>118</v>
      </c>
      <c r="H970" s="5" t="s">
        <v>119</v>
      </c>
      <c r="I970" s="5"/>
      <c r="J970" s="5"/>
      <c r="K970" s="5">
        <v>216</v>
      </c>
      <c r="L970" s="5">
        <v>8</v>
      </c>
      <c r="M970" s="5">
        <v>3</v>
      </c>
      <c r="N970" s="5" t="s">
        <v>3</v>
      </c>
      <c r="O970" s="5">
        <v>2</v>
      </c>
      <c r="P970" s="5">
        <f>ROUND(Source!EH961,O970)</f>
        <v>0</v>
      </c>
      <c r="Q970" s="5"/>
      <c r="R970" s="5"/>
      <c r="S970" s="5"/>
      <c r="T970" s="5"/>
      <c r="U970" s="5"/>
      <c r="V970" s="5"/>
      <c r="W970" s="5"/>
    </row>
    <row r="971" spans="1:206" x14ac:dyDescent="0.25">
      <c r="A971" s="5">
        <v>50</v>
      </c>
      <c r="B971" s="5">
        <v>0</v>
      </c>
      <c r="C971" s="5">
        <v>0</v>
      </c>
      <c r="D971" s="5">
        <v>1</v>
      </c>
      <c r="E971" s="5">
        <v>223</v>
      </c>
      <c r="F971" s="5">
        <f>ROUND(Source!AQ961,O971)</f>
        <v>0</v>
      </c>
      <c r="G971" s="5" t="s">
        <v>120</v>
      </c>
      <c r="H971" s="5" t="s">
        <v>121</v>
      </c>
      <c r="I971" s="5"/>
      <c r="J971" s="5"/>
      <c r="K971" s="5">
        <v>223</v>
      </c>
      <c r="L971" s="5">
        <v>9</v>
      </c>
      <c r="M971" s="5">
        <v>3</v>
      </c>
      <c r="N971" s="5" t="s">
        <v>3</v>
      </c>
      <c r="O971" s="5">
        <v>2</v>
      </c>
      <c r="P971" s="5">
        <f>ROUND(Source!EI961,O971)</f>
        <v>0</v>
      </c>
      <c r="Q971" s="5"/>
      <c r="R971" s="5"/>
      <c r="S971" s="5"/>
      <c r="T971" s="5"/>
      <c r="U971" s="5"/>
      <c r="V971" s="5"/>
      <c r="W971" s="5"/>
    </row>
    <row r="972" spans="1:206" x14ac:dyDescent="0.25">
      <c r="A972" s="5">
        <v>50</v>
      </c>
      <c r="B972" s="5">
        <v>0</v>
      </c>
      <c r="C972" s="5">
        <v>0</v>
      </c>
      <c r="D972" s="5">
        <v>1</v>
      </c>
      <c r="E972" s="5">
        <v>229</v>
      </c>
      <c r="F972" s="5">
        <f>ROUND(Source!AZ961,O972)</f>
        <v>0</v>
      </c>
      <c r="G972" s="5" t="s">
        <v>122</v>
      </c>
      <c r="H972" s="5" t="s">
        <v>123</v>
      </c>
      <c r="I972" s="5"/>
      <c r="J972" s="5"/>
      <c r="K972" s="5">
        <v>229</v>
      </c>
      <c r="L972" s="5">
        <v>10</v>
      </c>
      <c r="M972" s="5">
        <v>3</v>
      </c>
      <c r="N972" s="5" t="s">
        <v>3</v>
      </c>
      <c r="O972" s="5">
        <v>2</v>
      </c>
      <c r="P972" s="5">
        <f>ROUND(Source!ER961,O972)</f>
        <v>0</v>
      </c>
      <c r="Q972" s="5"/>
      <c r="R972" s="5"/>
      <c r="S972" s="5"/>
      <c r="T972" s="5"/>
      <c r="U972" s="5"/>
      <c r="V972" s="5"/>
      <c r="W972" s="5"/>
    </row>
    <row r="973" spans="1:206" x14ac:dyDescent="0.25">
      <c r="A973" s="5">
        <v>50</v>
      </c>
      <c r="B973" s="5">
        <v>0</v>
      </c>
      <c r="C973" s="5">
        <v>0</v>
      </c>
      <c r="D973" s="5">
        <v>1</v>
      </c>
      <c r="E973" s="5">
        <v>203</v>
      </c>
      <c r="F973" s="5">
        <f>ROUND(Source!Q961,O973)</f>
        <v>0</v>
      </c>
      <c r="G973" s="5" t="s">
        <v>124</v>
      </c>
      <c r="H973" s="5" t="s">
        <v>125</v>
      </c>
      <c r="I973" s="5"/>
      <c r="J973" s="5"/>
      <c r="K973" s="5">
        <v>203</v>
      </c>
      <c r="L973" s="5">
        <v>11</v>
      </c>
      <c r="M973" s="5">
        <v>3</v>
      </c>
      <c r="N973" s="5" t="s">
        <v>3</v>
      </c>
      <c r="O973" s="5">
        <v>2</v>
      </c>
      <c r="P973" s="5">
        <f>ROUND(Source!DI961,O973)</f>
        <v>0</v>
      </c>
      <c r="Q973" s="5"/>
      <c r="R973" s="5"/>
      <c r="S973" s="5"/>
      <c r="T973" s="5"/>
      <c r="U973" s="5"/>
      <c r="V973" s="5"/>
      <c r="W973" s="5"/>
    </row>
    <row r="974" spans="1:206" x14ac:dyDescent="0.25">
      <c r="A974" s="5">
        <v>50</v>
      </c>
      <c r="B974" s="5">
        <v>0</v>
      </c>
      <c r="C974" s="5">
        <v>0</v>
      </c>
      <c r="D974" s="5">
        <v>1</v>
      </c>
      <c r="E974" s="5">
        <v>231</v>
      </c>
      <c r="F974" s="5">
        <f>ROUND(Source!BB961,O974)</f>
        <v>0</v>
      </c>
      <c r="G974" s="5" t="s">
        <v>126</v>
      </c>
      <c r="H974" s="5" t="s">
        <v>127</v>
      </c>
      <c r="I974" s="5"/>
      <c r="J974" s="5"/>
      <c r="K974" s="5">
        <v>231</v>
      </c>
      <c r="L974" s="5">
        <v>12</v>
      </c>
      <c r="M974" s="5">
        <v>3</v>
      </c>
      <c r="N974" s="5" t="s">
        <v>3</v>
      </c>
      <c r="O974" s="5">
        <v>2</v>
      </c>
      <c r="P974" s="5">
        <f>ROUND(Source!ET961,O974)</f>
        <v>0</v>
      </c>
      <c r="Q974" s="5"/>
      <c r="R974" s="5"/>
      <c r="S974" s="5"/>
      <c r="T974" s="5"/>
      <c r="U974" s="5"/>
      <c r="V974" s="5"/>
      <c r="W974" s="5"/>
    </row>
    <row r="975" spans="1:206" x14ac:dyDescent="0.25">
      <c r="A975" s="5">
        <v>50</v>
      </c>
      <c r="B975" s="5">
        <v>0</v>
      </c>
      <c r="C975" s="5">
        <v>0</v>
      </c>
      <c r="D975" s="5">
        <v>1</v>
      </c>
      <c r="E975" s="5">
        <v>204</v>
      </c>
      <c r="F975" s="5">
        <f>ROUND(Source!R961,O975)</f>
        <v>0</v>
      </c>
      <c r="G975" s="5" t="s">
        <v>128</v>
      </c>
      <c r="H975" s="5" t="s">
        <v>129</v>
      </c>
      <c r="I975" s="5"/>
      <c r="J975" s="5"/>
      <c r="K975" s="5">
        <v>204</v>
      </c>
      <c r="L975" s="5">
        <v>13</v>
      </c>
      <c r="M975" s="5">
        <v>3</v>
      </c>
      <c r="N975" s="5" t="s">
        <v>3</v>
      </c>
      <c r="O975" s="5">
        <v>2</v>
      </c>
      <c r="P975" s="5">
        <f>ROUND(Source!DJ961,O975)</f>
        <v>0</v>
      </c>
      <c r="Q975" s="5"/>
      <c r="R975" s="5"/>
      <c r="S975" s="5"/>
      <c r="T975" s="5"/>
      <c r="U975" s="5"/>
      <c r="V975" s="5"/>
      <c r="W975" s="5"/>
    </row>
    <row r="976" spans="1:206" x14ac:dyDescent="0.25">
      <c r="A976" s="5">
        <v>50</v>
      </c>
      <c r="B976" s="5">
        <v>0</v>
      </c>
      <c r="C976" s="5">
        <v>0</v>
      </c>
      <c r="D976" s="5">
        <v>1</v>
      </c>
      <c r="E976" s="5">
        <v>205</v>
      </c>
      <c r="F976" s="5">
        <f>ROUND(Source!S961,O976)</f>
        <v>121.38</v>
      </c>
      <c r="G976" s="5" t="s">
        <v>130</v>
      </c>
      <c r="H976" s="5" t="s">
        <v>131</v>
      </c>
      <c r="I976" s="5"/>
      <c r="J976" s="5"/>
      <c r="K976" s="5">
        <v>205</v>
      </c>
      <c r="L976" s="5">
        <v>14</v>
      </c>
      <c r="M976" s="5">
        <v>3</v>
      </c>
      <c r="N976" s="5" t="s">
        <v>3</v>
      </c>
      <c r="O976" s="5">
        <v>2</v>
      </c>
      <c r="P976" s="5">
        <f>ROUND(Source!DK961,O976)</f>
        <v>4014.73</v>
      </c>
      <c r="Q976" s="5"/>
      <c r="R976" s="5"/>
      <c r="S976" s="5"/>
      <c r="T976" s="5"/>
      <c r="U976" s="5"/>
      <c r="V976" s="5"/>
      <c r="W976" s="5"/>
    </row>
    <row r="977" spans="1:206" x14ac:dyDescent="0.25">
      <c r="A977" s="5">
        <v>50</v>
      </c>
      <c r="B977" s="5">
        <v>0</v>
      </c>
      <c r="C977" s="5">
        <v>0</v>
      </c>
      <c r="D977" s="5">
        <v>1</v>
      </c>
      <c r="E977" s="5">
        <v>232</v>
      </c>
      <c r="F977" s="5">
        <f>ROUND(Source!BC961,O977)</f>
        <v>0</v>
      </c>
      <c r="G977" s="5" t="s">
        <v>132</v>
      </c>
      <c r="H977" s="5" t="s">
        <v>133</v>
      </c>
      <c r="I977" s="5"/>
      <c r="J977" s="5"/>
      <c r="K977" s="5">
        <v>232</v>
      </c>
      <c r="L977" s="5">
        <v>15</v>
      </c>
      <c r="M977" s="5">
        <v>3</v>
      </c>
      <c r="N977" s="5" t="s">
        <v>3</v>
      </c>
      <c r="O977" s="5">
        <v>2</v>
      </c>
      <c r="P977" s="5">
        <f>ROUND(Source!EU961,O977)</f>
        <v>0</v>
      </c>
      <c r="Q977" s="5"/>
      <c r="R977" s="5"/>
      <c r="S977" s="5"/>
      <c r="T977" s="5"/>
      <c r="U977" s="5"/>
      <c r="V977" s="5"/>
      <c r="W977" s="5"/>
    </row>
    <row r="978" spans="1:206" x14ac:dyDescent="0.25">
      <c r="A978" s="5">
        <v>50</v>
      </c>
      <c r="B978" s="5">
        <v>0</v>
      </c>
      <c r="C978" s="5">
        <v>0</v>
      </c>
      <c r="D978" s="5">
        <v>1</v>
      </c>
      <c r="E978" s="5">
        <v>214</v>
      </c>
      <c r="F978" s="5">
        <f>ROUND(Source!AS961,O978)</f>
        <v>0</v>
      </c>
      <c r="G978" s="5" t="s">
        <v>134</v>
      </c>
      <c r="H978" s="5" t="s">
        <v>135</v>
      </c>
      <c r="I978" s="5"/>
      <c r="J978" s="5"/>
      <c r="K978" s="5">
        <v>214</v>
      </c>
      <c r="L978" s="5">
        <v>16</v>
      </c>
      <c r="M978" s="5">
        <v>3</v>
      </c>
      <c r="N978" s="5" t="s">
        <v>3</v>
      </c>
      <c r="O978" s="5">
        <v>2</v>
      </c>
      <c r="P978" s="5">
        <f>ROUND(Source!EK961,O978)</f>
        <v>0</v>
      </c>
      <c r="Q978" s="5"/>
      <c r="R978" s="5"/>
      <c r="S978" s="5"/>
      <c r="T978" s="5"/>
      <c r="U978" s="5"/>
      <c r="V978" s="5"/>
      <c r="W978" s="5"/>
    </row>
    <row r="979" spans="1:206" x14ac:dyDescent="0.25">
      <c r="A979" s="5">
        <v>50</v>
      </c>
      <c r="B979" s="5">
        <v>0</v>
      </c>
      <c r="C979" s="5">
        <v>0</v>
      </c>
      <c r="D979" s="5">
        <v>1</v>
      </c>
      <c r="E979" s="5">
        <v>215</v>
      </c>
      <c r="F979" s="5">
        <f>ROUND(Source!AT961,O979)</f>
        <v>0</v>
      </c>
      <c r="G979" s="5" t="s">
        <v>136</v>
      </c>
      <c r="H979" s="5" t="s">
        <v>137</v>
      </c>
      <c r="I979" s="5"/>
      <c r="J979" s="5"/>
      <c r="K979" s="5">
        <v>215</v>
      </c>
      <c r="L979" s="5">
        <v>17</v>
      </c>
      <c r="M979" s="5">
        <v>3</v>
      </c>
      <c r="N979" s="5" t="s">
        <v>3</v>
      </c>
      <c r="O979" s="5">
        <v>2</v>
      </c>
      <c r="P979" s="5">
        <f>ROUND(Source!EL961,O979)</f>
        <v>0</v>
      </c>
      <c r="Q979" s="5"/>
      <c r="R979" s="5"/>
      <c r="S979" s="5"/>
      <c r="T979" s="5"/>
      <c r="U979" s="5"/>
      <c r="V979" s="5"/>
      <c r="W979" s="5"/>
    </row>
    <row r="980" spans="1:206" x14ac:dyDescent="0.25">
      <c r="A980" s="5">
        <v>50</v>
      </c>
      <c r="B980" s="5">
        <v>0</v>
      </c>
      <c r="C980" s="5">
        <v>0</v>
      </c>
      <c r="D980" s="5">
        <v>1</v>
      </c>
      <c r="E980" s="5">
        <v>217</v>
      </c>
      <c r="F980" s="5">
        <f>ROUND(Source!AU961,O980)</f>
        <v>248.83</v>
      </c>
      <c r="G980" s="5" t="s">
        <v>138</v>
      </c>
      <c r="H980" s="5" t="s">
        <v>139</v>
      </c>
      <c r="I980" s="5"/>
      <c r="J980" s="5"/>
      <c r="K980" s="5">
        <v>217</v>
      </c>
      <c r="L980" s="5">
        <v>18</v>
      </c>
      <c r="M980" s="5">
        <v>3</v>
      </c>
      <c r="N980" s="5" t="s">
        <v>3</v>
      </c>
      <c r="O980" s="5">
        <v>2</v>
      </c>
      <c r="P980" s="5">
        <f>ROUND(Source!EM961,O980)</f>
        <v>8230.18</v>
      </c>
      <c r="Q980" s="5"/>
      <c r="R980" s="5"/>
      <c r="S980" s="5"/>
      <c r="T980" s="5"/>
      <c r="U980" s="5"/>
      <c r="V980" s="5"/>
      <c r="W980" s="5"/>
    </row>
    <row r="981" spans="1:206" x14ac:dyDescent="0.25">
      <c r="A981" s="5">
        <v>50</v>
      </c>
      <c r="B981" s="5">
        <v>0</v>
      </c>
      <c r="C981" s="5">
        <v>0</v>
      </c>
      <c r="D981" s="5">
        <v>1</v>
      </c>
      <c r="E981" s="5">
        <v>230</v>
      </c>
      <c r="F981" s="5">
        <f>ROUND(Source!BA961,O981)</f>
        <v>0</v>
      </c>
      <c r="G981" s="5" t="s">
        <v>140</v>
      </c>
      <c r="H981" s="5" t="s">
        <v>141</v>
      </c>
      <c r="I981" s="5"/>
      <c r="J981" s="5"/>
      <c r="K981" s="5">
        <v>230</v>
      </c>
      <c r="L981" s="5">
        <v>19</v>
      </c>
      <c r="M981" s="5">
        <v>3</v>
      </c>
      <c r="N981" s="5" t="s">
        <v>3</v>
      </c>
      <c r="O981" s="5">
        <v>2</v>
      </c>
      <c r="P981" s="5">
        <f>ROUND(Source!ES961,O981)</f>
        <v>0</v>
      </c>
      <c r="Q981" s="5"/>
      <c r="R981" s="5"/>
      <c r="S981" s="5"/>
      <c r="T981" s="5"/>
      <c r="U981" s="5"/>
      <c r="V981" s="5"/>
      <c r="W981" s="5"/>
    </row>
    <row r="982" spans="1:206" x14ac:dyDescent="0.25">
      <c r="A982" s="5">
        <v>50</v>
      </c>
      <c r="B982" s="5">
        <v>0</v>
      </c>
      <c r="C982" s="5">
        <v>0</v>
      </c>
      <c r="D982" s="5">
        <v>1</v>
      </c>
      <c r="E982" s="5">
        <v>206</v>
      </c>
      <c r="F982" s="5">
        <f>ROUND(Source!T961,O982)</f>
        <v>0</v>
      </c>
      <c r="G982" s="5" t="s">
        <v>142</v>
      </c>
      <c r="H982" s="5" t="s">
        <v>143</v>
      </c>
      <c r="I982" s="5"/>
      <c r="J982" s="5"/>
      <c r="K982" s="5">
        <v>206</v>
      </c>
      <c r="L982" s="5">
        <v>20</v>
      </c>
      <c r="M982" s="5">
        <v>3</v>
      </c>
      <c r="N982" s="5" t="s">
        <v>3</v>
      </c>
      <c r="O982" s="5">
        <v>2</v>
      </c>
      <c r="P982" s="5">
        <f>ROUND(Source!DL961,O982)</f>
        <v>0</v>
      </c>
      <c r="Q982" s="5"/>
      <c r="R982" s="5"/>
      <c r="S982" s="5"/>
      <c r="T982" s="5"/>
      <c r="U982" s="5"/>
      <c r="V982" s="5"/>
      <c r="W982" s="5"/>
    </row>
    <row r="983" spans="1:206" x14ac:dyDescent="0.25">
      <c r="A983" s="5">
        <v>50</v>
      </c>
      <c r="B983" s="5">
        <v>0</v>
      </c>
      <c r="C983" s="5">
        <v>0</v>
      </c>
      <c r="D983" s="5">
        <v>1</v>
      </c>
      <c r="E983" s="5">
        <v>207</v>
      </c>
      <c r="F983" s="5">
        <f>Source!U961</f>
        <v>9.48</v>
      </c>
      <c r="G983" s="5" t="s">
        <v>144</v>
      </c>
      <c r="H983" s="5" t="s">
        <v>145</v>
      </c>
      <c r="I983" s="5"/>
      <c r="J983" s="5"/>
      <c r="K983" s="5">
        <v>207</v>
      </c>
      <c r="L983" s="5">
        <v>21</v>
      </c>
      <c r="M983" s="5">
        <v>3</v>
      </c>
      <c r="N983" s="5" t="s">
        <v>3</v>
      </c>
      <c r="O983" s="5">
        <v>-1</v>
      </c>
      <c r="P983" s="5">
        <f>Source!DM961</f>
        <v>9.48</v>
      </c>
      <c r="Q983" s="5"/>
      <c r="R983" s="5"/>
      <c r="S983" s="5"/>
      <c r="T983" s="5"/>
      <c r="U983" s="5"/>
      <c r="V983" s="5"/>
      <c r="W983" s="5"/>
    </row>
    <row r="984" spans="1:206" x14ac:dyDescent="0.25">
      <c r="A984" s="5">
        <v>50</v>
      </c>
      <c r="B984" s="5">
        <v>0</v>
      </c>
      <c r="C984" s="5">
        <v>0</v>
      </c>
      <c r="D984" s="5">
        <v>1</v>
      </c>
      <c r="E984" s="5">
        <v>208</v>
      </c>
      <c r="F984" s="5">
        <f>Source!V961</f>
        <v>0</v>
      </c>
      <c r="G984" s="5" t="s">
        <v>146</v>
      </c>
      <c r="H984" s="5" t="s">
        <v>147</v>
      </c>
      <c r="I984" s="5"/>
      <c r="J984" s="5"/>
      <c r="K984" s="5">
        <v>208</v>
      </c>
      <c r="L984" s="5">
        <v>22</v>
      </c>
      <c r="M984" s="5">
        <v>3</v>
      </c>
      <c r="N984" s="5" t="s">
        <v>3</v>
      </c>
      <c r="O984" s="5">
        <v>-1</v>
      </c>
      <c r="P984" s="5">
        <f>Source!DN961</f>
        <v>0</v>
      </c>
      <c r="Q984" s="5"/>
      <c r="R984" s="5"/>
      <c r="S984" s="5"/>
      <c r="T984" s="5"/>
      <c r="U984" s="5"/>
      <c r="V984" s="5"/>
      <c r="W984" s="5"/>
    </row>
    <row r="985" spans="1:206" x14ac:dyDescent="0.25">
      <c r="A985" s="5">
        <v>50</v>
      </c>
      <c r="B985" s="5">
        <v>0</v>
      </c>
      <c r="C985" s="5">
        <v>0</v>
      </c>
      <c r="D985" s="5">
        <v>1</v>
      </c>
      <c r="E985" s="5">
        <v>209</v>
      </c>
      <c r="F985" s="5">
        <f>ROUND(Source!W961,O985)</f>
        <v>0</v>
      </c>
      <c r="G985" s="5" t="s">
        <v>148</v>
      </c>
      <c r="H985" s="5" t="s">
        <v>149</v>
      </c>
      <c r="I985" s="5"/>
      <c r="J985" s="5"/>
      <c r="K985" s="5">
        <v>209</v>
      </c>
      <c r="L985" s="5">
        <v>23</v>
      </c>
      <c r="M985" s="5">
        <v>3</v>
      </c>
      <c r="N985" s="5" t="s">
        <v>3</v>
      </c>
      <c r="O985" s="5">
        <v>2</v>
      </c>
      <c r="P985" s="5">
        <f>ROUND(Source!DO961,O985)</f>
        <v>0</v>
      </c>
      <c r="Q985" s="5"/>
      <c r="R985" s="5"/>
      <c r="S985" s="5"/>
      <c r="T985" s="5"/>
      <c r="U985" s="5"/>
      <c r="V985" s="5"/>
      <c r="W985" s="5"/>
    </row>
    <row r="986" spans="1:206" x14ac:dyDescent="0.25">
      <c r="A986" s="5">
        <v>50</v>
      </c>
      <c r="B986" s="5">
        <v>0</v>
      </c>
      <c r="C986" s="5">
        <v>0</v>
      </c>
      <c r="D986" s="5">
        <v>1</v>
      </c>
      <c r="E986" s="5">
        <v>233</v>
      </c>
      <c r="F986" s="5">
        <f>ROUND(Source!BD961,O986)</f>
        <v>0</v>
      </c>
      <c r="G986" s="5" t="s">
        <v>150</v>
      </c>
      <c r="H986" s="5" t="s">
        <v>151</v>
      </c>
      <c r="I986" s="5"/>
      <c r="J986" s="5"/>
      <c r="K986" s="5">
        <v>233</v>
      </c>
      <c r="L986" s="5">
        <v>24</v>
      </c>
      <c r="M986" s="5">
        <v>3</v>
      </c>
      <c r="N986" s="5" t="s">
        <v>3</v>
      </c>
      <c r="O986" s="5">
        <v>2</v>
      </c>
      <c r="P986" s="5">
        <f>ROUND(Source!EV961,O986)</f>
        <v>0</v>
      </c>
      <c r="Q986" s="5"/>
      <c r="R986" s="5"/>
      <c r="S986" s="5"/>
      <c r="T986" s="5"/>
      <c r="U986" s="5"/>
      <c r="V986" s="5"/>
      <c r="W986" s="5"/>
    </row>
    <row r="987" spans="1:206" x14ac:dyDescent="0.25">
      <c r="A987" s="5">
        <v>50</v>
      </c>
      <c r="B987" s="5">
        <v>0</v>
      </c>
      <c r="C987" s="5">
        <v>0</v>
      </c>
      <c r="D987" s="5">
        <v>1</v>
      </c>
      <c r="E987" s="5">
        <v>210</v>
      </c>
      <c r="F987" s="5">
        <f>ROUND(Source!X961,O987)</f>
        <v>78.900000000000006</v>
      </c>
      <c r="G987" s="5" t="s">
        <v>152</v>
      </c>
      <c r="H987" s="5" t="s">
        <v>153</v>
      </c>
      <c r="I987" s="5"/>
      <c r="J987" s="5"/>
      <c r="K987" s="5">
        <v>210</v>
      </c>
      <c r="L987" s="5">
        <v>25</v>
      </c>
      <c r="M987" s="5">
        <v>3</v>
      </c>
      <c r="N987" s="5" t="s">
        <v>3</v>
      </c>
      <c r="O987" s="5">
        <v>2</v>
      </c>
      <c r="P987" s="5">
        <f>ROUND(Source!DP961,O987)</f>
        <v>2609.5700000000002</v>
      </c>
      <c r="Q987" s="5"/>
      <c r="R987" s="5"/>
      <c r="S987" s="5"/>
      <c r="T987" s="5"/>
      <c r="U987" s="5"/>
      <c r="V987" s="5"/>
      <c r="W987" s="5"/>
    </row>
    <row r="988" spans="1:206" x14ac:dyDescent="0.25">
      <c r="A988" s="5">
        <v>50</v>
      </c>
      <c r="B988" s="5">
        <v>0</v>
      </c>
      <c r="C988" s="5">
        <v>0</v>
      </c>
      <c r="D988" s="5">
        <v>1</v>
      </c>
      <c r="E988" s="5">
        <v>211</v>
      </c>
      <c r="F988" s="5">
        <f>ROUND(Source!Y961,O988)</f>
        <v>48.55</v>
      </c>
      <c r="G988" s="5" t="s">
        <v>154</v>
      </c>
      <c r="H988" s="5" t="s">
        <v>155</v>
      </c>
      <c r="I988" s="5"/>
      <c r="J988" s="5"/>
      <c r="K988" s="5">
        <v>211</v>
      </c>
      <c r="L988" s="5">
        <v>26</v>
      </c>
      <c r="M988" s="5">
        <v>3</v>
      </c>
      <c r="N988" s="5" t="s">
        <v>3</v>
      </c>
      <c r="O988" s="5">
        <v>2</v>
      </c>
      <c r="P988" s="5">
        <f>ROUND(Source!DQ961,O988)</f>
        <v>1605.88</v>
      </c>
      <c r="Q988" s="5"/>
      <c r="R988" s="5"/>
      <c r="S988" s="5"/>
      <c r="T988" s="5"/>
      <c r="U988" s="5"/>
      <c r="V988" s="5"/>
      <c r="W988" s="5"/>
    </row>
    <row r="989" spans="1:206" x14ac:dyDescent="0.25">
      <c r="A989" s="5">
        <v>50</v>
      </c>
      <c r="B989" s="5">
        <v>0</v>
      </c>
      <c r="C989" s="5">
        <v>0</v>
      </c>
      <c r="D989" s="5">
        <v>1</v>
      </c>
      <c r="E989" s="5">
        <v>224</v>
      </c>
      <c r="F989" s="5">
        <f>ROUND(Source!AR961,O989)</f>
        <v>248.83</v>
      </c>
      <c r="G989" s="5" t="s">
        <v>156</v>
      </c>
      <c r="H989" s="5" t="s">
        <v>157</v>
      </c>
      <c r="I989" s="5"/>
      <c r="J989" s="5"/>
      <c r="K989" s="5">
        <v>224</v>
      </c>
      <c r="L989" s="5">
        <v>27</v>
      </c>
      <c r="M989" s="5">
        <v>3</v>
      </c>
      <c r="N989" s="5" t="s">
        <v>3</v>
      </c>
      <c r="O989" s="5">
        <v>2</v>
      </c>
      <c r="P989" s="5">
        <f>ROUND(Source!EJ961,O989)</f>
        <v>8230.18</v>
      </c>
      <c r="Q989" s="5"/>
      <c r="R989" s="5"/>
      <c r="S989" s="5"/>
      <c r="T989" s="5"/>
      <c r="U989" s="5"/>
      <c r="V989" s="5"/>
      <c r="W989" s="5"/>
    </row>
    <row r="991" spans="1:206" x14ac:dyDescent="0.25">
      <c r="A991" s="3">
        <v>51</v>
      </c>
      <c r="B991" s="3">
        <f>B946</f>
        <v>1</v>
      </c>
      <c r="C991" s="3">
        <f>A946</f>
        <v>3</v>
      </c>
      <c r="D991" s="3">
        <f>ROW(A946)</f>
        <v>946</v>
      </c>
      <c r="E991" s="3"/>
      <c r="F991" s="3" t="str">
        <f>IF(F946&lt;&gt;"",F946,"")</f>
        <v>09-04-01</v>
      </c>
      <c r="G991" s="3" t="str">
        <f>IF(G946&lt;&gt;"",G946,"")</f>
        <v>Пусконаладочные работы КЛ-10 кВ</v>
      </c>
      <c r="H991" s="3">
        <v>0</v>
      </c>
      <c r="I991" s="3"/>
      <c r="J991" s="3"/>
      <c r="K991" s="3"/>
      <c r="L991" s="3"/>
      <c r="M991" s="3"/>
      <c r="N991" s="3"/>
      <c r="O991" s="3">
        <f t="shared" ref="O991:T991" si="632">ROUND(O961+AB991,2)</f>
        <v>121.38</v>
      </c>
      <c r="P991" s="3">
        <f t="shared" si="632"/>
        <v>0</v>
      </c>
      <c r="Q991" s="3">
        <f t="shared" si="632"/>
        <v>0</v>
      </c>
      <c r="R991" s="3">
        <f t="shared" si="632"/>
        <v>0</v>
      </c>
      <c r="S991" s="3">
        <f t="shared" si="632"/>
        <v>121.38</v>
      </c>
      <c r="T991" s="3">
        <f t="shared" si="632"/>
        <v>0</v>
      </c>
      <c r="U991" s="3">
        <f>U961+AH991</f>
        <v>9.48</v>
      </c>
      <c r="V991" s="3">
        <f>V961+AI991</f>
        <v>0</v>
      </c>
      <c r="W991" s="3">
        <f>ROUND(W961+AJ991,2)</f>
        <v>0</v>
      </c>
      <c r="X991" s="3">
        <f>ROUND(X961+AK991,2)</f>
        <v>78.900000000000006</v>
      </c>
      <c r="Y991" s="3">
        <f>ROUND(Y961+AL991,2)</f>
        <v>48.55</v>
      </c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>
        <f t="shared" ref="AO991:BD991" si="633">ROUND(AO961+BX991,2)</f>
        <v>0</v>
      </c>
      <c r="AP991" s="3">
        <f t="shared" si="633"/>
        <v>0</v>
      </c>
      <c r="AQ991" s="3">
        <f t="shared" si="633"/>
        <v>0</v>
      </c>
      <c r="AR991" s="3">
        <f t="shared" si="633"/>
        <v>248.83</v>
      </c>
      <c r="AS991" s="3">
        <f t="shared" si="633"/>
        <v>0</v>
      </c>
      <c r="AT991" s="3">
        <f t="shared" si="633"/>
        <v>0</v>
      </c>
      <c r="AU991" s="3">
        <f t="shared" si="633"/>
        <v>248.83</v>
      </c>
      <c r="AV991" s="3">
        <f t="shared" si="633"/>
        <v>0</v>
      </c>
      <c r="AW991" s="3">
        <f t="shared" si="633"/>
        <v>0</v>
      </c>
      <c r="AX991" s="3">
        <f t="shared" si="633"/>
        <v>0</v>
      </c>
      <c r="AY991" s="3">
        <f t="shared" si="633"/>
        <v>0</v>
      </c>
      <c r="AZ991" s="3">
        <f t="shared" si="633"/>
        <v>0</v>
      </c>
      <c r="BA991" s="3">
        <f t="shared" si="633"/>
        <v>0</v>
      </c>
      <c r="BB991" s="3">
        <f t="shared" si="633"/>
        <v>0</v>
      </c>
      <c r="BC991" s="3">
        <f t="shared" si="633"/>
        <v>0</v>
      </c>
      <c r="BD991" s="3">
        <f t="shared" si="633"/>
        <v>0</v>
      </c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4">
        <f t="shared" ref="DG991:DL991" si="634">ROUND(DG961+DT991,2)</f>
        <v>4014.73</v>
      </c>
      <c r="DH991" s="4">
        <f t="shared" si="634"/>
        <v>0</v>
      </c>
      <c r="DI991" s="4">
        <f t="shared" si="634"/>
        <v>0</v>
      </c>
      <c r="DJ991" s="4">
        <f t="shared" si="634"/>
        <v>0</v>
      </c>
      <c r="DK991" s="4">
        <f t="shared" si="634"/>
        <v>4014.73</v>
      </c>
      <c r="DL991" s="4">
        <f t="shared" si="634"/>
        <v>0</v>
      </c>
      <c r="DM991" s="4">
        <f>DM961+DZ991</f>
        <v>9.48</v>
      </c>
      <c r="DN991" s="4">
        <f>DN961+EA991</f>
        <v>0</v>
      </c>
      <c r="DO991" s="4">
        <f>ROUND(DO961+EB991,2)</f>
        <v>0</v>
      </c>
      <c r="DP991" s="4">
        <f>ROUND(DP961+EC991,2)</f>
        <v>2609.5700000000002</v>
      </c>
      <c r="DQ991" s="4">
        <f>ROUND(DQ961+ED991,2)</f>
        <v>1605.88</v>
      </c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>
        <f t="shared" ref="EG991:EV991" si="635">ROUND(EG961+FP991,2)</f>
        <v>0</v>
      </c>
      <c r="EH991" s="4">
        <f t="shared" si="635"/>
        <v>0</v>
      </c>
      <c r="EI991" s="4">
        <f t="shared" si="635"/>
        <v>0</v>
      </c>
      <c r="EJ991" s="4">
        <f t="shared" si="635"/>
        <v>8230.18</v>
      </c>
      <c r="EK991" s="4">
        <f t="shared" si="635"/>
        <v>0</v>
      </c>
      <c r="EL991" s="4">
        <f t="shared" si="635"/>
        <v>0</v>
      </c>
      <c r="EM991" s="4">
        <f t="shared" si="635"/>
        <v>8230.18</v>
      </c>
      <c r="EN991" s="4">
        <f t="shared" si="635"/>
        <v>0</v>
      </c>
      <c r="EO991" s="4">
        <f t="shared" si="635"/>
        <v>0</v>
      </c>
      <c r="EP991" s="4">
        <f t="shared" si="635"/>
        <v>0</v>
      </c>
      <c r="EQ991" s="4">
        <f t="shared" si="635"/>
        <v>0</v>
      </c>
      <c r="ER991" s="4">
        <f t="shared" si="635"/>
        <v>0</v>
      </c>
      <c r="ES991" s="4">
        <f t="shared" si="635"/>
        <v>0</v>
      </c>
      <c r="ET991" s="4">
        <f t="shared" si="635"/>
        <v>0</v>
      </c>
      <c r="EU991" s="4">
        <f t="shared" si="635"/>
        <v>0</v>
      </c>
      <c r="EV991" s="4">
        <f t="shared" si="635"/>
        <v>0</v>
      </c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>
        <v>0</v>
      </c>
    </row>
    <row r="993" spans="1:23" x14ac:dyDescent="0.25">
      <c r="A993" s="5">
        <v>50</v>
      </c>
      <c r="B993" s="5">
        <v>0</v>
      </c>
      <c r="C993" s="5">
        <v>0</v>
      </c>
      <c r="D993" s="5">
        <v>1</v>
      </c>
      <c r="E993" s="5">
        <v>201</v>
      </c>
      <c r="F993" s="5">
        <f>ROUND(Source!O991,O993)</f>
        <v>121.38</v>
      </c>
      <c r="G993" s="5" t="s">
        <v>104</v>
      </c>
      <c r="H993" s="5" t="s">
        <v>105</v>
      </c>
      <c r="I993" s="5"/>
      <c r="J993" s="5"/>
      <c r="K993" s="5">
        <v>201</v>
      </c>
      <c r="L993" s="5">
        <v>1</v>
      </c>
      <c r="M993" s="5">
        <v>3</v>
      </c>
      <c r="N993" s="5" t="s">
        <v>3</v>
      </c>
      <c r="O993" s="5">
        <v>2</v>
      </c>
      <c r="P993" s="5">
        <f>ROUND(Source!DG991,O993)</f>
        <v>4014.73</v>
      </c>
      <c r="Q993" s="5"/>
      <c r="R993" s="5"/>
      <c r="S993" s="5"/>
      <c r="T993" s="5"/>
      <c r="U993" s="5"/>
      <c r="V993" s="5"/>
      <c r="W993" s="5"/>
    </row>
    <row r="994" spans="1:23" x14ac:dyDescent="0.25">
      <c r="A994" s="5">
        <v>50</v>
      </c>
      <c r="B994" s="5">
        <v>0</v>
      </c>
      <c r="C994" s="5">
        <v>0</v>
      </c>
      <c r="D994" s="5">
        <v>1</v>
      </c>
      <c r="E994" s="5">
        <v>202</v>
      </c>
      <c r="F994" s="5">
        <f>ROUND(Source!P991,O994)</f>
        <v>0</v>
      </c>
      <c r="G994" s="5" t="s">
        <v>106</v>
      </c>
      <c r="H994" s="5" t="s">
        <v>107</v>
      </c>
      <c r="I994" s="5"/>
      <c r="J994" s="5"/>
      <c r="K994" s="5">
        <v>202</v>
      </c>
      <c r="L994" s="5">
        <v>2</v>
      </c>
      <c r="M994" s="5">
        <v>3</v>
      </c>
      <c r="N994" s="5" t="s">
        <v>3</v>
      </c>
      <c r="O994" s="5">
        <v>2</v>
      </c>
      <c r="P994" s="5">
        <f>ROUND(Source!DH991,O994)</f>
        <v>0</v>
      </c>
      <c r="Q994" s="5"/>
      <c r="R994" s="5"/>
      <c r="S994" s="5"/>
      <c r="T994" s="5"/>
      <c r="U994" s="5"/>
      <c r="V994" s="5"/>
      <c r="W994" s="5"/>
    </row>
    <row r="995" spans="1:23" x14ac:dyDescent="0.25">
      <c r="A995" s="5">
        <v>50</v>
      </c>
      <c r="B995" s="5">
        <v>0</v>
      </c>
      <c r="C995" s="5">
        <v>0</v>
      </c>
      <c r="D995" s="5">
        <v>1</v>
      </c>
      <c r="E995" s="5">
        <v>222</v>
      </c>
      <c r="F995" s="5">
        <f>ROUND(Source!AO991,O995)</f>
        <v>0</v>
      </c>
      <c r="G995" s="5" t="s">
        <v>108</v>
      </c>
      <c r="H995" s="5" t="s">
        <v>109</v>
      </c>
      <c r="I995" s="5"/>
      <c r="J995" s="5"/>
      <c r="K995" s="5">
        <v>222</v>
      </c>
      <c r="L995" s="5">
        <v>3</v>
      </c>
      <c r="M995" s="5">
        <v>3</v>
      </c>
      <c r="N995" s="5" t="s">
        <v>3</v>
      </c>
      <c r="O995" s="5">
        <v>2</v>
      </c>
      <c r="P995" s="5">
        <f>ROUND(Source!EG991,O995)</f>
        <v>0</v>
      </c>
      <c r="Q995" s="5"/>
      <c r="R995" s="5"/>
      <c r="S995" s="5"/>
      <c r="T995" s="5"/>
      <c r="U995" s="5"/>
      <c r="V995" s="5"/>
      <c r="W995" s="5"/>
    </row>
    <row r="996" spans="1:23" x14ac:dyDescent="0.25">
      <c r="A996" s="5">
        <v>50</v>
      </c>
      <c r="B996" s="5">
        <v>0</v>
      </c>
      <c r="C996" s="5">
        <v>0</v>
      </c>
      <c r="D996" s="5">
        <v>1</v>
      </c>
      <c r="E996" s="5">
        <v>225</v>
      </c>
      <c r="F996" s="5">
        <f>ROUND(Source!AV991,O996)</f>
        <v>0</v>
      </c>
      <c r="G996" s="5" t="s">
        <v>110</v>
      </c>
      <c r="H996" s="5" t="s">
        <v>111</v>
      </c>
      <c r="I996" s="5"/>
      <c r="J996" s="5"/>
      <c r="K996" s="5">
        <v>225</v>
      </c>
      <c r="L996" s="5">
        <v>4</v>
      </c>
      <c r="M996" s="5">
        <v>3</v>
      </c>
      <c r="N996" s="5" t="s">
        <v>3</v>
      </c>
      <c r="O996" s="5">
        <v>2</v>
      </c>
      <c r="P996" s="5">
        <f>ROUND(Source!EN991,O996)</f>
        <v>0</v>
      </c>
      <c r="Q996" s="5"/>
      <c r="R996" s="5"/>
      <c r="S996" s="5"/>
      <c r="T996" s="5"/>
      <c r="U996" s="5"/>
      <c r="V996" s="5"/>
      <c r="W996" s="5"/>
    </row>
    <row r="997" spans="1:23" x14ac:dyDescent="0.25">
      <c r="A997" s="5">
        <v>50</v>
      </c>
      <c r="B997" s="5">
        <v>0</v>
      </c>
      <c r="C997" s="5">
        <v>0</v>
      </c>
      <c r="D997" s="5">
        <v>1</v>
      </c>
      <c r="E997" s="5">
        <v>226</v>
      </c>
      <c r="F997" s="5">
        <f>ROUND(Source!AW991,O997)</f>
        <v>0</v>
      </c>
      <c r="G997" s="5" t="s">
        <v>112</v>
      </c>
      <c r="H997" s="5" t="s">
        <v>113</v>
      </c>
      <c r="I997" s="5"/>
      <c r="J997" s="5"/>
      <c r="K997" s="5">
        <v>226</v>
      </c>
      <c r="L997" s="5">
        <v>5</v>
      </c>
      <c r="M997" s="5">
        <v>3</v>
      </c>
      <c r="N997" s="5" t="s">
        <v>3</v>
      </c>
      <c r="O997" s="5">
        <v>2</v>
      </c>
      <c r="P997" s="5">
        <f>ROUND(Source!EO991,O997)</f>
        <v>0</v>
      </c>
      <c r="Q997" s="5"/>
      <c r="R997" s="5"/>
      <c r="S997" s="5"/>
      <c r="T997" s="5"/>
      <c r="U997" s="5"/>
      <c r="V997" s="5"/>
      <c r="W997" s="5"/>
    </row>
    <row r="998" spans="1:23" x14ac:dyDescent="0.25">
      <c r="A998" s="5">
        <v>50</v>
      </c>
      <c r="B998" s="5">
        <v>0</v>
      </c>
      <c r="C998" s="5">
        <v>0</v>
      </c>
      <c r="D998" s="5">
        <v>1</v>
      </c>
      <c r="E998" s="5">
        <v>227</v>
      </c>
      <c r="F998" s="5">
        <f>ROUND(Source!AX991,O998)</f>
        <v>0</v>
      </c>
      <c r="G998" s="5" t="s">
        <v>114</v>
      </c>
      <c r="H998" s="5" t="s">
        <v>115</v>
      </c>
      <c r="I998" s="5"/>
      <c r="J998" s="5"/>
      <c r="K998" s="5">
        <v>227</v>
      </c>
      <c r="L998" s="5">
        <v>6</v>
      </c>
      <c r="M998" s="5">
        <v>3</v>
      </c>
      <c r="N998" s="5" t="s">
        <v>3</v>
      </c>
      <c r="O998" s="5">
        <v>2</v>
      </c>
      <c r="P998" s="5">
        <f>ROUND(Source!EP991,O998)</f>
        <v>0</v>
      </c>
      <c r="Q998" s="5"/>
      <c r="R998" s="5"/>
      <c r="S998" s="5"/>
      <c r="T998" s="5"/>
      <c r="U998" s="5"/>
      <c r="V998" s="5"/>
      <c r="W998" s="5"/>
    </row>
    <row r="999" spans="1:23" x14ac:dyDescent="0.25">
      <c r="A999" s="5">
        <v>50</v>
      </c>
      <c r="B999" s="5">
        <v>0</v>
      </c>
      <c r="C999" s="5">
        <v>0</v>
      </c>
      <c r="D999" s="5">
        <v>1</v>
      </c>
      <c r="E999" s="5">
        <v>228</v>
      </c>
      <c r="F999" s="5">
        <f>ROUND(Source!AY991,O999)</f>
        <v>0</v>
      </c>
      <c r="G999" s="5" t="s">
        <v>116</v>
      </c>
      <c r="H999" s="5" t="s">
        <v>117</v>
      </c>
      <c r="I999" s="5"/>
      <c r="J999" s="5"/>
      <c r="K999" s="5">
        <v>228</v>
      </c>
      <c r="L999" s="5">
        <v>7</v>
      </c>
      <c r="M999" s="5">
        <v>3</v>
      </c>
      <c r="N999" s="5" t="s">
        <v>3</v>
      </c>
      <c r="O999" s="5">
        <v>2</v>
      </c>
      <c r="P999" s="5">
        <f>ROUND(Source!EQ991,O999)</f>
        <v>0</v>
      </c>
      <c r="Q999" s="5"/>
      <c r="R999" s="5"/>
      <c r="S999" s="5"/>
      <c r="T999" s="5"/>
      <c r="U999" s="5"/>
      <c r="V999" s="5"/>
      <c r="W999" s="5"/>
    </row>
    <row r="1000" spans="1:23" x14ac:dyDescent="0.25">
      <c r="A1000" s="5">
        <v>50</v>
      </c>
      <c r="B1000" s="5">
        <v>0</v>
      </c>
      <c r="C1000" s="5">
        <v>0</v>
      </c>
      <c r="D1000" s="5">
        <v>1</v>
      </c>
      <c r="E1000" s="5">
        <v>216</v>
      </c>
      <c r="F1000" s="5">
        <f>ROUND(Source!AP991,O1000)</f>
        <v>0</v>
      </c>
      <c r="G1000" s="5" t="s">
        <v>118</v>
      </c>
      <c r="H1000" s="5" t="s">
        <v>119</v>
      </c>
      <c r="I1000" s="5"/>
      <c r="J1000" s="5"/>
      <c r="K1000" s="5">
        <v>216</v>
      </c>
      <c r="L1000" s="5">
        <v>8</v>
      </c>
      <c r="M1000" s="5">
        <v>3</v>
      </c>
      <c r="N1000" s="5" t="s">
        <v>3</v>
      </c>
      <c r="O1000" s="5">
        <v>2</v>
      </c>
      <c r="P1000" s="5">
        <f>ROUND(Source!EH991,O1000)</f>
        <v>0</v>
      </c>
      <c r="Q1000" s="5"/>
      <c r="R1000" s="5"/>
      <c r="S1000" s="5"/>
      <c r="T1000" s="5"/>
      <c r="U1000" s="5"/>
      <c r="V1000" s="5"/>
      <c r="W1000" s="5"/>
    </row>
    <row r="1001" spans="1:23" x14ac:dyDescent="0.25">
      <c r="A1001" s="5">
        <v>50</v>
      </c>
      <c r="B1001" s="5">
        <v>0</v>
      </c>
      <c r="C1001" s="5">
        <v>0</v>
      </c>
      <c r="D1001" s="5">
        <v>1</v>
      </c>
      <c r="E1001" s="5">
        <v>223</v>
      </c>
      <c r="F1001" s="5">
        <f>ROUND(Source!AQ991,O1001)</f>
        <v>0</v>
      </c>
      <c r="G1001" s="5" t="s">
        <v>120</v>
      </c>
      <c r="H1001" s="5" t="s">
        <v>121</v>
      </c>
      <c r="I1001" s="5"/>
      <c r="J1001" s="5"/>
      <c r="K1001" s="5">
        <v>223</v>
      </c>
      <c r="L1001" s="5">
        <v>9</v>
      </c>
      <c r="M1001" s="5">
        <v>3</v>
      </c>
      <c r="N1001" s="5" t="s">
        <v>3</v>
      </c>
      <c r="O1001" s="5">
        <v>2</v>
      </c>
      <c r="P1001" s="5">
        <f>ROUND(Source!EI991,O1001)</f>
        <v>0</v>
      </c>
      <c r="Q1001" s="5"/>
      <c r="R1001" s="5"/>
      <c r="S1001" s="5"/>
      <c r="T1001" s="5"/>
      <c r="U1001" s="5"/>
      <c r="V1001" s="5"/>
      <c r="W1001" s="5"/>
    </row>
    <row r="1002" spans="1:23" x14ac:dyDescent="0.25">
      <c r="A1002" s="5">
        <v>50</v>
      </c>
      <c r="B1002" s="5">
        <v>0</v>
      </c>
      <c r="C1002" s="5">
        <v>0</v>
      </c>
      <c r="D1002" s="5">
        <v>1</v>
      </c>
      <c r="E1002" s="5">
        <v>229</v>
      </c>
      <c r="F1002" s="5">
        <f>ROUND(Source!AZ991,O1002)</f>
        <v>0</v>
      </c>
      <c r="G1002" s="5" t="s">
        <v>122</v>
      </c>
      <c r="H1002" s="5" t="s">
        <v>123</v>
      </c>
      <c r="I1002" s="5"/>
      <c r="J1002" s="5"/>
      <c r="K1002" s="5">
        <v>229</v>
      </c>
      <c r="L1002" s="5">
        <v>10</v>
      </c>
      <c r="M1002" s="5">
        <v>3</v>
      </c>
      <c r="N1002" s="5" t="s">
        <v>3</v>
      </c>
      <c r="O1002" s="5">
        <v>2</v>
      </c>
      <c r="P1002" s="5">
        <f>ROUND(Source!ER991,O1002)</f>
        <v>0</v>
      </c>
      <c r="Q1002" s="5"/>
      <c r="R1002" s="5"/>
      <c r="S1002" s="5"/>
      <c r="T1002" s="5"/>
      <c r="U1002" s="5"/>
      <c r="V1002" s="5"/>
      <c r="W1002" s="5"/>
    </row>
    <row r="1003" spans="1:23" x14ac:dyDescent="0.25">
      <c r="A1003" s="5">
        <v>50</v>
      </c>
      <c r="B1003" s="5">
        <v>0</v>
      </c>
      <c r="C1003" s="5">
        <v>0</v>
      </c>
      <c r="D1003" s="5">
        <v>1</v>
      </c>
      <c r="E1003" s="5">
        <v>203</v>
      </c>
      <c r="F1003" s="5">
        <f>ROUND(Source!Q991,O1003)</f>
        <v>0</v>
      </c>
      <c r="G1003" s="5" t="s">
        <v>124</v>
      </c>
      <c r="H1003" s="5" t="s">
        <v>125</v>
      </c>
      <c r="I1003" s="5"/>
      <c r="J1003" s="5"/>
      <c r="K1003" s="5">
        <v>203</v>
      </c>
      <c r="L1003" s="5">
        <v>11</v>
      </c>
      <c r="M1003" s="5">
        <v>3</v>
      </c>
      <c r="N1003" s="5" t="s">
        <v>3</v>
      </c>
      <c r="O1003" s="5">
        <v>2</v>
      </c>
      <c r="P1003" s="5">
        <f>ROUND(Source!DI991,O1003)</f>
        <v>0</v>
      </c>
      <c r="Q1003" s="5"/>
      <c r="R1003" s="5"/>
      <c r="S1003" s="5"/>
      <c r="T1003" s="5"/>
      <c r="U1003" s="5"/>
      <c r="V1003" s="5"/>
      <c r="W1003" s="5"/>
    </row>
    <row r="1004" spans="1:23" x14ac:dyDescent="0.25">
      <c r="A1004" s="5">
        <v>50</v>
      </c>
      <c r="B1004" s="5">
        <v>0</v>
      </c>
      <c r="C1004" s="5">
        <v>0</v>
      </c>
      <c r="D1004" s="5">
        <v>1</v>
      </c>
      <c r="E1004" s="5">
        <v>231</v>
      </c>
      <c r="F1004" s="5">
        <f>ROUND(Source!BB991,O1004)</f>
        <v>0</v>
      </c>
      <c r="G1004" s="5" t="s">
        <v>126</v>
      </c>
      <c r="H1004" s="5" t="s">
        <v>127</v>
      </c>
      <c r="I1004" s="5"/>
      <c r="J1004" s="5"/>
      <c r="K1004" s="5">
        <v>231</v>
      </c>
      <c r="L1004" s="5">
        <v>12</v>
      </c>
      <c r="M1004" s="5">
        <v>3</v>
      </c>
      <c r="N1004" s="5" t="s">
        <v>3</v>
      </c>
      <c r="O1004" s="5">
        <v>2</v>
      </c>
      <c r="P1004" s="5">
        <f>ROUND(Source!ET991,O1004)</f>
        <v>0</v>
      </c>
      <c r="Q1004" s="5"/>
      <c r="R1004" s="5"/>
      <c r="S1004" s="5"/>
      <c r="T1004" s="5"/>
      <c r="U1004" s="5"/>
      <c r="V1004" s="5"/>
      <c r="W1004" s="5"/>
    </row>
    <row r="1005" spans="1:23" x14ac:dyDescent="0.25">
      <c r="A1005" s="5">
        <v>50</v>
      </c>
      <c r="B1005" s="5">
        <v>0</v>
      </c>
      <c r="C1005" s="5">
        <v>0</v>
      </c>
      <c r="D1005" s="5">
        <v>1</v>
      </c>
      <c r="E1005" s="5">
        <v>204</v>
      </c>
      <c r="F1005" s="5">
        <f>ROUND(Source!R991,O1005)</f>
        <v>0</v>
      </c>
      <c r="G1005" s="5" t="s">
        <v>128</v>
      </c>
      <c r="H1005" s="5" t="s">
        <v>129</v>
      </c>
      <c r="I1005" s="5"/>
      <c r="J1005" s="5"/>
      <c r="K1005" s="5">
        <v>204</v>
      </c>
      <c r="L1005" s="5">
        <v>13</v>
      </c>
      <c r="M1005" s="5">
        <v>3</v>
      </c>
      <c r="N1005" s="5" t="s">
        <v>3</v>
      </c>
      <c r="O1005" s="5">
        <v>2</v>
      </c>
      <c r="P1005" s="5">
        <f>ROUND(Source!DJ991,O1005)</f>
        <v>0</v>
      </c>
      <c r="Q1005" s="5"/>
      <c r="R1005" s="5"/>
      <c r="S1005" s="5"/>
      <c r="T1005" s="5"/>
      <c r="U1005" s="5"/>
      <c r="V1005" s="5"/>
      <c r="W1005" s="5"/>
    </row>
    <row r="1006" spans="1:23" x14ac:dyDescent="0.25">
      <c r="A1006" s="5">
        <v>50</v>
      </c>
      <c r="B1006" s="5">
        <v>0</v>
      </c>
      <c r="C1006" s="5">
        <v>0</v>
      </c>
      <c r="D1006" s="5">
        <v>1</v>
      </c>
      <c r="E1006" s="5">
        <v>205</v>
      </c>
      <c r="F1006" s="5">
        <f>ROUND(Source!S991,O1006)</f>
        <v>121.38</v>
      </c>
      <c r="G1006" s="5" t="s">
        <v>130</v>
      </c>
      <c r="H1006" s="5" t="s">
        <v>131</v>
      </c>
      <c r="I1006" s="5"/>
      <c r="J1006" s="5"/>
      <c r="K1006" s="5">
        <v>205</v>
      </c>
      <c r="L1006" s="5">
        <v>14</v>
      </c>
      <c r="M1006" s="5">
        <v>3</v>
      </c>
      <c r="N1006" s="5" t="s">
        <v>3</v>
      </c>
      <c r="O1006" s="5">
        <v>2</v>
      </c>
      <c r="P1006" s="5">
        <f>ROUND(Source!DK991,O1006)</f>
        <v>4014.73</v>
      </c>
      <c r="Q1006" s="5"/>
      <c r="R1006" s="5"/>
      <c r="S1006" s="5"/>
      <c r="T1006" s="5"/>
      <c r="U1006" s="5"/>
      <c r="V1006" s="5"/>
      <c r="W1006" s="5"/>
    </row>
    <row r="1007" spans="1:23" x14ac:dyDescent="0.25">
      <c r="A1007" s="5">
        <v>50</v>
      </c>
      <c r="B1007" s="5">
        <v>0</v>
      </c>
      <c r="C1007" s="5">
        <v>0</v>
      </c>
      <c r="D1007" s="5">
        <v>1</v>
      </c>
      <c r="E1007" s="5">
        <v>232</v>
      </c>
      <c r="F1007" s="5">
        <f>ROUND(Source!BC991,O1007)</f>
        <v>0</v>
      </c>
      <c r="G1007" s="5" t="s">
        <v>132</v>
      </c>
      <c r="H1007" s="5" t="s">
        <v>133</v>
      </c>
      <c r="I1007" s="5"/>
      <c r="J1007" s="5"/>
      <c r="K1007" s="5">
        <v>232</v>
      </c>
      <c r="L1007" s="5">
        <v>15</v>
      </c>
      <c r="M1007" s="5">
        <v>3</v>
      </c>
      <c r="N1007" s="5" t="s">
        <v>3</v>
      </c>
      <c r="O1007" s="5">
        <v>2</v>
      </c>
      <c r="P1007" s="5">
        <f>ROUND(Source!EU991,O1007)</f>
        <v>0</v>
      </c>
      <c r="Q1007" s="5"/>
      <c r="R1007" s="5"/>
      <c r="S1007" s="5"/>
      <c r="T1007" s="5"/>
      <c r="U1007" s="5"/>
      <c r="V1007" s="5"/>
      <c r="W1007" s="5"/>
    </row>
    <row r="1008" spans="1:23" x14ac:dyDescent="0.25">
      <c r="A1008" s="5">
        <v>50</v>
      </c>
      <c r="B1008" s="5">
        <v>0</v>
      </c>
      <c r="C1008" s="5">
        <v>0</v>
      </c>
      <c r="D1008" s="5">
        <v>1</v>
      </c>
      <c r="E1008" s="5">
        <v>214</v>
      </c>
      <c r="F1008" s="5">
        <f>ROUND(Source!AS991,O1008)</f>
        <v>0</v>
      </c>
      <c r="G1008" s="5" t="s">
        <v>134</v>
      </c>
      <c r="H1008" s="5" t="s">
        <v>135</v>
      </c>
      <c r="I1008" s="5"/>
      <c r="J1008" s="5"/>
      <c r="K1008" s="5">
        <v>214</v>
      </c>
      <c r="L1008" s="5">
        <v>16</v>
      </c>
      <c r="M1008" s="5">
        <v>3</v>
      </c>
      <c r="N1008" s="5" t="s">
        <v>3</v>
      </c>
      <c r="O1008" s="5">
        <v>2</v>
      </c>
      <c r="P1008" s="5">
        <f>ROUND(Source!EK991,O1008)</f>
        <v>0</v>
      </c>
      <c r="Q1008" s="5"/>
      <c r="R1008" s="5"/>
      <c r="S1008" s="5"/>
      <c r="T1008" s="5"/>
      <c r="U1008" s="5"/>
      <c r="V1008" s="5"/>
      <c r="W1008" s="5"/>
    </row>
    <row r="1009" spans="1:206" x14ac:dyDescent="0.25">
      <c r="A1009" s="5">
        <v>50</v>
      </c>
      <c r="B1009" s="5">
        <v>0</v>
      </c>
      <c r="C1009" s="5">
        <v>0</v>
      </c>
      <c r="D1009" s="5">
        <v>1</v>
      </c>
      <c r="E1009" s="5">
        <v>215</v>
      </c>
      <c r="F1009" s="5">
        <f>ROUND(Source!AT991,O1009)</f>
        <v>0</v>
      </c>
      <c r="G1009" s="5" t="s">
        <v>136</v>
      </c>
      <c r="H1009" s="5" t="s">
        <v>137</v>
      </c>
      <c r="I1009" s="5"/>
      <c r="J1009" s="5"/>
      <c r="K1009" s="5">
        <v>215</v>
      </c>
      <c r="L1009" s="5">
        <v>17</v>
      </c>
      <c r="M1009" s="5">
        <v>3</v>
      </c>
      <c r="N1009" s="5" t="s">
        <v>3</v>
      </c>
      <c r="O1009" s="5">
        <v>2</v>
      </c>
      <c r="P1009" s="5">
        <f>ROUND(Source!EL991,O1009)</f>
        <v>0</v>
      </c>
      <c r="Q1009" s="5"/>
      <c r="R1009" s="5"/>
      <c r="S1009" s="5"/>
      <c r="T1009" s="5"/>
      <c r="U1009" s="5"/>
      <c r="V1009" s="5"/>
      <c r="W1009" s="5"/>
    </row>
    <row r="1010" spans="1:206" x14ac:dyDescent="0.25">
      <c r="A1010" s="5">
        <v>50</v>
      </c>
      <c r="B1010" s="5">
        <v>0</v>
      </c>
      <c r="C1010" s="5">
        <v>0</v>
      </c>
      <c r="D1010" s="5">
        <v>1</v>
      </c>
      <c r="E1010" s="5">
        <v>217</v>
      </c>
      <c r="F1010" s="5">
        <f>ROUND(Source!AU991,O1010)</f>
        <v>248.83</v>
      </c>
      <c r="G1010" s="5" t="s">
        <v>138</v>
      </c>
      <c r="H1010" s="5" t="s">
        <v>139</v>
      </c>
      <c r="I1010" s="5"/>
      <c r="J1010" s="5"/>
      <c r="K1010" s="5">
        <v>217</v>
      </c>
      <c r="L1010" s="5">
        <v>18</v>
      </c>
      <c r="M1010" s="5">
        <v>3</v>
      </c>
      <c r="N1010" s="5" t="s">
        <v>3</v>
      </c>
      <c r="O1010" s="5">
        <v>2</v>
      </c>
      <c r="P1010" s="5">
        <f>ROUND(Source!EM991,O1010)</f>
        <v>8230.18</v>
      </c>
      <c r="Q1010" s="5"/>
      <c r="R1010" s="5"/>
      <c r="S1010" s="5"/>
      <c r="T1010" s="5"/>
      <c r="U1010" s="5"/>
      <c r="V1010" s="5"/>
      <c r="W1010" s="5"/>
    </row>
    <row r="1011" spans="1:206" x14ac:dyDescent="0.25">
      <c r="A1011" s="5">
        <v>50</v>
      </c>
      <c r="B1011" s="5">
        <v>0</v>
      </c>
      <c r="C1011" s="5">
        <v>0</v>
      </c>
      <c r="D1011" s="5">
        <v>1</v>
      </c>
      <c r="E1011" s="5">
        <v>230</v>
      </c>
      <c r="F1011" s="5">
        <f>ROUND(Source!BA991,O1011)</f>
        <v>0</v>
      </c>
      <c r="G1011" s="5" t="s">
        <v>140</v>
      </c>
      <c r="H1011" s="5" t="s">
        <v>141</v>
      </c>
      <c r="I1011" s="5"/>
      <c r="J1011" s="5"/>
      <c r="K1011" s="5">
        <v>230</v>
      </c>
      <c r="L1011" s="5">
        <v>19</v>
      </c>
      <c r="M1011" s="5">
        <v>3</v>
      </c>
      <c r="N1011" s="5" t="s">
        <v>3</v>
      </c>
      <c r="O1011" s="5">
        <v>2</v>
      </c>
      <c r="P1011" s="5">
        <f>ROUND(Source!ES991,O1011)</f>
        <v>0</v>
      </c>
      <c r="Q1011" s="5"/>
      <c r="R1011" s="5"/>
      <c r="S1011" s="5"/>
      <c r="T1011" s="5"/>
      <c r="U1011" s="5"/>
      <c r="V1011" s="5"/>
      <c r="W1011" s="5"/>
    </row>
    <row r="1012" spans="1:206" x14ac:dyDescent="0.25">
      <c r="A1012" s="5">
        <v>50</v>
      </c>
      <c r="B1012" s="5">
        <v>0</v>
      </c>
      <c r="C1012" s="5">
        <v>0</v>
      </c>
      <c r="D1012" s="5">
        <v>1</v>
      </c>
      <c r="E1012" s="5">
        <v>206</v>
      </c>
      <c r="F1012" s="5">
        <f>ROUND(Source!T991,O1012)</f>
        <v>0</v>
      </c>
      <c r="G1012" s="5" t="s">
        <v>142</v>
      </c>
      <c r="H1012" s="5" t="s">
        <v>143</v>
      </c>
      <c r="I1012" s="5"/>
      <c r="J1012" s="5"/>
      <c r="K1012" s="5">
        <v>206</v>
      </c>
      <c r="L1012" s="5">
        <v>20</v>
      </c>
      <c r="M1012" s="5">
        <v>3</v>
      </c>
      <c r="N1012" s="5" t="s">
        <v>3</v>
      </c>
      <c r="O1012" s="5">
        <v>2</v>
      </c>
      <c r="P1012" s="5">
        <f>ROUND(Source!DL991,O1012)</f>
        <v>0</v>
      </c>
      <c r="Q1012" s="5"/>
      <c r="R1012" s="5"/>
      <c r="S1012" s="5"/>
      <c r="T1012" s="5"/>
      <c r="U1012" s="5"/>
      <c r="V1012" s="5"/>
      <c r="W1012" s="5"/>
    </row>
    <row r="1013" spans="1:206" x14ac:dyDescent="0.25">
      <c r="A1013" s="5">
        <v>50</v>
      </c>
      <c r="B1013" s="5">
        <v>0</v>
      </c>
      <c r="C1013" s="5">
        <v>0</v>
      </c>
      <c r="D1013" s="5">
        <v>1</v>
      </c>
      <c r="E1013" s="5">
        <v>207</v>
      </c>
      <c r="F1013" s="5">
        <f>Source!U991</f>
        <v>9.48</v>
      </c>
      <c r="G1013" s="5" t="s">
        <v>144</v>
      </c>
      <c r="H1013" s="5" t="s">
        <v>145</v>
      </c>
      <c r="I1013" s="5"/>
      <c r="J1013" s="5"/>
      <c r="K1013" s="5">
        <v>207</v>
      </c>
      <c r="L1013" s="5">
        <v>21</v>
      </c>
      <c r="M1013" s="5">
        <v>3</v>
      </c>
      <c r="N1013" s="5" t="s">
        <v>3</v>
      </c>
      <c r="O1013" s="5">
        <v>-1</v>
      </c>
      <c r="P1013" s="5">
        <f>Source!DM991</f>
        <v>9.48</v>
      </c>
      <c r="Q1013" s="5"/>
      <c r="R1013" s="5"/>
      <c r="S1013" s="5"/>
      <c r="T1013" s="5"/>
      <c r="U1013" s="5"/>
      <c r="V1013" s="5"/>
      <c r="W1013" s="5"/>
    </row>
    <row r="1014" spans="1:206" x14ac:dyDescent="0.25">
      <c r="A1014" s="5">
        <v>50</v>
      </c>
      <c r="B1014" s="5">
        <v>0</v>
      </c>
      <c r="C1014" s="5">
        <v>0</v>
      </c>
      <c r="D1014" s="5">
        <v>1</v>
      </c>
      <c r="E1014" s="5">
        <v>208</v>
      </c>
      <c r="F1014" s="5">
        <f>Source!V991</f>
        <v>0</v>
      </c>
      <c r="G1014" s="5" t="s">
        <v>146</v>
      </c>
      <c r="H1014" s="5" t="s">
        <v>147</v>
      </c>
      <c r="I1014" s="5"/>
      <c r="J1014" s="5"/>
      <c r="K1014" s="5">
        <v>208</v>
      </c>
      <c r="L1014" s="5">
        <v>22</v>
      </c>
      <c r="M1014" s="5">
        <v>3</v>
      </c>
      <c r="N1014" s="5" t="s">
        <v>3</v>
      </c>
      <c r="O1014" s="5">
        <v>-1</v>
      </c>
      <c r="P1014" s="5">
        <f>Source!DN991</f>
        <v>0</v>
      </c>
      <c r="Q1014" s="5"/>
      <c r="R1014" s="5"/>
      <c r="S1014" s="5"/>
      <c r="T1014" s="5"/>
      <c r="U1014" s="5"/>
      <c r="V1014" s="5"/>
      <c r="W1014" s="5"/>
    </row>
    <row r="1015" spans="1:206" x14ac:dyDescent="0.25">
      <c r="A1015" s="5">
        <v>50</v>
      </c>
      <c r="B1015" s="5">
        <v>0</v>
      </c>
      <c r="C1015" s="5">
        <v>0</v>
      </c>
      <c r="D1015" s="5">
        <v>1</v>
      </c>
      <c r="E1015" s="5">
        <v>209</v>
      </c>
      <c r="F1015" s="5">
        <f>ROUND(Source!W991,O1015)</f>
        <v>0</v>
      </c>
      <c r="G1015" s="5" t="s">
        <v>148</v>
      </c>
      <c r="H1015" s="5" t="s">
        <v>149</v>
      </c>
      <c r="I1015" s="5"/>
      <c r="J1015" s="5"/>
      <c r="K1015" s="5">
        <v>209</v>
      </c>
      <c r="L1015" s="5">
        <v>23</v>
      </c>
      <c r="M1015" s="5">
        <v>3</v>
      </c>
      <c r="N1015" s="5" t="s">
        <v>3</v>
      </c>
      <c r="O1015" s="5">
        <v>2</v>
      </c>
      <c r="P1015" s="5">
        <f>ROUND(Source!DO991,O1015)</f>
        <v>0</v>
      </c>
      <c r="Q1015" s="5"/>
      <c r="R1015" s="5"/>
      <c r="S1015" s="5"/>
      <c r="T1015" s="5"/>
      <c r="U1015" s="5"/>
      <c r="V1015" s="5"/>
      <c r="W1015" s="5"/>
    </row>
    <row r="1016" spans="1:206" x14ac:dyDescent="0.25">
      <c r="A1016" s="5">
        <v>50</v>
      </c>
      <c r="B1016" s="5">
        <v>0</v>
      </c>
      <c r="C1016" s="5">
        <v>0</v>
      </c>
      <c r="D1016" s="5">
        <v>1</v>
      </c>
      <c r="E1016" s="5">
        <v>233</v>
      </c>
      <c r="F1016" s="5">
        <f>ROUND(Source!BD991,O1016)</f>
        <v>0</v>
      </c>
      <c r="G1016" s="5" t="s">
        <v>150</v>
      </c>
      <c r="H1016" s="5" t="s">
        <v>151</v>
      </c>
      <c r="I1016" s="5"/>
      <c r="J1016" s="5"/>
      <c r="K1016" s="5">
        <v>233</v>
      </c>
      <c r="L1016" s="5">
        <v>24</v>
      </c>
      <c r="M1016" s="5">
        <v>3</v>
      </c>
      <c r="N1016" s="5" t="s">
        <v>3</v>
      </c>
      <c r="O1016" s="5">
        <v>2</v>
      </c>
      <c r="P1016" s="5">
        <f>ROUND(Source!EV991,O1016)</f>
        <v>0</v>
      </c>
      <c r="Q1016" s="5"/>
      <c r="R1016" s="5"/>
      <c r="S1016" s="5"/>
      <c r="T1016" s="5"/>
      <c r="U1016" s="5"/>
      <c r="V1016" s="5"/>
      <c r="W1016" s="5"/>
    </row>
    <row r="1017" spans="1:206" x14ac:dyDescent="0.25">
      <c r="A1017" s="5">
        <v>50</v>
      </c>
      <c r="B1017" s="5">
        <v>0</v>
      </c>
      <c r="C1017" s="5">
        <v>0</v>
      </c>
      <c r="D1017" s="5">
        <v>1</v>
      </c>
      <c r="E1017" s="5">
        <v>210</v>
      </c>
      <c r="F1017" s="5">
        <f>ROUND(Source!X991,O1017)</f>
        <v>78.900000000000006</v>
      </c>
      <c r="G1017" s="5" t="s">
        <v>152</v>
      </c>
      <c r="H1017" s="5" t="s">
        <v>153</v>
      </c>
      <c r="I1017" s="5"/>
      <c r="J1017" s="5"/>
      <c r="K1017" s="5">
        <v>210</v>
      </c>
      <c r="L1017" s="5">
        <v>25</v>
      </c>
      <c r="M1017" s="5">
        <v>3</v>
      </c>
      <c r="N1017" s="5" t="s">
        <v>3</v>
      </c>
      <c r="O1017" s="5">
        <v>2</v>
      </c>
      <c r="P1017" s="5">
        <f>ROUND(Source!DP991,O1017)</f>
        <v>2609.5700000000002</v>
      </c>
      <c r="Q1017" s="5"/>
      <c r="R1017" s="5"/>
      <c r="S1017" s="5"/>
      <c r="T1017" s="5"/>
      <c r="U1017" s="5"/>
      <c r="V1017" s="5"/>
      <c r="W1017" s="5"/>
    </row>
    <row r="1018" spans="1:206" x14ac:dyDescent="0.25">
      <c r="A1018" s="5">
        <v>50</v>
      </c>
      <c r="B1018" s="5">
        <v>0</v>
      </c>
      <c r="C1018" s="5">
        <v>0</v>
      </c>
      <c r="D1018" s="5">
        <v>1</v>
      </c>
      <c r="E1018" s="5">
        <v>211</v>
      </c>
      <c r="F1018" s="5">
        <f>ROUND(Source!Y991,O1018)</f>
        <v>48.55</v>
      </c>
      <c r="G1018" s="5" t="s">
        <v>154</v>
      </c>
      <c r="H1018" s="5" t="s">
        <v>155</v>
      </c>
      <c r="I1018" s="5"/>
      <c r="J1018" s="5"/>
      <c r="K1018" s="5">
        <v>211</v>
      </c>
      <c r="L1018" s="5">
        <v>26</v>
      </c>
      <c r="M1018" s="5">
        <v>3</v>
      </c>
      <c r="N1018" s="5" t="s">
        <v>3</v>
      </c>
      <c r="O1018" s="5">
        <v>2</v>
      </c>
      <c r="P1018" s="5">
        <f>ROUND(Source!DQ991,O1018)</f>
        <v>1605.88</v>
      </c>
      <c r="Q1018" s="5"/>
      <c r="R1018" s="5"/>
      <c r="S1018" s="5"/>
      <c r="T1018" s="5"/>
      <c r="U1018" s="5"/>
      <c r="V1018" s="5"/>
      <c r="W1018" s="5"/>
    </row>
    <row r="1019" spans="1:206" x14ac:dyDescent="0.25">
      <c r="A1019" s="5">
        <v>50</v>
      </c>
      <c r="B1019" s="5">
        <v>0</v>
      </c>
      <c r="C1019" s="5">
        <v>0</v>
      </c>
      <c r="D1019" s="5">
        <v>1</v>
      </c>
      <c r="E1019" s="5">
        <v>224</v>
      </c>
      <c r="F1019" s="5">
        <f>ROUND(Source!AR991,O1019)</f>
        <v>248.83</v>
      </c>
      <c r="G1019" s="5" t="s">
        <v>156</v>
      </c>
      <c r="H1019" s="5" t="s">
        <v>157</v>
      </c>
      <c r="I1019" s="5"/>
      <c r="J1019" s="5"/>
      <c r="K1019" s="5">
        <v>224</v>
      </c>
      <c r="L1019" s="5">
        <v>27</v>
      </c>
      <c r="M1019" s="5">
        <v>3</v>
      </c>
      <c r="N1019" s="5" t="s">
        <v>3</v>
      </c>
      <c r="O1019" s="5">
        <v>2</v>
      </c>
      <c r="P1019" s="5">
        <f>ROUND(Source!EJ991,O1019)</f>
        <v>8230.18</v>
      </c>
      <c r="Q1019" s="5"/>
      <c r="R1019" s="5"/>
      <c r="S1019" s="5"/>
      <c r="T1019" s="5"/>
      <c r="U1019" s="5"/>
      <c r="V1019" s="5"/>
      <c r="W1019" s="5"/>
    </row>
    <row r="1021" spans="1:206" x14ac:dyDescent="0.25">
      <c r="A1021" s="3">
        <v>51</v>
      </c>
      <c r="B1021" s="3">
        <f>B12</f>
        <v>1080</v>
      </c>
      <c r="C1021" s="3">
        <f>A12</f>
        <v>1</v>
      </c>
      <c r="D1021" s="3">
        <f>ROW(A12)</f>
        <v>12</v>
      </c>
      <c r="E1021" s="3"/>
      <c r="F1021" s="3" t="str">
        <f>IF(F12&lt;&gt;"",F12,"")</f>
        <v/>
      </c>
      <c r="G1021" s="3" t="str">
        <f>IF(G12&lt;&gt;"",G12,"")</f>
        <v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v>
      </c>
      <c r="H1021" s="3">
        <v>0</v>
      </c>
      <c r="I1021" s="3"/>
      <c r="J1021" s="3"/>
      <c r="K1021" s="3"/>
      <c r="L1021" s="3"/>
      <c r="M1021" s="3"/>
      <c r="N1021" s="3"/>
      <c r="O1021" s="3">
        <f t="shared" ref="O1021:T1021" si="636">ROUND(O203+O311+O516+O683+O762+O835+O916+O991,2)</f>
        <v>192986.9</v>
      </c>
      <c r="P1021" s="3">
        <f t="shared" si="636"/>
        <v>185213.33</v>
      </c>
      <c r="Q1021" s="3">
        <f t="shared" si="636"/>
        <v>5342.94</v>
      </c>
      <c r="R1021" s="3">
        <f t="shared" si="636"/>
        <v>410.22</v>
      </c>
      <c r="S1021" s="3">
        <f t="shared" si="636"/>
        <v>2430.63</v>
      </c>
      <c r="T1021" s="3">
        <f t="shared" si="636"/>
        <v>0</v>
      </c>
      <c r="U1021" s="3">
        <f>U203+U311+U516+U683+U762+U835+U916+U991</f>
        <v>248.888792</v>
      </c>
      <c r="V1021" s="3">
        <f>V203+V311+V516+V683+V762+V835+V916+V991</f>
        <v>30.543900000000001</v>
      </c>
      <c r="W1021" s="3">
        <f>ROUND(W203+W311+W516+W683+W762+W835+W916+W991,2)</f>
        <v>356.67</v>
      </c>
      <c r="X1021" s="3">
        <f>ROUND(X203+X311+X516+X683+X762+X835+X916+X991,2)</f>
        <v>2513.2800000000002</v>
      </c>
      <c r="Y1021" s="3">
        <f>ROUND(Y203+Y311+Y516+Y683+Y762+Y835+Y916+Y991,2)</f>
        <v>1663.37</v>
      </c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>
        <f t="shared" ref="AO1021:BD1021" si="637">ROUND(AO203+AO311+AO516+AO683+AO762+AO835+AO916+AO991,2)</f>
        <v>0</v>
      </c>
      <c r="AP1021" s="3">
        <f t="shared" si="637"/>
        <v>153060.21</v>
      </c>
      <c r="AQ1021" s="3">
        <f t="shared" si="637"/>
        <v>0</v>
      </c>
      <c r="AR1021" s="3">
        <f t="shared" si="637"/>
        <v>197163.55</v>
      </c>
      <c r="AS1021" s="3">
        <f t="shared" si="637"/>
        <v>35066.81</v>
      </c>
      <c r="AT1021" s="3">
        <f t="shared" si="637"/>
        <v>7900.21</v>
      </c>
      <c r="AU1021" s="3">
        <f t="shared" si="637"/>
        <v>1136.32</v>
      </c>
      <c r="AV1021" s="3">
        <f t="shared" si="637"/>
        <v>185213.33</v>
      </c>
      <c r="AW1021" s="3">
        <f t="shared" si="637"/>
        <v>32153.119999999999</v>
      </c>
      <c r="AX1021" s="3">
        <f t="shared" si="637"/>
        <v>0</v>
      </c>
      <c r="AY1021" s="3">
        <f t="shared" si="637"/>
        <v>32153.119999999999</v>
      </c>
      <c r="AZ1021" s="3">
        <f t="shared" si="637"/>
        <v>153060.21</v>
      </c>
      <c r="BA1021" s="3">
        <f t="shared" si="637"/>
        <v>0</v>
      </c>
      <c r="BB1021" s="3">
        <f t="shared" si="637"/>
        <v>0</v>
      </c>
      <c r="BC1021" s="3">
        <f t="shared" si="637"/>
        <v>0</v>
      </c>
      <c r="BD1021" s="3">
        <f t="shared" si="637"/>
        <v>0</v>
      </c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4">
        <f t="shared" ref="DG1021:DL1021" si="638">ROUND(DG203+DG311+DG516+DG683+DG762+DG835+DG916+DG991,2)</f>
        <v>1226017.77</v>
      </c>
      <c r="DH1021" s="4">
        <f t="shared" si="638"/>
        <v>1103260.78</v>
      </c>
      <c r="DI1021" s="4">
        <f t="shared" si="638"/>
        <v>42213.95</v>
      </c>
      <c r="DJ1021" s="4">
        <f t="shared" si="638"/>
        <v>13611.34</v>
      </c>
      <c r="DK1021" s="4">
        <f t="shared" si="638"/>
        <v>80543.039999999994</v>
      </c>
      <c r="DL1021" s="4">
        <f t="shared" si="638"/>
        <v>0</v>
      </c>
      <c r="DM1021" s="4">
        <f>DM203+DM311+DM516+DM683+DM762+DM835+DM916+DM991</f>
        <v>248.888792</v>
      </c>
      <c r="DN1021" s="4">
        <f>DN203+DN311+DN516+DN683+DN762+DN835+DN916+DN991</f>
        <v>30.543900000000001</v>
      </c>
      <c r="DO1021" s="4">
        <f>ROUND(DO203+DO311+DO516+DO683+DO762+DO835+DO916+DO991,2)</f>
        <v>356.67</v>
      </c>
      <c r="DP1021" s="4">
        <f>ROUND(DP203+DP311+DP516+DP683+DP762+DP835+DP916+DP991,2)</f>
        <v>83322.460000000006</v>
      </c>
      <c r="DQ1021" s="4">
        <f>ROUND(DQ203+DQ311+DQ516+DQ683+DQ762+DQ835+DQ916+DQ991,2)</f>
        <v>55149.3</v>
      </c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>
        <f t="shared" ref="EG1021:EV1021" si="639">ROUND(EG203+EG311+EG516+EG683+EG762+EG835+EG916+EG991,2)</f>
        <v>0</v>
      </c>
      <c r="EH1021" s="4">
        <f t="shared" si="639"/>
        <v>867851.35</v>
      </c>
      <c r="EI1021" s="4">
        <f t="shared" si="639"/>
        <v>0</v>
      </c>
      <c r="EJ1021" s="4">
        <f t="shared" si="639"/>
        <v>1364489.53</v>
      </c>
      <c r="EK1021" s="4">
        <f t="shared" si="639"/>
        <v>313734.09999999998</v>
      </c>
      <c r="EL1021" s="4">
        <f t="shared" si="639"/>
        <v>145416.35999999999</v>
      </c>
      <c r="EM1021" s="4">
        <f t="shared" si="639"/>
        <v>37487.72</v>
      </c>
      <c r="EN1021" s="4">
        <f t="shared" si="639"/>
        <v>1103260.78</v>
      </c>
      <c r="EO1021" s="4">
        <f t="shared" si="639"/>
        <v>235409.43</v>
      </c>
      <c r="EP1021" s="4">
        <f t="shared" si="639"/>
        <v>0</v>
      </c>
      <c r="EQ1021" s="4">
        <f t="shared" si="639"/>
        <v>235409.43</v>
      </c>
      <c r="ER1021" s="4">
        <f t="shared" si="639"/>
        <v>867851.35</v>
      </c>
      <c r="ES1021" s="4">
        <f t="shared" si="639"/>
        <v>0</v>
      </c>
      <c r="ET1021" s="4">
        <f t="shared" si="639"/>
        <v>0</v>
      </c>
      <c r="EU1021" s="4">
        <f t="shared" si="639"/>
        <v>0</v>
      </c>
      <c r="EV1021" s="4">
        <f t="shared" si="639"/>
        <v>0</v>
      </c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>
        <v>0</v>
      </c>
    </row>
    <row r="1023" spans="1:206" x14ac:dyDescent="0.25">
      <c r="A1023" s="5">
        <v>50</v>
      </c>
      <c r="B1023" s="5">
        <v>0</v>
      </c>
      <c r="C1023" s="5">
        <v>0</v>
      </c>
      <c r="D1023" s="5">
        <v>1</v>
      </c>
      <c r="E1023" s="5">
        <v>201</v>
      </c>
      <c r="F1023" s="5">
        <f>ROUND(Source!O1021,O1023)</f>
        <v>192986.9</v>
      </c>
      <c r="G1023" s="5" t="s">
        <v>104</v>
      </c>
      <c r="H1023" s="5" t="s">
        <v>105</v>
      </c>
      <c r="I1023" s="5"/>
      <c r="J1023" s="5"/>
      <c r="K1023" s="5">
        <v>201</v>
      </c>
      <c r="L1023" s="5">
        <v>1</v>
      </c>
      <c r="M1023" s="5">
        <v>3</v>
      </c>
      <c r="N1023" s="5" t="s">
        <v>3</v>
      </c>
      <c r="O1023" s="5">
        <v>2</v>
      </c>
      <c r="P1023" s="5">
        <f>ROUND(Source!DG1021,O1023)</f>
        <v>1226017.77</v>
      </c>
      <c r="Q1023" s="5"/>
      <c r="R1023" s="5"/>
      <c r="S1023" s="5"/>
      <c r="T1023" s="5"/>
      <c r="U1023" s="5"/>
      <c r="V1023" s="5"/>
      <c r="W1023" s="5"/>
    </row>
    <row r="1024" spans="1:206" x14ac:dyDescent="0.25">
      <c r="A1024" s="5">
        <v>50</v>
      </c>
      <c r="B1024" s="5">
        <v>0</v>
      </c>
      <c r="C1024" s="5">
        <v>0</v>
      </c>
      <c r="D1024" s="5">
        <v>1</v>
      </c>
      <c r="E1024" s="5">
        <v>202</v>
      </c>
      <c r="F1024" s="5">
        <f>ROUND(Source!P1021,O1024)</f>
        <v>185213.33</v>
      </c>
      <c r="G1024" s="5" t="s">
        <v>106</v>
      </c>
      <c r="H1024" s="5" t="s">
        <v>107</v>
      </c>
      <c r="I1024" s="5"/>
      <c r="J1024" s="5"/>
      <c r="K1024" s="5">
        <v>202</v>
      </c>
      <c r="L1024" s="5">
        <v>2</v>
      </c>
      <c r="M1024" s="5">
        <v>3</v>
      </c>
      <c r="N1024" s="5" t="s">
        <v>3</v>
      </c>
      <c r="O1024" s="5">
        <v>2</v>
      </c>
      <c r="P1024" s="5">
        <f>ROUND(Source!DH1021,O1024)</f>
        <v>1103260.78</v>
      </c>
      <c r="Q1024" s="5"/>
      <c r="R1024" s="5"/>
      <c r="S1024" s="5"/>
      <c r="T1024" s="5"/>
      <c r="U1024" s="5"/>
      <c r="V1024" s="5"/>
      <c r="W1024" s="5"/>
    </row>
    <row r="1025" spans="1:23" x14ac:dyDescent="0.25">
      <c r="A1025" s="5">
        <v>50</v>
      </c>
      <c r="B1025" s="5">
        <v>0</v>
      </c>
      <c r="C1025" s="5">
        <v>0</v>
      </c>
      <c r="D1025" s="5">
        <v>1</v>
      </c>
      <c r="E1025" s="5">
        <v>222</v>
      </c>
      <c r="F1025" s="5">
        <f>ROUND(Source!AO1021,O1025)</f>
        <v>0</v>
      </c>
      <c r="G1025" s="5" t="s">
        <v>108</v>
      </c>
      <c r="H1025" s="5" t="s">
        <v>109</v>
      </c>
      <c r="I1025" s="5"/>
      <c r="J1025" s="5"/>
      <c r="K1025" s="5">
        <v>222</v>
      </c>
      <c r="L1025" s="5">
        <v>3</v>
      </c>
      <c r="M1025" s="5">
        <v>3</v>
      </c>
      <c r="N1025" s="5" t="s">
        <v>3</v>
      </c>
      <c r="O1025" s="5">
        <v>2</v>
      </c>
      <c r="P1025" s="5">
        <f>ROUND(Source!EG1021,O1025)</f>
        <v>0</v>
      </c>
      <c r="Q1025" s="5"/>
      <c r="R1025" s="5"/>
      <c r="S1025" s="5"/>
      <c r="T1025" s="5"/>
      <c r="U1025" s="5"/>
      <c r="V1025" s="5"/>
      <c r="W1025" s="5"/>
    </row>
    <row r="1026" spans="1:23" x14ac:dyDescent="0.25">
      <c r="A1026" s="5">
        <v>50</v>
      </c>
      <c r="B1026" s="5">
        <v>0</v>
      </c>
      <c r="C1026" s="5">
        <v>0</v>
      </c>
      <c r="D1026" s="5">
        <v>1</v>
      </c>
      <c r="E1026" s="5">
        <v>225</v>
      </c>
      <c r="F1026" s="5">
        <f>ROUND(Source!AV1021,O1026)</f>
        <v>185213.33</v>
      </c>
      <c r="G1026" s="5" t="s">
        <v>110</v>
      </c>
      <c r="H1026" s="5" t="s">
        <v>111</v>
      </c>
      <c r="I1026" s="5"/>
      <c r="J1026" s="5"/>
      <c r="K1026" s="5">
        <v>225</v>
      </c>
      <c r="L1026" s="5">
        <v>4</v>
      </c>
      <c r="M1026" s="5">
        <v>3</v>
      </c>
      <c r="N1026" s="5" t="s">
        <v>3</v>
      </c>
      <c r="O1026" s="5">
        <v>2</v>
      </c>
      <c r="P1026" s="5">
        <f>ROUND(Source!EN1021,O1026)</f>
        <v>1103260.78</v>
      </c>
      <c r="Q1026" s="5"/>
      <c r="R1026" s="5"/>
      <c r="S1026" s="5"/>
      <c r="T1026" s="5"/>
      <c r="U1026" s="5"/>
      <c r="V1026" s="5"/>
      <c r="W1026" s="5"/>
    </row>
    <row r="1027" spans="1:23" x14ac:dyDescent="0.25">
      <c r="A1027" s="5">
        <v>50</v>
      </c>
      <c r="B1027" s="5">
        <v>0</v>
      </c>
      <c r="C1027" s="5">
        <v>0</v>
      </c>
      <c r="D1027" s="5">
        <v>1</v>
      </c>
      <c r="E1027" s="5">
        <v>226</v>
      </c>
      <c r="F1027" s="5">
        <f>ROUND(Source!AW1021,O1027)</f>
        <v>32153.119999999999</v>
      </c>
      <c r="G1027" s="5" t="s">
        <v>112</v>
      </c>
      <c r="H1027" s="5" t="s">
        <v>113</v>
      </c>
      <c r="I1027" s="5"/>
      <c r="J1027" s="5"/>
      <c r="K1027" s="5">
        <v>226</v>
      </c>
      <c r="L1027" s="5">
        <v>5</v>
      </c>
      <c r="M1027" s="5">
        <v>3</v>
      </c>
      <c r="N1027" s="5" t="s">
        <v>3</v>
      </c>
      <c r="O1027" s="5">
        <v>2</v>
      </c>
      <c r="P1027" s="5">
        <f>ROUND(Source!EO1021,O1027)</f>
        <v>235409.43</v>
      </c>
      <c r="Q1027" s="5"/>
      <c r="R1027" s="5"/>
      <c r="S1027" s="5"/>
      <c r="T1027" s="5"/>
      <c r="U1027" s="5"/>
      <c r="V1027" s="5"/>
      <c r="W1027" s="5"/>
    </row>
    <row r="1028" spans="1:23" x14ac:dyDescent="0.25">
      <c r="A1028" s="5">
        <v>50</v>
      </c>
      <c r="B1028" s="5">
        <v>0</v>
      </c>
      <c r="C1028" s="5">
        <v>0</v>
      </c>
      <c r="D1028" s="5">
        <v>1</v>
      </c>
      <c r="E1028" s="5">
        <v>227</v>
      </c>
      <c r="F1028" s="5">
        <f>ROUND(Source!AX1021,O1028)</f>
        <v>0</v>
      </c>
      <c r="G1028" s="5" t="s">
        <v>114</v>
      </c>
      <c r="H1028" s="5" t="s">
        <v>115</v>
      </c>
      <c r="I1028" s="5"/>
      <c r="J1028" s="5"/>
      <c r="K1028" s="5">
        <v>227</v>
      </c>
      <c r="L1028" s="5">
        <v>6</v>
      </c>
      <c r="M1028" s="5">
        <v>3</v>
      </c>
      <c r="N1028" s="5" t="s">
        <v>3</v>
      </c>
      <c r="O1028" s="5">
        <v>2</v>
      </c>
      <c r="P1028" s="5">
        <f>ROUND(Source!EP1021,O1028)</f>
        <v>0</v>
      </c>
      <c r="Q1028" s="5"/>
      <c r="R1028" s="5"/>
      <c r="S1028" s="5"/>
      <c r="T1028" s="5"/>
      <c r="U1028" s="5"/>
      <c r="V1028" s="5"/>
      <c r="W1028" s="5"/>
    </row>
    <row r="1029" spans="1:23" x14ac:dyDescent="0.25">
      <c r="A1029" s="5">
        <v>50</v>
      </c>
      <c r="B1029" s="5">
        <v>0</v>
      </c>
      <c r="C1029" s="5">
        <v>0</v>
      </c>
      <c r="D1029" s="5">
        <v>1</v>
      </c>
      <c r="E1029" s="5">
        <v>228</v>
      </c>
      <c r="F1029" s="5">
        <f>ROUND(Source!AY1021,O1029)</f>
        <v>32153.119999999999</v>
      </c>
      <c r="G1029" s="5" t="s">
        <v>116</v>
      </c>
      <c r="H1029" s="5" t="s">
        <v>117</v>
      </c>
      <c r="I1029" s="5"/>
      <c r="J1029" s="5"/>
      <c r="K1029" s="5">
        <v>228</v>
      </c>
      <c r="L1029" s="5">
        <v>7</v>
      </c>
      <c r="M1029" s="5">
        <v>3</v>
      </c>
      <c r="N1029" s="5" t="s">
        <v>3</v>
      </c>
      <c r="O1029" s="5">
        <v>2</v>
      </c>
      <c r="P1029" s="5">
        <f>ROUND(Source!EQ1021,O1029)</f>
        <v>235409.43</v>
      </c>
      <c r="Q1029" s="5"/>
      <c r="R1029" s="5"/>
      <c r="S1029" s="5"/>
      <c r="T1029" s="5"/>
      <c r="U1029" s="5"/>
      <c r="V1029" s="5"/>
      <c r="W1029" s="5"/>
    </row>
    <row r="1030" spans="1:23" x14ac:dyDescent="0.25">
      <c r="A1030" s="5">
        <v>50</v>
      </c>
      <c r="B1030" s="5">
        <v>0</v>
      </c>
      <c r="C1030" s="5">
        <v>0</v>
      </c>
      <c r="D1030" s="5">
        <v>1</v>
      </c>
      <c r="E1030" s="5">
        <v>216</v>
      </c>
      <c r="F1030" s="5">
        <f>ROUND(Source!AP1021,O1030)</f>
        <v>153060.21</v>
      </c>
      <c r="G1030" s="5" t="s">
        <v>118</v>
      </c>
      <c r="H1030" s="5" t="s">
        <v>119</v>
      </c>
      <c r="I1030" s="5"/>
      <c r="J1030" s="5"/>
      <c r="K1030" s="5">
        <v>216</v>
      </c>
      <c r="L1030" s="5">
        <v>8</v>
      </c>
      <c r="M1030" s="5">
        <v>3</v>
      </c>
      <c r="N1030" s="5" t="s">
        <v>3</v>
      </c>
      <c r="O1030" s="5">
        <v>2</v>
      </c>
      <c r="P1030" s="5">
        <f>ROUND(Source!EH1021,O1030)</f>
        <v>867851.35</v>
      </c>
      <c r="Q1030" s="5"/>
      <c r="R1030" s="5"/>
      <c r="S1030" s="5"/>
      <c r="T1030" s="5"/>
      <c r="U1030" s="5"/>
      <c r="V1030" s="5"/>
      <c r="W1030" s="5"/>
    </row>
    <row r="1031" spans="1:23" x14ac:dyDescent="0.25">
      <c r="A1031" s="5">
        <v>50</v>
      </c>
      <c r="B1031" s="5">
        <v>0</v>
      </c>
      <c r="C1031" s="5">
        <v>0</v>
      </c>
      <c r="D1031" s="5">
        <v>1</v>
      </c>
      <c r="E1031" s="5">
        <v>223</v>
      </c>
      <c r="F1031" s="5">
        <f>ROUND(Source!AQ1021,O1031)</f>
        <v>0</v>
      </c>
      <c r="G1031" s="5" t="s">
        <v>120</v>
      </c>
      <c r="H1031" s="5" t="s">
        <v>121</v>
      </c>
      <c r="I1031" s="5"/>
      <c r="J1031" s="5"/>
      <c r="K1031" s="5">
        <v>223</v>
      </c>
      <c r="L1031" s="5">
        <v>9</v>
      </c>
      <c r="M1031" s="5">
        <v>3</v>
      </c>
      <c r="N1031" s="5" t="s">
        <v>3</v>
      </c>
      <c r="O1031" s="5">
        <v>2</v>
      </c>
      <c r="P1031" s="5">
        <f>ROUND(Source!EI1021,O1031)</f>
        <v>0</v>
      </c>
      <c r="Q1031" s="5"/>
      <c r="R1031" s="5"/>
      <c r="S1031" s="5"/>
      <c r="T1031" s="5"/>
      <c r="U1031" s="5"/>
      <c r="V1031" s="5"/>
      <c r="W1031" s="5"/>
    </row>
    <row r="1032" spans="1:23" x14ac:dyDescent="0.25">
      <c r="A1032" s="5">
        <v>50</v>
      </c>
      <c r="B1032" s="5">
        <v>0</v>
      </c>
      <c r="C1032" s="5">
        <v>0</v>
      </c>
      <c r="D1032" s="5">
        <v>1</v>
      </c>
      <c r="E1032" s="5">
        <v>229</v>
      </c>
      <c r="F1032" s="5">
        <f>ROUND(Source!AZ1021,O1032)</f>
        <v>153060.21</v>
      </c>
      <c r="G1032" s="5" t="s">
        <v>122</v>
      </c>
      <c r="H1032" s="5" t="s">
        <v>123</v>
      </c>
      <c r="I1032" s="5"/>
      <c r="J1032" s="5"/>
      <c r="K1032" s="5">
        <v>229</v>
      </c>
      <c r="L1032" s="5">
        <v>10</v>
      </c>
      <c r="M1032" s="5">
        <v>3</v>
      </c>
      <c r="N1032" s="5" t="s">
        <v>3</v>
      </c>
      <c r="O1032" s="5">
        <v>2</v>
      </c>
      <c r="P1032" s="5">
        <f>ROUND(Source!ER1021,O1032)</f>
        <v>867851.35</v>
      </c>
      <c r="Q1032" s="5"/>
      <c r="R1032" s="5"/>
      <c r="S1032" s="5"/>
      <c r="T1032" s="5"/>
      <c r="U1032" s="5"/>
      <c r="V1032" s="5"/>
      <c r="W1032" s="5"/>
    </row>
    <row r="1033" spans="1:23" x14ac:dyDescent="0.25">
      <c r="A1033" s="5">
        <v>50</v>
      </c>
      <c r="B1033" s="5">
        <v>0</v>
      </c>
      <c r="C1033" s="5">
        <v>0</v>
      </c>
      <c r="D1033" s="5">
        <v>1</v>
      </c>
      <c r="E1033" s="5">
        <v>203</v>
      </c>
      <c r="F1033" s="5">
        <f>ROUND(Source!Q1021,O1033)</f>
        <v>5342.94</v>
      </c>
      <c r="G1033" s="5" t="s">
        <v>124</v>
      </c>
      <c r="H1033" s="5" t="s">
        <v>125</v>
      </c>
      <c r="I1033" s="5"/>
      <c r="J1033" s="5"/>
      <c r="K1033" s="5">
        <v>203</v>
      </c>
      <c r="L1033" s="5">
        <v>11</v>
      </c>
      <c r="M1033" s="5">
        <v>3</v>
      </c>
      <c r="N1033" s="5" t="s">
        <v>3</v>
      </c>
      <c r="O1033" s="5">
        <v>2</v>
      </c>
      <c r="P1033" s="5">
        <f>ROUND(Source!DI1021,O1033)</f>
        <v>42213.95</v>
      </c>
      <c r="Q1033" s="5"/>
      <c r="R1033" s="5"/>
      <c r="S1033" s="5"/>
      <c r="T1033" s="5"/>
      <c r="U1033" s="5"/>
      <c r="V1033" s="5"/>
      <c r="W1033" s="5"/>
    </row>
    <row r="1034" spans="1:23" x14ac:dyDescent="0.25">
      <c r="A1034" s="5">
        <v>50</v>
      </c>
      <c r="B1034" s="5">
        <v>0</v>
      </c>
      <c r="C1034" s="5">
        <v>0</v>
      </c>
      <c r="D1034" s="5">
        <v>1</v>
      </c>
      <c r="E1034" s="5">
        <v>231</v>
      </c>
      <c r="F1034" s="5">
        <f>ROUND(Source!BB1021,O1034)</f>
        <v>0</v>
      </c>
      <c r="G1034" s="5" t="s">
        <v>126</v>
      </c>
      <c r="H1034" s="5" t="s">
        <v>127</v>
      </c>
      <c r="I1034" s="5"/>
      <c r="J1034" s="5"/>
      <c r="K1034" s="5">
        <v>231</v>
      </c>
      <c r="L1034" s="5">
        <v>12</v>
      </c>
      <c r="M1034" s="5">
        <v>3</v>
      </c>
      <c r="N1034" s="5" t="s">
        <v>3</v>
      </c>
      <c r="O1034" s="5">
        <v>2</v>
      </c>
      <c r="P1034" s="5">
        <f>ROUND(Source!ET1021,O1034)</f>
        <v>0</v>
      </c>
      <c r="Q1034" s="5"/>
      <c r="R1034" s="5"/>
      <c r="S1034" s="5"/>
      <c r="T1034" s="5"/>
      <c r="U1034" s="5"/>
      <c r="V1034" s="5"/>
      <c r="W1034" s="5"/>
    </row>
    <row r="1035" spans="1:23" x14ac:dyDescent="0.25">
      <c r="A1035" s="5">
        <v>50</v>
      </c>
      <c r="B1035" s="5">
        <v>0</v>
      </c>
      <c r="C1035" s="5">
        <v>0</v>
      </c>
      <c r="D1035" s="5">
        <v>1</v>
      </c>
      <c r="E1035" s="5">
        <v>204</v>
      </c>
      <c r="F1035" s="5">
        <f>ROUND(Source!R1021,O1035)</f>
        <v>410.22</v>
      </c>
      <c r="G1035" s="5" t="s">
        <v>128</v>
      </c>
      <c r="H1035" s="5" t="s">
        <v>129</v>
      </c>
      <c r="I1035" s="5"/>
      <c r="J1035" s="5"/>
      <c r="K1035" s="5">
        <v>204</v>
      </c>
      <c r="L1035" s="5">
        <v>13</v>
      </c>
      <c r="M1035" s="5">
        <v>3</v>
      </c>
      <c r="N1035" s="5" t="s">
        <v>3</v>
      </c>
      <c r="O1035" s="5">
        <v>2</v>
      </c>
      <c r="P1035" s="5">
        <f>ROUND(Source!DJ1021,O1035)</f>
        <v>13611.34</v>
      </c>
      <c r="Q1035" s="5"/>
      <c r="R1035" s="5"/>
      <c r="S1035" s="5"/>
      <c r="T1035" s="5"/>
      <c r="U1035" s="5"/>
      <c r="V1035" s="5"/>
      <c r="W1035" s="5"/>
    </row>
    <row r="1036" spans="1:23" x14ac:dyDescent="0.25">
      <c r="A1036" s="5">
        <v>50</v>
      </c>
      <c r="B1036" s="5">
        <v>0</v>
      </c>
      <c r="C1036" s="5">
        <v>0</v>
      </c>
      <c r="D1036" s="5">
        <v>1</v>
      </c>
      <c r="E1036" s="5">
        <v>205</v>
      </c>
      <c r="F1036" s="5">
        <f>ROUND(Source!S1021,O1036)</f>
        <v>2430.63</v>
      </c>
      <c r="G1036" s="5" t="s">
        <v>130</v>
      </c>
      <c r="H1036" s="5" t="s">
        <v>131</v>
      </c>
      <c r="I1036" s="5"/>
      <c r="J1036" s="5"/>
      <c r="K1036" s="5">
        <v>205</v>
      </c>
      <c r="L1036" s="5">
        <v>14</v>
      </c>
      <c r="M1036" s="5">
        <v>3</v>
      </c>
      <c r="N1036" s="5" t="s">
        <v>3</v>
      </c>
      <c r="O1036" s="5">
        <v>2</v>
      </c>
      <c r="P1036" s="5">
        <f>ROUND(Source!DK1021,O1036)</f>
        <v>80543.039999999994</v>
      </c>
      <c r="Q1036" s="5"/>
      <c r="R1036" s="5"/>
      <c r="S1036" s="5"/>
      <c r="T1036" s="5"/>
      <c r="U1036" s="5"/>
      <c r="V1036" s="5"/>
      <c r="W1036" s="5"/>
    </row>
    <row r="1037" spans="1:23" x14ac:dyDescent="0.25">
      <c r="A1037" s="5">
        <v>50</v>
      </c>
      <c r="B1037" s="5">
        <v>0</v>
      </c>
      <c r="C1037" s="5">
        <v>0</v>
      </c>
      <c r="D1037" s="5">
        <v>1</v>
      </c>
      <c r="E1037" s="5">
        <v>232</v>
      </c>
      <c r="F1037" s="5">
        <f>ROUND(Source!BC1021,O1037)</f>
        <v>0</v>
      </c>
      <c r="G1037" s="5" t="s">
        <v>132</v>
      </c>
      <c r="H1037" s="5" t="s">
        <v>133</v>
      </c>
      <c r="I1037" s="5"/>
      <c r="J1037" s="5"/>
      <c r="K1037" s="5">
        <v>232</v>
      </c>
      <c r="L1037" s="5">
        <v>15</v>
      </c>
      <c r="M1037" s="5">
        <v>3</v>
      </c>
      <c r="N1037" s="5" t="s">
        <v>3</v>
      </c>
      <c r="O1037" s="5">
        <v>2</v>
      </c>
      <c r="P1037" s="5">
        <f>ROUND(Source!EU1021,O1037)</f>
        <v>0</v>
      </c>
      <c r="Q1037" s="5"/>
      <c r="R1037" s="5"/>
      <c r="S1037" s="5"/>
      <c r="T1037" s="5"/>
      <c r="U1037" s="5"/>
      <c r="V1037" s="5"/>
      <c r="W1037" s="5"/>
    </row>
    <row r="1038" spans="1:23" x14ac:dyDescent="0.25">
      <c r="A1038" s="5">
        <v>50</v>
      </c>
      <c r="B1038" s="5">
        <v>0</v>
      </c>
      <c r="C1038" s="5">
        <v>0</v>
      </c>
      <c r="D1038" s="5">
        <v>1</v>
      </c>
      <c r="E1038" s="5">
        <v>214</v>
      </c>
      <c r="F1038" s="5">
        <f>ROUND(Source!AS1021,O1038)</f>
        <v>35066.81</v>
      </c>
      <c r="G1038" s="5" t="s">
        <v>134</v>
      </c>
      <c r="H1038" s="5" t="s">
        <v>135</v>
      </c>
      <c r="I1038" s="5"/>
      <c r="J1038" s="5"/>
      <c r="K1038" s="5">
        <v>214</v>
      </c>
      <c r="L1038" s="5">
        <v>16</v>
      </c>
      <c r="M1038" s="5">
        <v>3</v>
      </c>
      <c r="N1038" s="5" t="s">
        <v>3</v>
      </c>
      <c r="O1038" s="5">
        <v>2</v>
      </c>
      <c r="P1038" s="5">
        <f>ROUND(Source!EK1021,O1038)</f>
        <v>313734.09999999998</v>
      </c>
      <c r="Q1038" s="5"/>
      <c r="R1038" s="5"/>
      <c r="S1038" s="5"/>
      <c r="T1038" s="5"/>
      <c r="U1038" s="5"/>
      <c r="V1038" s="5"/>
      <c r="W1038" s="5"/>
    </row>
    <row r="1039" spans="1:23" x14ac:dyDescent="0.25">
      <c r="A1039" s="5">
        <v>50</v>
      </c>
      <c r="B1039" s="5">
        <v>0</v>
      </c>
      <c r="C1039" s="5">
        <v>0</v>
      </c>
      <c r="D1039" s="5">
        <v>1</v>
      </c>
      <c r="E1039" s="5">
        <v>215</v>
      </c>
      <c r="F1039" s="5">
        <f>ROUND(Source!AT1021,O1039)</f>
        <v>7900.21</v>
      </c>
      <c r="G1039" s="5" t="s">
        <v>136</v>
      </c>
      <c r="H1039" s="5" t="s">
        <v>137</v>
      </c>
      <c r="I1039" s="5"/>
      <c r="J1039" s="5"/>
      <c r="K1039" s="5">
        <v>215</v>
      </c>
      <c r="L1039" s="5">
        <v>17</v>
      </c>
      <c r="M1039" s="5">
        <v>3</v>
      </c>
      <c r="N1039" s="5" t="s">
        <v>3</v>
      </c>
      <c r="O1039" s="5">
        <v>2</v>
      </c>
      <c r="P1039" s="5">
        <f>ROUND(Source!EL1021,O1039)</f>
        <v>145416.35999999999</v>
      </c>
      <c r="Q1039" s="5"/>
      <c r="R1039" s="5"/>
      <c r="S1039" s="5"/>
      <c r="T1039" s="5"/>
      <c r="U1039" s="5"/>
      <c r="V1039" s="5"/>
      <c r="W1039" s="5"/>
    </row>
    <row r="1040" spans="1:23" x14ac:dyDescent="0.25">
      <c r="A1040" s="5">
        <v>50</v>
      </c>
      <c r="B1040" s="5">
        <v>0</v>
      </c>
      <c r="C1040" s="5">
        <v>0</v>
      </c>
      <c r="D1040" s="5">
        <v>1</v>
      </c>
      <c r="E1040" s="5">
        <v>217</v>
      </c>
      <c r="F1040" s="5">
        <f>ROUND(Source!AU1021,O1040)</f>
        <v>1136.32</v>
      </c>
      <c r="G1040" s="5" t="s">
        <v>138</v>
      </c>
      <c r="H1040" s="5" t="s">
        <v>139</v>
      </c>
      <c r="I1040" s="5"/>
      <c r="J1040" s="5"/>
      <c r="K1040" s="5">
        <v>217</v>
      </c>
      <c r="L1040" s="5">
        <v>18</v>
      </c>
      <c r="M1040" s="5">
        <v>3</v>
      </c>
      <c r="N1040" s="5" t="s">
        <v>3</v>
      </c>
      <c r="O1040" s="5">
        <v>2</v>
      </c>
      <c r="P1040" s="5">
        <f>ROUND(Source!EM1021,O1040)</f>
        <v>37487.72</v>
      </c>
      <c r="Q1040" s="5"/>
      <c r="R1040" s="5"/>
      <c r="S1040" s="5"/>
      <c r="T1040" s="5"/>
      <c r="U1040" s="5"/>
      <c r="V1040" s="5"/>
      <c r="W1040" s="5"/>
    </row>
    <row r="1041" spans="1:23" x14ac:dyDescent="0.25">
      <c r="A1041" s="5">
        <v>50</v>
      </c>
      <c r="B1041" s="5">
        <v>0</v>
      </c>
      <c r="C1041" s="5">
        <v>0</v>
      </c>
      <c r="D1041" s="5">
        <v>1</v>
      </c>
      <c r="E1041" s="5">
        <v>230</v>
      </c>
      <c r="F1041" s="5">
        <f>ROUND(Source!BA1021,O1041)</f>
        <v>0</v>
      </c>
      <c r="G1041" s="5" t="s">
        <v>140</v>
      </c>
      <c r="H1041" s="5" t="s">
        <v>141</v>
      </c>
      <c r="I1041" s="5"/>
      <c r="J1041" s="5"/>
      <c r="K1041" s="5">
        <v>230</v>
      </c>
      <c r="L1041" s="5">
        <v>19</v>
      </c>
      <c r="M1041" s="5">
        <v>3</v>
      </c>
      <c r="N1041" s="5" t="s">
        <v>3</v>
      </c>
      <c r="O1041" s="5">
        <v>2</v>
      </c>
      <c r="P1041" s="5">
        <f>ROUND(Source!ES1021,O1041)</f>
        <v>0</v>
      </c>
      <c r="Q1041" s="5"/>
      <c r="R1041" s="5"/>
      <c r="S1041" s="5"/>
      <c r="T1041" s="5"/>
      <c r="U1041" s="5"/>
      <c r="V1041" s="5"/>
      <c r="W1041" s="5"/>
    </row>
    <row r="1042" spans="1:23" x14ac:dyDescent="0.25">
      <c r="A1042" s="5">
        <v>50</v>
      </c>
      <c r="B1042" s="5">
        <v>0</v>
      </c>
      <c r="C1042" s="5">
        <v>0</v>
      </c>
      <c r="D1042" s="5">
        <v>1</v>
      </c>
      <c r="E1042" s="5">
        <v>206</v>
      </c>
      <c r="F1042" s="5">
        <f>ROUND(Source!T1021,O1042)</f>
        <v>0</v>
      </c>
      <c r="G1042" s="5" t="s">
        <v>142</v>
      </c>
      <c r="H1042" s="5" t="s">
        <v>143</v>
      </c>
      <c r="I1042" s="5"/>
      <c r="J1042" s="5"/>
      <c r="K1042" s="5">
        <v>206</v>
      </c>
      <c r="L1042" s="5">
        <v>20</v>
      </c>
      <c r="M1042" s="5">
        <v>3</v>
      </c>
      <c r="N1042" s="5" t="s">
        <v>3</v>
      </c>
      <c r="O1042" s="5">
        <v>2</v>
      </c>
      <c r="P1042" s="5">
        <f>ROUND(Source!DL1021,O1042)</f>
        <v>0</v>
      </c>
      <c r="Q1042" s="5"/>
      <c r="R1042" s="5"/>
      <c r="S1042" s="5"/>
      <c r="T1042" s="5"/>
      <c r="U1042" s="5"/>
      <c r="V1042" s="5"/>
      <c r="W1042" s="5"/>
    </row>
    <row r="1043" spans="1:23" x14ac:dyDescent="0.25">
      <c r="A1043" s="5">
        <v>50</v>
      </c>
      <c r="B1043" s="5">
        <v>0</v>
      </c>
      <c r="C1043" s="5">
        <v>0</v>
      </c>
      <c r="D1043" s="5">
        <v>1</v>
      </c>
      <c r="E1043" s="5">
        <v>207</v>
      </c>
      <c r="F1043" s="5">
        <f>Source!U1021</f>
        <v>248.888792</v>
      </c>
      <c r="G1043" s="5" t="s">
        <v>144</v>
      </c>
      <c r="H1043" s="5" t="s">
        <v>145</v>
      </c>
      <c r="I1043" s="5"/>
      <c r="J1043" s="5"/>
      <c r="K1043" s="5">
        <v>207</v>
      </c>
      <c r="L1043" s="5">
        <v>21</v>
      </c>
      <c r="M1043" s="5">
        <v>3</v>
      </c>
      <c r="N1043" s="5" t="s">
        <v>3</v>
      </c>
      <c r="O1043" s="5">
        <v>-1</v>
      </c>
      <c r="P1043" s="5">
        <f>Source!DM1021</f>
        <v>248.888792</v>
      </c>
      <c r="Q1043" s="5"/>
      <c r="R1043" s="5"/>
      <c r="S1043" s="5"/>
      <c r="T1043" s="5"/>
      <c r="U1043" s="5"/>
      <c r="V1043" s="5"/>
      <c r="W1043" s="5"/>
    </row>
    <row r="1044" spans="1:23" x14ac:dyDescent="0.25">
      <c r="A1044" s="5">
        <v>50</v>
      </c>
      <c r="B1044" s="5">
        <v>0</v>
      </c>
      <c r="C1044" s="5">
        <v>0</v>
      </c>
      <c r="D1044" s="5">
        <v>1</v>
      </c>
      <c r="E1044" s="5">
        <v>208</v>
      </c>
      <c r="F1044" s="5">
        <f>Source!V1021</f>
        <v>30.543900000000001</v>
      </c>
      <c r="G1044" s="5" t="s">
        <v>146</v>
      </c>
      <c r="H1044" s="5" t="s">
        <v>147</v>
      </c>
      <c r="I1044" s="5"/>
      <c r="J1044" s="5"/>
      <c r="K1044" s="5">
        <v>208</v>
      </c>
      <c r="L1044" s="5">
        <v>22</v>
      </c>
      <c r="M1044" s="5">
        <v>3</v>
      </c>
      <c r="N1044" s="5" t="s">
        <v>3</v>
      </c>
      <c r="O1044" s="5">
        <v>-1</v>
      </c>
      <c r="P1044" s="5">
        <f>Source!DN1021</f>
        <v>30.543900000000001</v>
      </c>
      <c r="Q1044" s="5"/>
      <c r="R1044" s="5"/>
      <c r="S1044" s="5"/>
      <c r="T1044" s="5"/>
      <c r="U1044" s="5"/>
      <c r="V1044" s="5"/>
      <c r="W1044" s="5"/>
    </row>
    <row r="1045" spans="1:23" x14ac:dyDescent="0.25">
      <c r="A1045" s="5">
        <v>50</v>
      </c>
      <c r="B1045" s="5">
        <v>0</v>
      </c>
      <c r="C1045" s="5">
        <v>0</v>
      </c>
      <c r="D1045" s="5">
        <v>1</v>
      </c>
      <c r="E1045" s="5">
        <v>209</v>
      </c>
      <c r="F1045" s="5">
        <f>ROUND(Source!W1021,O1045)</f>
        <v>356.67</v>
      </c>
      <c r="G1045" s="5" t="s">
        <v>148</v>
      </c>
      <c r="H1045" s="5" t="s">
        <v>149</v>
      </c>
      <c r="I1045" s="5"/>
      <c r="J1045" s="5"/>
      <c r="K1045" s="5">
        <v>209</v>
      </c>
      <c r="L1045" s="5">
        <v>23</v>
      </c>
      <c r="M1045" s="5">
        <v>3</v>
      </c>
      <c r="N1045" s="5" t="s">
        <v>3</v>
      </c>
      <c r="O1045" s="5">
        <v>2</v>
      </c>
      <c r="P1045" s="5">
        <f>ROUND(Source!DO1021,O1045)</f>
        <v>356.67</v>
      </c>
      <c r="Q1045" s="5"/>
      <c r="R1045" s="5"/>
      <c r="S1045" s="5"/>
      <c r="T1045" s="5"/>
      <c r="U1045" s="5"/>
      <c r="V1045" s="5"/>
      <c r="W1045" s="5"/>
    </row>
    <row r="1046" spans="1:23" x14ac:dyDescent="0.25">
      <c r="A1046" s="5">
        <v>50</v>
      </c>
      <c r="B1046" s="5">
        <v>0</v>
      </c>
      <c r="C1046" s="5">
        <v>0</v>
      </c>
      <c r="D1046" s="5">
        <v>1</v>
      </c>
      <c r="E1046" s="5">
        <v>233</v>
      </c>
      <c r="F1046" s="5">
        <f>ROUND(Source!BD1021,O1046)</f>
        <v>0</v>
      </c>
      <c r="G1046" s="5" t="s">
        <v>150</v>
      </c>
      <c r="H1046" s="5" t="s">
        <v>151</v>
      </c>
      <c r="I1046" s="5"/>
      <c r="J1046" s="5"/>
      <c r="K1046" s="5">
        <v>233</v>
      </c>
      <c r="L1046" s="5">
        <v>24</v>
      </c>
      <c r="M1046" s="5">
        <v>3</v>
      </c>
      <c r="N1046" s="5" t="s">
        <v>3</v>
      </c>
      <c r="O1046" s="5">
        <v>2</v>
      </c>
      <c r="P1046" s="5">
        <f>ROUND(Source!EV1021,O1046)</f>
        <v>0</v>
      </c>
      <c r="Q1046" s="5"/>
      <c r="R1046" s="5"/>
      <c r="S1046" s="5"/>
      <c r="T1046" s="5"/>
      <c r="U1046" s="5"/>
      <c r="V1046" s="5"/>
      <c r="W1046" s="5"/>
    </row>
    <row r="1047" spans="1:23" x14ac:dyDescent="0.25">
      <c r="A1047" s="5">
        <v>50</v>
      </c>
      <c r="B1047" s="5">
        <v>0</v>
      </c>
      <c r="C1047" s="5">
        <v>0</v>
      </c>
      <c r="D1047" s="5">
        <v>1</v>
      </c>
      <c r="E1047" s="5">
        <v>210</v>
      </c>
      <c r="F1047" s="5">
        <f>ROUND(Source!X1021,O1047)</f>
        <v>2513.2800000000002</v>
      </c>
      <c r="G1047" s="5" t="s">
        <v>152</v>
      </c>
      <c r="H1047" s="5" t="s">
        <v>153</v>
      </c>
      <c r="I1047" s="5"/>
      <c r="J1047" s="5"/>
      <c r="K1047" s="5">
        <v>210</v>
      </c>
      <c r="L1047" s="5">
        <v>25</v>
      </c>
      <c r="M1047" s="5">
        <v>3</v>
      </c>
      <c r="N1047" s="5" t="s">
        <v>3</v>
      </c>
      <c r="O1047" s="5">
        <v>2</v>
      </c>
      <c r="P1047" s="5">
        <f>ROUND(Source!DP1021,O1047)</f>
        <v>83322.460000000006</v>
      </c>
      <c r="Q1047" s="5"/>
      <c r="R1047" s="5"/>
      <c r="S1047" s="5"/>
      <c r="T1047" s="5"/>
      <c r="U1047" s="5"/>
      <c r="V1047" s="5"/>
      <c r="W1047" s="5"/>
    </row>
    <row r="1048" spans="1:23" x14ac:dyDescent="0.25">
      <c r="A1048" s="5">
        <v>50</v>
      </c>
      <c r="B1048" s="5">
        <v>0</v>
      </c>
      <c r="C1048" s="5">
        <v>0</v>
      </c>
      <c r="D1048" s="5">
        <v>1</v>
      </c>
      <c r="E1048" s="5">
        <v>211</v>
      </c>
      <c r="F1048" s="5">
        <f>ROUND(Source!Y1021,O1048)</f>
        <v>1663.37</v>
      </c>
      <c r="G1048" s="5" t="s">
        <v>154</v>
      </c>
      <c r="H1048" s="5" t="s">
        <v>155</v>
      </c>
      <c r="I1048" s="5"/>
      <c r="J1048" s="5"/>
      <c r="K1048" s="5">
        <v>211</v>
      </c>
      <c r="L1048" s="5">
        <v>26</v>
      </c>
      <c r="M1048" s="5">
        <v>3</v>
      </c>
      <c r="N1048" s="5" t="s">
        <v>3</v>
      </c>
      <c r="O1048" s="5">
        <v>2</v>
      </c>
      <c r="P1048" s="5">
        <f>ROUND(Source!DQ1021,O1048)</f>
        <v>55149.3</v>
      </c>
      <c r="Q1048" s="5"/>
      <c r="R1048" s="5"/>
      <c r="S1048" s="5"/>
      <c r="T1048" s="5"/>
      <c r="U1048" s="5"/>
      <c r="V1048" s="5"/>
      <c r="W1048" s="5"/>
    </row>
    <row r="1049" spans="1:23" x14ac:dyDescent="0.25">
      <c r="A1049" s="5">
        <v>50</v>
      </c>
      <c r="B1049" s="5">
        <v>0</v>
      </c>
      <c r="C1049" s="5">
        <v>0</v>
      </c>
      <c r="D1049" s="5">
        <v>1</v>
      </c>
      <c r="E1049" s="5">
        <v>224</v>
      </c>
      <c r="F1049" s="5">
        <f>ROUND(Source!AR1021,O1049)</f>
        <v>197163.55</v>
      </c>
      <c r="G1049" s="5" t="s">
        <v>156</v>
      </c>
      <c r="H1049" s="5" t="s">
        <v>157</v>
      </c>
      <c r="I1049" s="5"/>
      <c r="J1049" s="5"/>
      <c r="K1049" s="5">
        <v>224</v>
      </c>
      <c r="L1049" s="5">
        <v>27</v>
      </c>
      <c r="M1049" s="5">
        <v>3</v>
      </c>
      <c r="N1049" s="5" t="s">
        <v>3</v>
      </c>
      <c r="O1049" s="5">
        <v>2</v>
      </c>
      <c r="P1049" s="5">
        <f>ROUND(Source!EJ1021,O1049)</f>
        <v>1364489.53</v>
      </c>
      <c r="Q1049" s="5"/>
      <c r="R1049" s="5"/>
      <c r="S1049" s="5"/>
      <c r="T1049" s="5"/>
      <c r="U1049" s="5"/>
      <c r="V1049" s="5"/>
      <c r="W1049" s="5"/>
    </row>
    <row r="1052" spans="1:23" x14ac:dyDescent="0.25">
      <c r="A1052">
        <v>70</v>
      </c>
      <c r="B1052">
        <v>1</v>
      </c>
      <c r="D1052">
        <v>1</v>
      </c>
      <c r="E1052" t="s">
        <v>384</v>
      </c>
      <c r="F1052" t="s">
        <v>385</v>
      </c>
      <c r="G1052">
        <v>1</v>
      </c>
      <c r="H1052">
        <v>0</v>
      </c>
      <c r="I1052" t="s">
        <v>3</v>
      </c>
      <c r="J1052">
        <v>1</v>
      </c>
      <c r="K1052">
        <v>0</v>
      </c>
      <c r="L1052" t="s">
        <v>3</v>
      </c>
      <c r="M1052" t="s">
        <v>3</v>
      </c>
      <c r="N1052">
        <v>0</v>
      </c>
      <c r="O1052">
        <v>1</v>
      </c>
    </row>
    <row r="1053" spans="1:23" x14ac:dyDescent="0.25">
      <c r="A1053">
        <v>70</v>
      </c>
      <c r="B1053">
        <v>1</v>
      </c>
      <c r="D1053">
        <v>2</v>
      </c>
      <c r="E1053" t="s">
        <v>386</v>
      </c>
      <c r="F1053" t="s">
        <v>387</v>
      </c>
      <c r="G1053">
        <v>0</v>
      </c>
      <c r="H1053">
        <v>0</v>
      </c>
      <c r="I1053" t="s">
        <v>3</v>
      </c>
      <c r="J1053">
        <v>1</v>
      </c>
      <c r="K1053">
        <v>0</v>
      </c>
      <c r="L1053" t="s">
        <v>3</v>
      </c>
      <c r="M1053" t="s">
        <v>3</v>
      </c>
      <c r="N1053">
        <v>0</v>
      </c>
      <c r="O1053">
        <v>0</v>
      </c>
    </row>
    <row r="1054" spans="1:23" x14ac:dyDescent="0.25">
      <c r="A1054">
        <v>70</v>
      </c>
      <c r="B1054">
        <v>1</v>
      </c>
      <c r="D1054">
        <v>3</v>
      </c>
      <c r="E1054" t="s">
        <v>388</v>
      </c>
      <c r="F1054" t="s">
        <v>389</v>
      </c>
      <c r="G1054">
        <v>0</v>
      </c>
      <c r="H1054">
        <v>0</v>
      </c>
      <c r="I1054" t="s">
        <v>3</v>
      </c>
      <c r="J1054">
        <v>1</v>
      </c>
      <c r="K1054">
        <v>0</v>
      </c>
      <c r="L1054" t="s">
        <v>3</v>
      </c>
      <c r="M1054" t="s">
        <v>3</v>
      </c>
      <c r="N1054">
        <v>0</v>
      </c>
      <c r="O1054">
        <v>0</v>
      </c>
    </row>
    <row r="1055" spans="1:23" x14ac:dyDescent="0.25">
      <c r="A1055">
        <v>70</v>
      </c>
      <c r="B1055">
        <v>1</v>
      </c>
      <c r="D1055">
        <v>4</v>
      </c>
      <c r="E1055" t="s">
        <v>390</v>
      </c>
      <c r="F1055" t="s">
        <v>391</v>
      </c>
      <c r="G1055">
        <v>0</v>
      </c>
      <c r="H1055">
        <v>0</v>
      </c>
      <c r="I1055" t="s">
        <v>392</v>
      </c>
      <c r="J1055">
        <v>0</v>
      </c>
      <c r="K1055">
        <v>0</v>
      </c>
      <c r="L1055" t="s">
        <v>3</v>
      </c>
      <c r="M1055" t="s">
        <v>3</v>
      </c>
      <c r="N1055">
        <v>0</v>
      </c>
      <c r="O1055">
        <v>0</v>
      </c>
    </row>
    <row r="1056" spans="1:23" x14ac:dyDescent="0.25">
      <c r="A1056">
        <v>70</v>
      </c>
      <c r="B1056">
        <v>1</v>
      </c>
      <c r="D1056">
        <v>5</v>
      </c>
      <c r="E1056" t="s">
        <v>393</v>
      </c>
      <c r="F1056" t="s">
        <v>394</v>
      </c>
      <c r="G1056">
        <v>0</v>
      </c>
      <c r="H1056">
        <v>0</v>
      </c>
      <c r="I1056" t="s">
        <v>395</v>
      </c>
      <c r="J1056">
        <v>0</v>
      </c>
      <c r="K1056">
        <v>0</v>
      </c>
      <c r="L1056" t="s">
        <v>3</v>
      </c>
      <c r="M1056" t="s">
        <v>3</v>
      </c>
      <c r="N1056">
        <v>0</v>
      </c>
      <c r="O1056">
        <v>0</v>
      </c>
    </row>
    <row r="1057" spans="1:15" x14ac:dyDescent="0.25">
      <c r="A1057">
        <v>70</v>
      </c>
      <c r="B1057">
        <v>1</v>
      </c>
      <c r="D1057">
        <v>6</v>
      </c>
      <c r="E1057" t="s">
        <v>396</v>
      </c>
      <c r="F1057" t="s">
        <v>397</v>
      </c>
      <c r="G1057">
        <v>0</v>
      </c>
      <c r="H1057">
        <v>0</v>
      </c>
      <c r="I1057" t="s">
        <v>398</v>
      </c>
      <c r="J1057">
        <v>0</v>
      </c>
      <c r="K1057">
        <v>0</v>
      </c>
      <c r="L1057" t="s">
        <v>3</v>
      </c>
      <c r="M1057" t="s">
        <v>3</v>
      </c>
      <c r="N1057">
        <v>0</v>
      </c>
      <c r="O1057">
        <v>0</v>
      </c>
    </row>
    <row r="1058" spans="1:15" x14ac:dyDescent="0.25">
      <c r="A1058">
        <v>70</v>
      </c>
      <c r="B1058">
        <v>1</v>
      </c>
      <c r="D1058">
        <v>7</v>
      </c>
      <c r="E1058" t="s">
        <v>399</v>
      </c>
      <c r="F1058" t="s">
        <v>400</v>
      </c>
      <c r="G1058">
        <v>1</v>
      </c>
      <c r="H1058">
        <v>0</v>
      </c>
      <c r="I1058" t="s">
        <v>3</v>
      </c>
      <c r="J1058">
        <v>0</v>
      </c>
      <c r="K1058">
        <v>0</v>
      </c>
      <c r="L1058" t="s">
        <v>3</v>
      </c>
      <c r="M1058" t="s">
        <v>3</v>
      </c>
      <c r="N1058">
        <v>0</v>
      </c>
      <c r="O1058">
        <v>1</v>
      </c>
    </row>
    <row r="1059" spans="1:15" x14ac:dyDescent="0.25">
      <c r="A1059">
        <v>70</v>
      </c>
      <c r="B1059">
        <v>1</v>
      </c>
      <c r="D1059">
        <v>8</v>
      </c>
      <c r="E1059" t="s">
        <v>401</v>
      </c>
      <c r="F1059" t="s">
        <v>402</v>
      </c>
      <c r="G1059">
        <v>0</v>
      </c>
      <c r="H1059">
        <v>0</v>
      </c>
      <c r="I1059" t="s">
        <v>403</v>
      </c>
      <c r="J1059">
        <v>0</v>
      </c>
      <c r="K1059">
        <v>0</v>
      </c>
      <c r="L1059" t="s">
        <v>3</v>
      </c>
      <c r="M1059" t="s">
        <v>3</v>
      </c>
      <c r="N1059">
        <v>0</v>
      </c>
      <c r="O1059">
        <v>0</v>
      </c>
    </row>
    <row r="1060" spans="1:15" x14ac:dyDescent="0.25">
      <c r="A1060">
        <v>70</v>
      </c>
      <c r="B1060">
        <v>1</v>
      </c>
      <c r="D1060">
        <v>9</v>
      </c>
      <c r="E1060" t="s">
        <v>404</v>
      </c>
      <c r="F1060" t="s">
        <v>405</v>
      </c>
      <c r="G1060">
        <v>0</v>
      </c>
      <c r="H1060">
        <v>0</v>
      </c>
      <c r="I1060" t="s">
        <v>406</v>
      </c>
      <c r="J1060">
        <v>0</v>
      </c>
      <c r="K1060">
        <v>0</v>
      </c>
      <c r="L1060" t="s">
        <v>3</v>
      </c>
      <c r="M1060" t="s">
        <v>3</v>
      </c>
      <c r="N1060">
        <v>0</v>
      </c>
      <c r="O1060">
        <v>0</v>
      </c>
    </row>
    <row r="1061" spans="1:15" x14ac:dyDescent="0.25">
      <c r="A1061">
        <v>70</v>
      </c>
      <c r="B1061">
        <v>1</v>
      </c>
      <c r="D1061">
        <v>10</v>
      </c>
      <c r="E1061" t="s">
        <v>407</v>
      </c>
      <c r="F1061" t="s">
        <v>408</v>
      </c>
      <c r="G1061">
        <v>0</v>
      </c>
      <c r="H1061">
        <v>0</v>
      </c>
      <c r="I1061" t="s">
        <v>409</v>
      </c>
      <c r="J1061">
        <v>0</v>
      </c>
      <c r="K1061">
        <v>0</v>
      </c>
      <c r="L1061" t="s">
        <v>3</v>
      </c>
      <c r="M1061" t="s">
        <v>3</v>
      </c>
      <c r="N1061">
        <v>0</v>
      </c>
      <c r="O1061">
        <v>0</v>
      </c>
    </row>
    <row r="1062" spans="1:15" x14ac:dyDescent="0.25">
      <c r="A1062">
        <v>70</v>
      </c>
      <c r="B1062">
        <v>1</v>
      </c>
      <c r="D1062">
        <v>11</v>
      </c>
      <c r="E1062" t="s">
        <v>410</v>
      </c>
      <c r="F1062" t="s">
        <v>411</v>
      </c>
      <c r="G1062">
        <v>0</v>
      </c>
      <c r="H1062">
        <v>0</v>
      </c>
      <c r="I1062" t="s">
        <v>412</v>
      </c>
      <c r="J1062">
        <v>0</v>
      </c>
      <c r="K1062">
        <v>0</v>
      </c>
      <c r="L1062" t="s">
        <v>3</v>
      </c>
      <c r="M1062" t="s">
        <v>3</v>
      </c>
      <c r="N1062">
        <v>0</v>
      </c>
      <c r="O1062">
        <v>0</v>
      </c>
    </row>
    <row r="1063" spans="1:15" x14ac:dyDescent="0.25">
      <c r="A1063">
        <v>70</v>
      </c>
      <c r="B1063">
        <v>1</v>
      </c>
      <c r="D1063">
        <v>12</v>
      </c>
      <c r="E1063" t="s">
        <v>413</v>
      </c>
      <c r="F1063" t="s">
        <v>414</v>
      </c>
      <c r="G1063">
        <v>0</v>
      </c>
      <c r="H1063">
        <v>0</v>
      </c>
      <c r="I1063" t="s">
        <v>3</v>
      </c>
      <c r="J1063">
        <v>0</v>
      </c>
      <c r="K1063">
        <v>0</v>
      </c>
      <c r="L1063" t="s">
        <v>3</v>
      </c>
      <c r="M1063" t="s">
        <v>3</v>
      </c>
      <c r="N1063">
        <v>0</v>
      </c>
      <c r="O1063">
        <v>0</v>
      </c>
    </row>
    <row r="1064" spans="1:15" x14ac:dyDescent="0.25">
      <c r="A1064">
        <v>70</v>
      </c>
      <c r="B1064">
        <v>1</v>
      </c>
      <c r="D1064">
        <v>1</v>
      </c>
      <c r="E1064" t="s">
        <v>415</v>
      </c>
      <c r="F1064" t="s">
        <v>416</v>
      </c>
      <c r="G1064">
        <v>0.9</v>
      </c>
      <c r="H1064">
        <v>1</v>
      </c>
      <c r="I1064" t="s">
        <v>417</v>
      </c>
      <c r="J1064">
        <v>0</v>
      </c>
      <c r="K1064">
        <v>0</v>
      </c>
      <c r="L1064" t="s">
        <v>3</v>
      </c>
      <c r="M1064" t="s">
        <v>3</v>
      </c>
      <c r="N1064">
        <v>0</v>
      </c>
      <c r="O1064">
        <v>0.9</v>
      </c>
    </row>
    <row r="1065" spans="1:15" x14ac:dyDescent="0.25">
      <c r="A1065">
        <v>70</v>
      </c>
      <c r="B1065">
        <v>1</v>
      </c>
      <c r="D1065">
        <v>2</v>
      </c>
      <c r="E1065" t="s">
        <v>418</v>
      </c>
      <c r="F1065" t="s">
        <v>419</v>
      </c>
      <c r="G1065">
        <v>0.85</v>
      </c>
      <c r="H1065">
        <v>1</v>
      </c>
      <c r="I1065" t="s">
        <v>420</v>
      </c>
      <c r="J1065">
        <v>0</v>
      </c>
      <c r="K1065">
        <v>0</v>
      </c>
      <c r="L1065" t="s">
        <v>3</v>
      </c>
      <c r="M1065" t="s">
        <v>3</v>
      </c>
      <c r="N1065">
        <v>0</v>
      </c>
      <c r="O1065">
        <v>0.85</v>
      </c>
    </row>
    <row r="1066" spans="1:15" x14ac:dyDescent="0.25">
      <c r="A1066">
        <v>70</v>
      </c>
      <c r="B1066">
        <v>1</v>
      </c>
      <c r="D1066">
        <v>3</v>
      </c>
      <c r="E1066" t="s">
        <v>421</v>
      </c>
      <c r="F1066" t="s">
        <v>422</v>
      </c>
      <c r="G1066">
        <v>1</v>
      </c>
      <c r="H1066">
        <v>0.85</v>
      </c>
      <c r="I1066" t="s">
        <v>423</v>
      </c>
      <c r="J1066">
        <v>0</v>
      </c>
      <c r="K1066">
        <v>0</v>
      </c>
      <c r="L1066" t="s">
        <v>3</v>
      </c>
      <c r="M1066" t="s">
        <v>3</v>
      </c>
      <c r="N1066">
        <v>0</v>
      </c>
      <c r="O1066">
        <v>1</v>
      </c>
    </row>
    <row r="1067" spans="1:15" x14ac:dyDescent="0.25">
      <c r="A1067">
        <v>70</v>
      </c>
      <c r="B1067">
        <v>1</v>
      </c>
      <c r="D1067">
        <v>4</v>
      </c>
      <c r="E1067" t="s">
        <v>424</v>
      </c>
      <c r="F1067" t="s">
        <v>425</v>
      </c>
      <c r="G1067">
        <v>1</v>
      </c>
      <c r="H1067">
        <v>0</v>
      </c>
      <c r="I1067" t="s">
        <v>3</v>
      </c>
      <c r="J1067">
        <v>0</v>
      </c>
      <c r="K1067">
        <v>0</v>
      </c>
      <c r="L1067" t="s">
        <v>3</v>
      </c>
      <c r="M1067" t="s">
        <v>3</v>
      </c>
      <c r="N1067">
        <v>0</v>
      </c>
      <c r="O1067">
        <v>1</v>
      </c>
    </row>
    <row r="1068" spans="1:15" x14ac:dyDescent="0.25">
      <c r="A1068">
        <v>70</v>
      </c>
      <c r="B1068">
        <v>1</v>
      </c>
      <c r="D1068">
        <v>5</v>
      </c>
      <c r="E1068" t="s">
        <v>426</v>
      </c>
      <c r="F1068" t="s">
        <v>427</v>
      </c>
      <c r="G1068">
        <v>1</v>
      </c>
      <c r="H1068">
        <v>0.8</v>
      </c>
      <c r="I1068" t="s">
        <v>428</v>
      </c>
      <c r="J1068">
        <v>0</v>
      </c>
      <c r="K1068">
        <v>0</v>
      </c>
      <c r="L1068" t="s">
        <v>3</v>
      </c>
      <c r="M1068" t="s">
        <v>3</v>
      </c>
      <c r="N1068">
        <v>0</v>
      </c>
      <c r="O1068">
        <v>1</v>
      </c>
    </row>
    <row r="1069" spans="1:15" x14ac:dyDescent="0.25">
      <c r="A1069">
        <v>70</v>
      </c>
      <c r="B1069">
        <v>1</v>
      </c>
      <c r="D1069">
        <v>6</v>
      </c>
      <c r="E1069" t="s">
        <v>429</v>
      </c>
      <c r="F1069" t="s">
        <v>430</v>
      </c>
      <c r="G1069">
        <v>1</v>
      </c>
      <c r="H1069">
        <v>0</v>
      </c>
      <c r="I1069" t="s">
        <v>3</v>
      </c>
      <c r="J1069">
        <v>0</v>
      </c>
      <c r="K1069">
        <v>0</v>
      </c>
      <c r="L1069" t="s">
        <v>3</v>
      </c>
      <c r="M1069" t="s">
        <v>3</v>
      </c>
      <c r="N1069">
        <v>0</v>
      </c>
      <c r="O1069">
        <v>0.85</v>
      </c>
    </row>
    <row r="1070" spans="1:15" x14ac:dyDescent="0.25">
      <c r="A1070">
        <v>70</v>
      </c>
      <c r="B1070">
        <v>1</v>
      </c>
      <c r="D1070">
        <v>7</v>
      </c>
      <c r="E1070" t="s">
        <v>431</v>
      </c>
      <c r="F1070" t="s">
        <v>432</v>
      </c>
      <c r="G1070">
        <v>1</v>
      </c>
      <c r="H1070">
        <v>0</v>
      </c>
      <c r="I1070" t="s">
        <v>3</v>
      </c>
      <c r="J1070">
        <v>0</v>
      </c>
      <c r="K1070">
        <v>0</v>
      </c>
      <c r="L1070" t="s">
        <v>3</v>
      </c>
      <c r="M1070" t="s">
        <v>3</v>
      </c>
      <c r="N1070">
        <v>0</v>
      </c>
      <c r="O1070">
        <v>0.8</v>
      </c>
    </row>
    <row r="1071" spans="1:15" x14ac:dyDescent="0.25">
      <c r="A1071">
        <v>70</v>
      </c>
      <c r="B1071">
        <v>1</v>
      </c>
      <c r="D1071">
        <v>8</v>
      </c>
      <c r="E1071" t="s">
        <v>433</v>
      </c>
      <c r="F1071" t="s">
        <v>434</v>
      </c>
      <c r="G1071">
        <v>0.7</v>
      </c>
      <c r="H1071">
        <v>0</v>
      </c>
      <c r="I1071" t="s">
        <v>3</v>
      </c>
      <c r="J1071">
        <v>0</v>
      </c>
      <c r="K1071">
        <v>0</v>
      </c>
      <c r="L1071" t="s">
        <v>3</v>
      </c>
      <c r="M1071" t="s">
        <v>3</v>
      </c>
      <c r="N1071">
        <v>0</v>
      </c>
      <c r="O1071">
        <v>0.7</v>
      </c>
    </row>
    <row r="1072" spans="1:15" x14ac:dyDescent="0.25">
      <c r="A1072">
        <v>70</v>
      </c>
      <c r="B1072">
        <v>1</v>
      </c>
      <c r="D1072">
        <v>9</v>
      </c>
      <c r="E1072" t="s">
        <v>435</v>
      </c>
      <c r="F1072" t="s">
        <v>436</v>
      </c>
      <c r="G1072">
        <v>0.9</v>
      </c>
      <c r="H1072">
        <v>0</v>
      </c>
      <c r="I1072" t="s">
        <v>3</v>
      </c>
      <c r="J1072">
        <v>0</v>
      </c>
      <c r="K1072">
        <v>0</v>
      </c>
      <c r="L1072" t="s">
        <v>3</v>
      </c>
      <c r="M1072" t="s">
        <v>3</v>
      </c>
      <c r="N1072">
        <v>0</v>
      </c>
      <c r="O1072">
        <v>0.9</v>
      </c>
    </row>
    <row r="1073" spans="1:40" x14ac:dyDescent="0.25">
      <c r="A1073">
        <v>70</v>
      </c>
      <c r="B1073">
        <v>1</v>
      </c>
      <c r="D1073">
        <v>10</v>
      </c>
      <c r="E1073" t="s">
        <v>437</v>
      </c>
      <c r="F1073" t="s">
        <v>438</v>
      </c>
      <c r="G1073">
        <v>0.6</v>
      </c>
      <c r="H1073">
        <v>0</v>
      </c>
      <c r="I1073" t="s">
        <v>3</v>
      </c>
      <c r="J1073">
        <v>0</v>
      </c>
      <c r="K1073">
        <v>0</v>
      </c>
      <c r="L1073" t="s">
        <v>3</v>
      </c>
      <c r="M1073" t="s">
        <v>3</v>
      </c>
      <c r="N1073">
        <v>0</v>
      </c>
      <c r="O1073">
        <v>0.6</v>
      </c>
    </row>
    <row r="1074" spans="1:40" x14ac:dyDescent="0.25">
      <c r="A1074">
        <v>70</v>
      </c>
      <c r="B1074">
        <v>1</v>
      </c>
      <c r="D1074">
        <v>11</v>
      </c>
      <c r="E1074" t="s">
        <v>439</v>
      </c>
      <c r="F1074" t="s">
        <v>440</v>
      </c>
      <c r="G1074">
        <v>1.2</v>
      </c>
      <c r="H1074">
        <v>0</v>
      </c>
      <c r="I1074" t="s">
        <v>3</v>
      </c>
      <c r="J1074">
        <v>0</v>
      </c>
      <c r="K1074">
        <v>0</v>
      </c>
      <c r="L1074" t="s">
        <v>3</v>
      </c>
      <c r="M1074" t="s">
        <v>3</v>
      </c>
      <c r="N1074">
        <v>0</v>
      </c>
      <c r="O1074">
        <v>1.2</v>
      </c>
    </row>
    <row r="1075" spans="1:40" x14ac:dyDescent="0.25">
      <c r="A1075">
        <v>70</v>
      </c>
      <c r="B1075">
        <v>1</v>
      </c>
      <c r="D1075">
        <v>12</v>
      </c>
      <c r="E1075" t="s">
        <v>441</v>
      </c>
      <c r="F1075" t="s">
        <v>442</v>
      </c>
      <c r="G1075">
        <v>0</v>
      </c>
      <c r="H1075">
        <v>0</v>
      </c>
      <c r="I1075" t="s">
        <v>3</v>
      </c>
      <c r="J1075">
        <v>0</v>
      </c>
      <c r="K1075">
        <v>0</v>
      </c>
      <c r="L1075" t="s">
        <v>3</v>
      </c>
      <c r="M1075" t="s">
        <v>3</v>
      </c>
      <c r="N1075">
        <v>0</v>
      </c>
      <c r="O1075">
        <v>0</v>
      </c>
    </row>
    <row r="1076" spans="1:40" x14ac:dyDescent="0.25">
      <c r="A1076">
        <v>70</v>
      </c>
      <c r="B1076">
        <v>1</v>
      </c>
      <c r="D1076">
        <v>13</v>
      </c>
      <c r="E1076" t="s">
        <v>443</v>
      </c>
      <c r="F1076" t="s">
        <v>444</v>
      </c>
      <c r="G1076">
        <v>1</v>
      </c>
      <c r="H1076">
        <v>0</v>
      </c>
      <c r="I1076" t="s">
        <v>3</v>
      </c>
      <c r="J1076">
        <v>0</v>
      </c>
      <c r="K1076">
        <v>0</v>
      </c>
      <c r="L1076" t="s">
        <v>3</v>
      </c>
      <c r="M1076" t="s">
        <v>3</v>
      </c>
      <c r="N1076">
        <v>0</v>
      </c>
      <c r="O1076">
        <v>1</v>
      </c>
    </row>
    <row r="1078" spans="1:40" x14ac:dyDescent="0.25">
      <c r="A1078">
        <v>-1</v>
      </c>
    </row>
    <row r="1080" spans="1:40" x14ac:dyDescent="0.25">
      <c r="A1080" s="4">
        <v>75</v>
      </c>
      <c r="B1080" s="4" t="s">
        <v>445</v>
      </c>
      <c r="C1080" s="4">
        <v>2000</v>
      </c>
      <c r="D1080" s="4">
        <v>0</v>
      </c>
      <c r="E1080" s="4">
        <v>1</v>
      </c>
      <c r="F1080" s="4">
        <v>0</v>
      </c>
      <c r="G1080" s="4">
        <v>0</v>
      </c>
      <c r="H1080" s="4">
        <v>1</v>
      </c>
      <c r="I1080" s="4">
        <v>0</v>
      </c>
      <c r="J1080" s="4">
        <v>1</v>
      </c>
      <c r="K1080" s="4">
        <v>0</v>
      </c>
      <c r="L1080" s="4">
        <v>0</v>
      </c>
      <c r="M1080" s="4">
        <v>0</v>
      </c>
      <c r="N1080" s="4">
        <v>51613416</v>
      </c>
      <c r="O1080" s="4">
        <v>1</v>
      </c>
    </row>
    <row r="1081" spans="1:40" x14ac:dyDescent="0.25">
      <c r="A1081" s="4">
        <v>75</v>
      </c>
      <c r="B1081" s="4" t="s">
        <v>446</v>
      </c>
      <c r="C1081" s="4">
        <v>2021</v>
      </c>
      <c r="D1081" s="4">
        <v>0</v>
      </c>
      <c r="E1081" s="4">
        <v>3</v>
      </c>
      <c r="F1081" s="4">
        <v>0</v>
      </c>
      <c r="G1081" s="4">
        <v>0</v>
      </c>
      <c r="H1081" s="4">
        <v>1</v>
      </c>
      <c r="I1081" s="4">
        <v>0</v>
      </c>
      <c r="J1081" s="4">
        <v>1</v>
      </c>
      <c r="K1081" s="4">
        <v>0</v>
      </c>
      <c r="L1081" s="4">
        <v>0</v>
      </c>
      <c r="M1081" s="4">
        <v>1</v>
      </c>
      <c r="N1081" s="4">
        <v>51613430</v>
      </c>
      <c r="O1081" s="4">
        <v>2</v>
      </c>
    </row>
    <row r="1082" spans="1:40" x14ac:dyDescent="0.25">
      <c r="A1082" s="6">
        <v>1</v>
      </c>
      <c r="B1082" s="6" t="s">
        <v>447</v>
      </c>
      <c r="C1082" s="6" t="s">
        <v>448</v>
      </c>
      <c r="D1082" s="6">
        <v>2021</v>
      </c>
      <c r="E1082" s="6">
        <v>3</v>
      </c>
      <c r="F1082" s="6">
        <v>1</v>
      </c>
      <c r="G1082" s="6">
        <v>1</v>
      </c>
      <c r="H1082" s="6">
        <v>1</v>
      </c>
      <c r="I1082" s="6">
        <v>2</v>
      </c>
      <c r="J1082" s="6">
        <v>1</v>
      </c>
      <c r="K1082" s="6">
        <v>1</v>
      </c>
      <c r="L1082" s="6">
        <v>1</v>
      </c>
      <c r="M1082" s="6">
        <v>1</v>
      </c>
      <c r="N1082" s="6">
        <v>1</v>
      </c>
      <c r="O1082" s="6">
        <v>1</v>
      </c>
      <c r="P1082" s="6">
        <v>1</v>
      </c>
      <c r="Q1082" s="6">
        <v>1</v>
      </c>
      <c r="R1082" s="6" t="s">
        <v>3</v>
      </c>
      <c r="S1082" s="6" t="s">
        <v>3</v>
      </c>
      <c r="T1082" s="6" t="s">
        <v>3</v>
      </c>
      <c r="U1082" s="6" t="s">
        <v>3</v>
      </c>
      <c r="V1082" s="6" t="s">
        <v>3</v>
      </c>
      <c r="W1082" s="6" t="s">
        <v>3</v>
      </c>
      <c r="X1082" s="6" t="s">
        <v>3</v>
      </c>
      <c r="Y1082" s="6" t="s">
        <v>3</v>
      </c>
      <c r="Z1082" s="6" t="s">
        <v>3</v>
      </c>
      <c r="AA1082" s="6" t="s">
        <v>3</v>
      </c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>
        <v>51613431</v>
      </c>
    </row>
    <row r="1083" spans="1:40" x14ac:dyDescent="0.25">
      <c r="A1083" s="6">
        <v>2</v>
      </c>
      <c r="B1083" s="6" t="s">
        <v>449</v>
      </c>
      <c r="C1083" s="6" t="s">
        <v>450</v>
      </c>
      <c r="D1083" s="6">
        <v>0</v>
      </c>
      <c r="E1083" s="6">
        <v>0</v>
      </c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>
        <v>51613432</v>
      </c>
    </row>
    <row r="1084" spans="1:40" x14ac:dyDescent="0.25">
      <c r="A1084" s="6">
        <v>2</v>
      </c>
      <c r="B1084" s="6" t="s">
        <v>449</v>
      </c>
      <c r="C1084" s="6" t="s">
        <v>450</v>
      </c>
      <c r="D1084" s="6">
        <v>0</v>
      </c>
      <c r="E1084" s="6">
        <v>0</v>
      </c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>
        <v>51613433</v>
      </c>
    </row>
    <row r="1088" spans="1:40" x14ac:dyDescent="0.25">
      <c r="A1088">
        <v>65</v>
      </c>
      <c r="C1088">
        <v>1</v>
      </c>
      <c r="D1088">
        <v>0</v>
      </c>
      <c r="E10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66676</v>
      </c>
      <c r="M1">
        <v>10</v>
      </c>
      <c r="N1">
        <v>11</v>
      </c>
      <c r="O1">
        <v>2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532490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51613416</v>
      </c>
      <c r="E14" s="1">
        <v>51613430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20</v>
      </c>
      <c r="D16" s="7" t="s">
        <v>21</v>
      </c>
      <c r="E16" s="8">
        <f>(Source!F220)/1000</f>
        <v>9.1657700000000002</v>
      </c>
      <c r="F16" s="8">
        <f>(Source!F221)/1000</f>
        <v>0.50754999999999995</v>
      </c>
      <c r="G16" s="8">
        <f>(Source!F212)/1000</f>
        <v>121.0766</v>
      </c>
      <c r="H16" s="8">
        <f>(Source!F222)/1000+(Source!F223)/1000</f>
        <v>0</v>
      </c>
      <c r="I16" s="8">
        <f t="shared" ref="I16:I23" si="0">E16+F16+G16+H16</f>
        <v>130.74992</v>
      </c>
      <c r="J16" s="8">
        <f>(Source!F218)/1000</f>
        <v>0.57809999999999995</v>
      </c>
      <c r="T16" s="9">
        <f>(Source!P220)/1000</f>
        <v>113.55362</v>
      </c>
      <c r="U16" s="9">
        <f>(Source!P221)/1000</f>
        <v>13.976470000000001</v>
      </c>
      <c r="V16" s="9">
        <f>(Source!P212)/1000</f>
        <v>686.50429999999994</v>
      </c>
      <c r="W16" s="9">
        <f>(Source!P222)/1000+(Source!P223)/1000</f>
        <v>0</v>
      </c>
      <c r="X16" s="9">
        <f t="shared" ref="X16:X23" si="1">T16+U16+V16+W16</f>
        <v>814.03439000000003</v>
      </c>
      <c r="Y16" s="9">
        <f>(Source!P218)/1000</f>
        <v>19.181339999999999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129569.05</v>
      </c>
      <c r="AU16" s="8">
        <v>127245.06</v>
      </c>
      <c r="AV16" s="8">
        <v>0</v>
      </c>
      <c r="AW16" s="8">
        <v>121076.6</v>
      </c>
      <c r="AX16" s="8">
        <v>0</v>
      </c>
      <c r="AY16" s="8">
        <v>1745.89</v>
      </c>
      <c r="AZ16" s="8">
        <v>125.67</v>
      </c>
      <c r="BA16" s="8">
        <v>578.1</v>
      </c>
      <c r="BB16" s="8">
        <v>9165.77</v>
      </c>
      <c r="BC16" s="8">
        <v>507.55</v>
      </c>
      <c r="BD16" s="8">
        <v>0</v>
      </c>
      <c r="BE16" s="8">
        <v>0</v>
      </c>
      <c r="BF16" s="8">
        <v>61.431899999999999</v>
      </c>
      <c r="BG16" s="8">
        <v>9.2877200000000002</v>
      </c>
      <c r="BH16" s="8">
        <v>175.31</v>
      </c>
      <c r="BI16" s="8">
        <v>697.86</v>
      </c>
      <c r="BJ16" s="8">
        <v>483.01</v>
      </c>
      <c r="BK16" s="8">
        <v>130749.92</v>
      </c>
      <c r="BR16" s="9">
        <v>774853.2</v>
      </c>
      <c r="BS16" s="9">
        <v>742286.39</v>
      </c>
      <c r="BT16" s="9">
        <v>0</v>
      </c>
      <c r="BU16" s="9">
        <v>686504.3</v>
      </c>
      <c r="BV16" s="9">
        <v>0</v>
      </c>
      <c r="BW16" s="9">
        <v>13385.47</v>
      </c>
      <c r="BX16" s="9">
        <v>4169.72</v>
      </c>
      <c r="BY16" s="9">
        <v>19181.34</v>
      </c>
      <c r="BZ16" s="9">
        <v>113553.62</v>
      </c>
      <c r="CA16" s="9">
        <v>13976.47</v>
      </c>
      <c r="CB16" s="9">
        <v>0</v>
      </c>
      <c r="CC16" s="9">
        <v>0</v>
      </c>
      <c r="CD16" s="9">
        <v>61.431899999999999</v>
      </c>
      <c r="CE16" s="9">
        <v>9.2877200000000002</v>
      </c>
      <c r="CF16" s="9">
        <v>175.31</v>
      </c>
      <c r="CG16" s="9">
        <v>23154.82</v>
      </c>
      <c r="CH16" s="9">
        <v>16026.37</v>
      </c>
      <c r="CI16" s="9">
        <v>814034.39</v>
      </c>
    </row>
    <row r="17" spans="1:87" x14ac:dyDescent="0.25">
      <c r="A17" s="7">
        <v>3</v>
      </c>
      <c r="B17" s="7">
        <v>2</v>
      </c>
      <c r="C17" s="7" t="s">
        <v>189</v>
      </c>
      <c r="D17" s="7" t="s">
        <v>190</v>
      </c>
      <c r="E17" s="8">
        <f>(Source!F328)/1000</f>
        <v>0</v>
      </c>
      <c r="F17" s="8">
        <f>(Source!F329)/1000</f>
        <v>1.8404700000000001</v>
      </c>
      <c r="G17" s="8">
        <f>(Source!F320)/1000</f>
        <v>31.983609999999999</v>
      </c>
      <c r="H17" s="8">
        <f>(Source!F330)/1000+(Source!F331)/1000</f>
        <v>0</v>
      </c>
      <c r="I17" s="8">
        <f t="shared" si="0"/>
        <v>33.824080000000002</v>
      </c>
      <c r="J17" s="8">
        <f>(Source!F326)/1000</f>
        <v>0.2482</v>
      </c>
      <c r="T17" s="9">
        <f>(Source!P328)/1000</f>
        <v>0</v>
      </c>
      <c r="U17" s="9">
        <f>(Source!P329)/1000</f>
        <v>33.651809999999998</v>
      </c>
      <c r="V17" s="9">
        <f>(Source!P320)/1000</f>
        <v>181.34705</v>
      </c>
      <c r="W17" s="9">
        <f>(Source!P330)/1000+(Source!P331)/1000</f>
        <v>0</v>
      </c>
      <c r="X17" s="9">
        <f t="shared" si="1"/>
        <v>214.99886000000001</v>
      </c>
      <c r="Y17" s="9">
        <f>(Source!P326)/1000</f>
        <v>8.2351399999999995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33341.42</v>
      </c>
      <c r="AU17" s="8">
        <v>32457.5</v>
      </c>
      <c r="AV17" s="8">
        <v>0</v>
      </c>
      <c r="AW17" s="8">
        <v>31983.61</v>
      </c>
      <c r="AX17" s="8">
        <v>0</v>
      </c>
      <c r="AY17" s="8">
        <v>635.72</v>
      </c>
      <c r="AZ17" s="8">
        <v>53.46</v>
      </c>
      <c r="BA17" s="8">
        <v>248.2</v>
      </c>
      <c r="BB17" s="8">
        <v>0</v>
      </c>
      <c r="BC17" s="8">
        <v>1840.47</v>
      </c>
      <c r="BD17" s="8">
        <v>0</v>
      </c>
      <c r="BE17" s="8">
        <v>0</v>
      </c>
      <c r="BF17" s="8">
        <v>25.8</v>
      </c>
      <c r="BG17" s="8">
        <v>3.96</v>
      </c>
      <c r="BH17" s="8">
        <v>0</v>
      </c>
      <c r="BI17" s="8">
        <v>286.58</v>
      </c>
      <c r="BJ17" s="8">
        <v>196.08</v>
      </c>
      <c r="BK17" s="8">
        <v>33824.080000000002</v>
      </c>
      <c r="BR17" s="9">
        <v>198984.56</v>
      </c>
      <c r="BS17" s="9">
        <v>185237.69</v>
      </c>
      <c r="BT17" s="9">
        <v>0</v>
      </c>
      <c r="BU17" s="9">
        <v>181347.05</v>
      </c>
      <c r="BV17" s="9">
        <v>0</v>
      </c>
      <c r="BW17" s="9">
        <v>5511.73</v>
      </c>
      <c r="BX17" s="9">
        <v>1773.8</v>
      </c>
      <c r="BY17" s="9">
        <v>8235.14</v>
      </c>
      <c r="BZ17" s="9">
        <v>0</v>
      </c>
      <c r="CA17" s="9">
        <v>33651.81</v>
      </c>
      <c r="CB17" s="9">
        <v>0</v>
      </c>
      <c r="CC17" s="9">
        <v>0</v>
      </c>
      <c r="CD17" s="9">
        <v>25.8</v>
      </c>
      <c r="CE17" s="9">
        <v>3.96</v>
      </c>
      <c r="CF17" s="9">
        <v>0</v>
      </c>
      <c r="CG17" s="9">
        <v>9508.49</v>
      </c>
      <c r="CH17" s="9">
        <v>6505.81</v>
      </c>
      <c r="CI17" s="9">
        <v>214998.86</v>
      </c>
    </row>
    <row r="18" spans="1:87" x14ac:dyDescent="0.25">
      <c r="A18" s="7">
        <v>3</v>
      </c>
      <c r="B18" s="7">
        <v>3</v>
      </c>
      <c r="C18" s="7" t="s">
        <v>199</v>
      </c>
      <c r="D18" s="7" t="s">
        <v>200</v>
      </c>
      <c r="E18" s="8">
        <f>(Source!F533)/1000</f>
        <v>11.55007</v>
      </c>
      <c r="F18" s="8">
        <f>(Source!F534)/1000</f>
        <v>1.7842</v>
      </c>
      <c r="G18" s="8">
        <f>(Source!F525)/1000</f>
        <v>0</v>
      </c>
      <c r="H18" s="8">
        <f>(Source!F535)/1000+(Source!F536)/1000</f>
        <v>0</v>
      </c>
      <c r="I18" s="8">
        <f t="shared" si="0"/>
        <v>13.33427</v>
      </c>
      <c r="J18" s="8">
        <f>(Source!F531)/1000</f>
        <v>0.58292999999999995</v>
      </c>
      <c r="T18" s="9">
        <f>(Source!P533)/1000</f>
        <v>88.924059999999997</v>
      </c>
      <c r="U18" s="9">
        <f>(Source!P534)/1000</f>
        <v>40.132539999999999</v>
      </c>
      <c r="V18" s="9">
        <f>(Source!P525)/1000</f>
        <v>0</v>
      </c>
      <c r="W18" s="9">
        <f>(Source!P535)/1000+(Source!P536)/1000</f>
        <v>0</v>
      </c>
      <c r="X18" s="9">
        <f t="shared" si="1"/>
        <v>129.0566</v>
      </c>
      <c r="Y18" s="9">
        <f>(Source!P531)/1000</f>
        <v>19.342020000000002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12429.22</v>
      </c>
      <c r="AU18" s="8">
        <v>11420.3</v>
      </c>
      <c r="AV18" s="8">
        <v>0</v>
      </c>
      <c r="AW18" s="8">
        <v>0</v>
      </c>
      <c r="AX18" s="8">
        <v>0</v>
      </c>
      <c r="AY18" s="8">
        <v>425.99</v>
      </c>
      <c r="AZ18" s="8">
        <v>20.25</v>
      </c>
      <c r="BA18" s="8">
        <v>582.92999999999995</v>
      </c>
      <c r="BB18" s="8">
        <v>11550.07</v>
      </c>
      <c r="BC18" s="8">
        <v>1784.2</v>
      </c>
      <c r="BD18" s="8">
        <v>0</v>
      </c>
      <c r="BE18" s="8">
        <v>0</v>
      </c>
      <c r="BF18" s="8">
        <v>65.364599999999996</v>
      </c>
      <c r="BG18" s="8">
        <v>1.6793</v>
      </c>
      <c r="BH18" s="8">
        <v>103.14</v>
      </c>
      <c r="BI18" s="8">
        <v>549.64</v>
      </c>
      <c r="BJ18" s="8">
        <v>355.41</v>
      </c>
      <c r="BK18" s="8">
        <v>13334.27</v>
      </c>
      <c r="BR18" s="9">
        <v>99025.14</v>
      </c>
      <c r="BS18" s="9">
        <v>75769.77</v>
      </c>
      <c r="BT18" s="9">
        <v>0</v>
      </c>
      <c r="BU18" s="9">
        <v>0</v>
      </c>
      <c r="BV18" s="9">
        <v>0</v>
      </c>
      <c r="BW18" s="9">
        <v>3913.35</v>
      </c>
      <c r="BX18" s="9">
        <v>672.22</v>
      </c>
      <c r="BY18" s="9">
        <v>19342.02</v>
      </c>
      <c r="BZ18" s="9">
        <v>88924.06</v>
      </c>
      <c r="CA18" s="9">
        <v>40132.54</v>
      </c>
      <c r="CB18" s="9">
        <v>0</v>
      </c>
      <c r="CC18" s="9">
        <v>0</v>
      </c>
      <c r="CD18" s="9">
        <v>65.364599999999996</v>
      </c>
      <c r="CE18" s="9">
        <v>1.6793</v>
      </c>
      <c r="CF18" s="9">
        <v>103.14</v>
      </c>
      <c r="CG18" s="9">
        <v>18237.91</v>
      </c>
      <c r="CH18" s="9">
        <v>11793.55</v>
      </c>
      <c r="CI18" s="9">
        <v>129056.6</v>
      </c>
    </row>
    <row r="19" spans="1:87" x14ac:dyDescent="0.25">
      <c r="A19" s="7">
        <v>3</v>
      </c>
      <c r="B19" s="7">
        <v>4</v>
      </c>
      <c r="C19" s="7" t="s">
        <v>314</v>
      </c>
      <c r="D19" s="7" t="s">
        <v>315</v>
      </c>
      <c r="E19" s="8">
        <f>(Source!F700)/1000</f>
        <v>14.35097</v>
      </c>
      <c r="F19" s="8">
        <f>(Source!F701)/1000</f>
        <v>3.7679900000000002</v>
      </c>
      <c r="G19" s="8">
        <f>(Source!F692)/1000</f>
        <v>0</v>
      </c>
      <c r="H19" s="8">
        <f>(Source!F702)/1000+(Source!F703)/1000</f>
        <v>0</v>
      </c>
      <c r="I19" s="8">
        <f t="shared" si="0"/>
        <v>18.118960000000001</v>
      </c>
      <c r="J19" s="8">
        <f>(Source!F698)/1000</f>
        <v>0.46710000000000002</v>
      </c>
      <c r="T19" s="9">
        <f>(Source!P700)/1000</f>
        <v>111.25642000000001</v>
      </c>
      <c r="U19" s="9">
        <f>(Source!P701)/1000</f>
        <v>57.655540000000002</v>
      </c>
      <c r="V19" s="9">
        <f>(Source!P692)/1000</f>
        <v>0</v>
      </c>
      <c r="W19" s="9">
        <f>(Source!P702)/1000+(Source!P703)/1000</f>
        <v>0</v>
      </c>
      <c r="X19" s="9">
        <f t="shared" si="1"/>
        <v>168.91195999999999</v>
      </c>
      <c r="Y19" s="9">
        <f>(Source!P698)/1000</f>
        <v>15.49785</v>
      </c>
      <c r="AI19" s="7">
        <v>0</v>
      </c>
      <c r="AJ19" s="7">
        <v>-1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17092.91</v>
      </c>
      <c r="AU19" s="8">
        <v>14090.47</v>
      </c>
      <c r="AV19" s="8">
        <v>0</v>
      </c>
      <c r="AW19" s="8">
        <v>0</v>
      </c>
      <c r="AX19" s="8">
        <v>0</v>
      </c>
      <c r="AY19" s="8">
        <v>2535.34</v>
      </c>
      <c r="AZ19" s="8">
        <v>210.84</v>
      </c>
      <c r="BA19" s="8">
        <v>467.1</v>
      </c>
      <c r="BB19" s="8">
        <v>14350.97</v>
      </c>
      <c r="BC19" s="8">
        <v>3767.99</v>
      </c>
      <c r="BD19" s="8">
        <v>0</v>
      </c>
      <c r="BE19" s="8">
        <v>0</v>
      </c>
      <c r="BF19" s="8">
        <v>52.877360000000003</v>
      </c>
      <c r="BG19" s="8">
        <v>15.61688</v>
      </c>
      <c r="BH19" s="8">
        <v>78.22</v>
      </c>
      <c r="BI19" s="8">
        <v>618.91</v>
      </c>
      <c r="BJ19" s="8">
        <v>407.14</v>
      </c>
      <c r="BK19" s="8">
        <v>18118.96</v>
      </c>
      <c r="BR19" s="9">
        <v>134868.18</v>
      </c>
      <c r="BS19" s="9">
        <v>99966.93</v>
      </c>
      <c r="BT19" s="9">
        <v>0</v>
      </c>
      <c r="BU19" s="9">
        <v>0</v>
      </c>
      <c r="BV19" s="9">
        <v>0</v>
      </c>
      <c r="BW19" s="9">
        <v>19403.400000000001</v>
      </c>
      <c r="BX19" s="9">
        <v>6995.6</v>
      </c>
      <c r="BY19" s="9">
        <v>15497.85</v>
      </c>
      <c r="BZ19" s="9">
        <v>111256.42</v>
      </c>
      <c r="CA19" s="9">
        <v>57655.54</v>
      </c>
      <c r="CB19" s="9">
        <v>0</v>
      </c>
      <c r="CC19" s="9">
        <v>0</v>
      </c>
      <c r="CD19" s="9">
        <v>52.877360000000003</v>
      </c>
      <c r="CE19" s="9">
        <v>15.61688</v>
      </c>
      <c r="CF19" s="9">
        <v>78.22</v>
      </c>
      <c r="CG19" s="9">
        <v>20534.88</v>
      </c>
      <c r="CH19" s="9">
        <v>13508.9</v>
      </c>
      <c r="CI19" s="9">
        <v>168911.96</v>
      </c>
    </row>
    <row r="20" spans="1:87" x14ac:dyDescent="0.25">
      <c r="A20" s="7">
        <v>3</v>
      </c>
      <c r="B20" s="7">
        <v>5</v>
      </c>
      <c r="C20" s="7" t="s">
        <v>330</v>
      </c>
      <c r="D20" s="7" t="s">
        <v>331</v>
      </c>
      <c r="E20" s="8">
        <f>(Source!F779)/1000</f>
        <v>0</v>
      </c>
      <c r="F20" s="8">
        <f>(Source!F780)/1000</f>
        <v>0</v>
      </c>
      <c r="G20" s="8">
        <f>(Source!F771)/1000</f>
        <v>0</v>
      </c>
      <c r="H20" s="8">
        <f>(Source!F781)/1000+(Source!F782)/1000</f>
        <v>0.22611000000000001</v>
      </c>
      <c r="I20" s="8">
        <f t="shared" si="0"/>
        <v>0.22611000000000001</v>
      </c>
      <c r="J20" s="8">
        <f>(Source!F777)/1000</f>
        <v>0.11029</v>
      </c>
      <c r="T20" s="9">
        <f>(Source!P779)/1000</f>
        <v>0</v>
      </c>
      <c r="U20" s="9">
        <f>(Source!P780)/1000</f>
        <v>0</v>
      </c>
      <c r="V20" s="9">
        <f>(Source!P771)/1000</f>
        <v>0</v>
      </c>
      <c r="W20" s="9">
        <f>(Source!P781)/1000+(Source!P782)/1000</f>
        <v>7.4403600000000001</v>
      </c>
      <c r="X20" s="9">
        <f t="shared" si="1"/>
        <v>7.4403600000000001</v>
      </c>
      <c r="Y20" s="9">
        <f>(Source!P777)/1000</f>
        <v>3.6294400000000002</v>
      </c>
      <c r="AI20" s="7">
        <v>0</v>
      </c>
      <c r="AJ20" s="7">
        <v>-1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110.29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110.29</v>
      </c>
      <c r="BB20" s="8">
        <v>0</v>
      </c>
      <c r="BC20" s="8">
        <v>0</v>
      </c>
      <c r="BD20" s="8">
        <v>226.11</v>
      </c>
      <c r="BE20" s="8">
        <v>0</v>
      </c>
      <c r="BF20" s="8">
        <v>8.8681319999999992</v>
      </c>
      <c r="BG20" s="8">
        <v>0</v>
      </c>
      <c r="BH20" s="8">
        <v>0</v>
      </c>
      <c r="BI20" s="8">
        <v>71.69</v>
      </c>
      <c r="BJ20" s="8">
        <v>44.13</v>
      </c>
      <c r="BK20" s="8">
        <v>226.11</v>
      </c>
      <c r="BR20" s="9">
        <v>3629.44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3629.44</v>
      </c>
      <c r="BZ20" s="9">
        <v>0</v>
      </c>
      <c r="CA20" s="9">
        <v>0</v>
      </c>
      <c r="CB20" s="9">
        <v>7440.36</v>
      </c>
      <c r="CC20" s="9">
        <v>0</v>
      </c>
      <c r="CD20" s="9">
        <v>8.8681319999999992</v>
      </c>
      <c r="CE20" s="9">
        <v>0</v>
      </c>
      <c r="CF20" s="9">
        <v>0</v>
      </c>
      <c r="CG20" s="9">
        <v>2359.14</v>
      </c>
      <c r="CH20" s="9">
        <v>1451.78</v>
      </c>
      <c r="CI20" s="9">
        <v>7440.36</v>
      </c>
    </row>
    <row r="21" spans="1:87" x14ac:dyDescent="0.25">
      <c r="A21" s="7">
        <v>3</v>
      </c>
      <c r="B21" s="7">
        <v>6</v>
      </c>
      <c r="C21" s="7" t="s">
        <v>356</v>
      </c>
      <c r="D21" s="7" t="s">
        <v>357</v>
      </c>
      <c r="E21" s="8">
        <f>(Source!F852)/1000</f>
        <v>0</v>
      </c>
      <c r="F21" s="8">
        <f>(Source!F853)/1000</f>
        <v>0</v>
      </c>
      <c r="G21" s="8">
        <f>(Source!F844)/1000</f>
        <v>0</v>
      </c>
      <c r="H21" s="8">
        <f>(Source!F854)/1000+(Source!F855)/1000</f>
        <v>0.34614</v>
      </c>
      <c r="I21" s="8">
        <f t="shared" si="0"/>
        <v>0.34614</v>
      </c>
      <c r="J21" s="8">
        <f>(Source!F850)/1000</f>
        <v>0.16885</v>
      </c>
      <c r="T21" s="9">
        <f>(Source!P852)/1000</f>
        <v>0</v>
      </c>
      <c r="U21" s="9">
        <f>(Source!P853)/1000</f>
        <v>0</v>
      </c>
      <c r="V21" s="9">
        <f>(Source!P844)/1000</f>
        <v>0</v>
      </c>
      <c r="W21" s="9">
        <f>(Source!P854)/1000+(Source!P855)/1000</f>
        <v>11.39184</v>
      </c>
      <c r="X21" s="9">
        <f t="shared" si="1"/>
        <v>11.39184</v>
      </c>
      <c r="Y21" s="9">
        <f>(Source!P850)/1000</f>
        <v>5.5569899999999999</v>
      </c>
      <c r="AI21" s="7">
        <v>0</v>
      </c>
      <c r="AJ21" s="7">
        <v>-1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168.85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168.85</v>
      </c>
      <c r="BB21" s="8">
        <v>0</v>
      </c>
      <c r="BC21" s="8">
        <v>0</v>
      </c>
      <c r="BD21" s="8">
        <v>346.14</v>
      </c>
      <c r="BE21" s="8">
        <v>0</v>
      </c>
      <c r="BF21" s="8">
        <v>13.0572</v>
      </c>
      <c r="BG21" s="8">
        <v>0</v>
      </c>
      <c r="BH21" s="8">
        <v>0</v>
      </c>
      <c r="BI21" s="8">
        <v>109.75</v>
      </c>
      <c r="BJ21" s="8">
        <v>67.540000000000006</v>
      </c>
      <c r="BK21" s="8">
        <v>346.14</v>
      </c>
      <c r="BR21" s="9">
        <v>5556.99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5556.99</v>
      </c>
      <c r="BZ21" s="9">
        <v>0</v>
      </c>
      <c r="CA21" s="9">
        <v>0</v>
      </c>
      <c r="CB21" s="9">
        <v>11391.84</v>
      </c>
      <c r="CC21" s="9">
        <v>0</v>
      </c>
      <c r="CD21" s="9">
        <v>13.0572</v>
      </c>
      <c r="CE21" s="9">
        <v>0</v>
      </c>
      <c r="CF21" s="9">
        <v>0</v>
      </c>
      <c r="CG21" s="9">
        <v>3612.05</v>
      </c>
      <c r="CH21" s="9">
        <v>2222.8000000000002</v>
      </c>
      <c r="CI21" s="9">
        <v>11391.84</v>
      </c>
    </row>
    <row r="22" spans="1:87" x14ac:dyDescent="0.25">
      <c r="A22" s="7">
        <v>3</v>
      </c>
      <c r="B22" s="7">
        <v>7</v>
      </c>
      <c r="C22" s="7" t="s">
        <v>365</v>
      </c>
      <c r="D22" s="7" t="s">
        <v>366</v>
      </c>
      <c r="E22" s="8">
        <f>(Source!F933)/1000</f>
        <v>0</v>
      </c>
      <c r="F22" s="8">
        <f>(Source!F934)/1000</f>
        <v>0</v>
      </c>
      <c r="G22" s="8">
        <f>(Source!F925)/1000</f>
        <v>0</v>
      </c>
      <c r="H22" s="8">
        <f>(Source!F935)/1000+(Source!F936)/1000</f>
        <v>0.31524000000000002</v>
      </c>
      <c r="I22" s="8">
        <f t="shared" si="0"/>
        <v>0.31524000000000002</v>
      </c>
      <c r="J22" s="8">
        <f>(Source!F931)/1000</f>
        <v>0.15378</v>
      </c>
      <c r="T22" s="9">
        <f>(Source!P933)/1000</f>
        <v>0</v>
      </c>
      <c r="U22" s="9">
        <f>(Source!P934)/1000</f>
        <v>0</v>
      </c>
      <c r="V22" s="9">
        <f>(Source!P925)/1000</f>
        <v>0</v>
      </c>
      <c r="W22" s="9">
        <f>(Source!P935)/1000+(Source!P936)/1000</f>
        <v>10.42534</v>
      </c>
      <c r="X22" s="9">
        <f t="shared" si="1"/>
        <v>10.42534</v>
      </c>
      <c r="Y22" s="9">
        <f>(Source!P931)/1000</f>
        <v>5.0855300000000003</v>
      </c>
      <c r="AI22" s="7">
        <v>0</v>
      </c>
      <c r="AJ22" s="7">
        <v>-1</v>
      </c>
      <c r="AK22" s="7" t="s">
        <v>3</v>
      </c>
      <c r="AL22" s="7" t="s">
        <v>3</v>
      </c>
      <c r="AM22" s="7" t="s">
        <v>3</v>
      </c>
      <c r="AN22" s="7">
        <v>0</v>
      </c>
      <c r="AO22" s="7" t="s">
        <v>3</v>
      </c>
      <c r="AP22" s="7" t="s">
        <v>3</v>
      </c>
      <c r="AT22" s="8">
        <v>153.78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153.78</v>
      </c>
      <c r="BB22" s="8">
        <v>0</v>
      </c>
      <c r="BC22" s="8">
        <v>0</v>
      </c>
      <c r="BD22" s="8">
        <v>315.24</v>
      </c>
      <c r="BE22" s="8">
        <v>0</v>
      </c>
      <c r="BF22" s="8">
        <v>12.009600000000001</v>
      </c>
      <c r="BG22" s="8">
        <v>0</v>
      </c>
      <c r="BH22" s="8">
        <v>0</v>
      </c>
      <c r="BI22" s="8">
        <v>99.95</v>
      </c>
      <c r="BJ22" s="8">
        <v>61.51</v>
      </c>
      <c r="BK22" s="8">
        <v>315.24</v>
      </c>
      <c r="BR22" s="9">
        <v>5085.53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5085.53</v>
      </c>
      <c r="BZ22" s="9">
        <v>0</v>
      </c>
      <c r="CA22" s="9">
        <v>0</v>
      </c>
      <c r="CB22" s="9">
        <v>10425.34</v>
      </c>
      <c r="CC22" s="9">
        <v>0</v>
      </c>
      <c r="CD22" s="9">
        <v>12.009600000000001</v>
      </c>
      <c r="CE22" s="9">
        <v>0</v>
      </c>
      <c r="CF22" s="9">
        <v>0</v>
      </c>
      <c r="CG22" s="9">
        <v>3305.6</v>
      </c>
      <c r="CH22" s="9">
        <v>2034.21</v>
      </c>
      <c r="CI22" s="9">
        <v>10425.34</v>
      </c>
    </row>
    <row r="23" spans="1:87" x14ac:dyDescent="0.25">
      <c r="A23" s="7">
        <v>3</v>
      </c>
      <c r="B23" s="7">
        <v>8</v>
      </c>
      <c r="C23" s="7" t="s">
        <v>381</v>
      </c>
      <c r="D23" s="7" t="s">
        <v>382</v>
      </c>
      <c r="E23" s="8">
        <f>(Source!F1008)/1000</f>
        <v>0</v>
      </c>
      <c r="F23" s="8">
        <f>(Source!F1009)/1000</f>
        <v>0</v>
      </c>
      <c r="G23" s="8">
        <f>(Source!F1000)/1000</f>
        <v>0</v>
      </c>
      <c r="H23" s="8">
        <f>(Source!F1010)/1000+(Source!F1011)/1000</f>
        <v>0.24883</v>
      </c>
      <c r="I23" s="8">
        <f t="shared" si="0"/>
        <v>0.24883</v>
      </c>
      <c r="J23" s="8">
        <f>(Source!F1006)/1000</f>
        <v>0.12138</v>
      </c>
      <c r="T23" s="9">
        <f>(Source!P1008)/1000</f>
        <v>0</v>
      </c>
      <c r="U23" s="9">
        <f>(Source!P1009)/1000</f>
        <v>0</v>
      </c>
      <c r="V23" s="9">
        <f>(Source!P1000)/1000</f>
        <v>0</v>
      </c>
      <c r="W23" s="9">
        <f>(Source!P1010)/1000+(Source!P1011)/1000</f>
        <v>8.2301800000000007</v>
      </c>
      <c r="X23" s="9">
        <f t="shared" si="1"/>
        <v>8.2301800000000007</v>
      </c>
      <c r="Y23" s="9">
        <f>(Source!P1006)/1000</f>
        <v>4.0147300000000001</v>
      </c>
      <c r="AI23" s="7">
        <v>0</v>
      </c>
      <c r="AJ23" s="7">
        <v>-1</v>
      </c>
      <c r="AK23" s="7" t="s">
        <v>3</v>
      </c>
      <c r="AL23" s="7" t="s">
        <v>3</v>
      </c>
      <c r="AM23" s="7" t="s">
        <v>3</v>
      </c>
      <c r="AN23" s="7">
        <v>0</v>
      </c>
      <c r="AO23" s="7" t="s">
        <v>3</v>
      </c>
      <c r="AP23" s="7" t="s">
        <v>3</v>
      </c>
      <c r="AT23" s="8">
        <v>121.38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121.38</v>
      </c>
      <c r="BB23" s="8">
        <v>0</v>
      </c>
      <c r="BC23" s="8">
        <v>0</v>
      </c>
      <c r="BD23" s="8">
        <v>248.83</v>
      </c>
      <c r="BE23" s="8">
        <v>0</v>
      </c>
      <c r="BF23" s="8">
        <v>9.48</v>
      </c>
      <c r="BG23" s="8">
        <v>0</v>
      </c>
      <c r="BH23" s="8">
        <v>0</v>
      </c>
      <c r="BI23" s="8">
        <v>78.900000000000006</v>
      </c>
      <c r="BJ23" s="8">
        <v>48.55</v>
      </c>
      <c r="BK23" s="8">
        <v>248.83</v>
      </c>
      <c r="BR23" s="9">
        <v>4014.73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4014.73</v>
      </c>
      <c r="BZ23" s="9">
        <v>0</v>
      </c>
      <c r="CA23" s="9">
        <v>0</v>
      </c>
      <c r="CB23" s="9">
        <v>8230.18</v>
      </c>
      <c r="CC23" s="9">
        <v>0</v>
      </c>
      <c r="CD23" s="9">
        <v>9.48</v>
      </c>
      <c r="CE23" s="9">
        <v>0</v>
      </c>
      <c r="CF23" s="9">
        <v>0</v>
      </c>
      <c r="CG23" s="9">
        <v>2609.5700000000002</v>
      </c>
      <c r="CH23" s="9">
        <v>1605.88</v>
      </c>
      <c r="CI23" s="9">
        <v>8230.18</v>
      </c>
    </row>
    <row r="25" spans="1:87" x14ac:dyDescent="0.25">
      <c r="A25">
        <v>51</v>
      </c>
      <c r="E25" s="10">
        <f>SUMIF(A16:A24,3,E16:E24)</f>
        <v>35.066809999999997</v>
      </c>
      <c r="F25" s="10">
        <f>SUMIF(A16:A24,3,F16:F24)</f>
        <v>7.9002100000000004</v>
      </c>
      <c r="G25" s="10">
        <f>SUMIF(A16:A24,3,G16:G24)</f>
        <v>153.06021000000001</v>
      </c>
      <c r="H25" s="10">
        <f>SUMIF(A16:A24,3,H16:H24)</f>
        <v>1.13632</v>
      </c>
      <c r="I25" s="10">
        <f>SUMIF(A16:A24,3,I16:I24)</f>
        <v>197.16354999999999</v>
      </c>
      <c r="J25" s="10">
        <f>SUMIF(A16:A24,3,J16:J24)</f>
        <v>2.4306299999999998</v>
      </c>
      <c r="K25" s="10"/>
      <c r="L25" s="10"/>
      <c r="M25" s="10"/>
      <c r="N25" s="10"/>
      <c r="O25" s="10"/>
      <c r="P25" s="10"/>
      <c r="Q25" s="10"/>
      <c r="R25" s="10"/>
      <c r="S25" s="10"/>
      <c r="T25" s="3">
        <f>SUMIF(A16:A24,3,T16:T24)</f>
        <v>313.73410000000001</v>
      </c>
      <c r="U25" s="3">
        <f>SUMIF(A16:A24,3,U16:U24)</f>
        <v>145.41636</v>
      </c>
      <c r="V25" s="3">
        <f>SUMIF(A16:A24,3,V16:V24)</f>
        <v>867.85135000000002</v>
      </c>
      <c r="W25" s="3">
        <f>SUMIF(A16:A24,3,W16:W24)</f>
        <v>37.487720000000003</v>
      </c>
      <c r="X25" s="3">
        <f>SUMIF(A16:A24,3,X16:X24)</f>
        <v>1364.4895300000001</v>
      </c>
      <c r="Y25" s="3">
        <f>SUMIF(A16:A24,3,Y16:Y24)</f>
        <v>80.543040000000005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7" spans="1:87" x14ac:dyDescent="0.25">
      <c r="A27" s="5">
        <v>50</v>
      </c>
      <c r="B27" s="5">
        <v>0</v>
      </c>
      <c r="C27" s="5">
        <v>0</v>
      </c>
      <c r="D27" s="5">
        <v>1</v>
      </c>
      <c r="E27" s="5">
        <v>201</v>
      </c>
      <c r="F27" s="5">
        <v>192986.9</v>
      </c>
      <c r="G27" s="5" t="s">
        <v>104</v>
      </c>
      <c r="H27" s="5" t="s">
        <v>105</v>
      </c>
      <c r="I27" s="5"/>
      <c r="J27" s="5"/>
      <c r="K27" s="5">
        <v>201</v>
      </c>
      <c r="L27" s="5">
        <v>1</v>
      </c>
      <c r="M27" s="5">
        <v>3</v>
      </c>
      <c r="N27" s="5" t="s">
        <v>3</v>
      </c>
      <c r="O27" s="5">
        <v>2</v>
      </c>
      <c r="P27" s="5">
        <v>1226017.77</v>
      </c>
    </row>
    <row r="28" spans="1:87" x14ac:dyDescent="0.25">
      <c r="A28" s="5">
        <v>50</v>
      </c>
      <c r="B28" s="5">
        <v>0</v>
      </c>
      <c r="C28" s="5">
        <v>0</v>
      </c>
      <c r="D28" s="5">
        <v>1</v>
      </c>
      <c r="E28" s="5">
        <v>202</v>
      </c>
      <c r="F28" s="5">
        <v>185213.33</v>
      </c>
      <c r="G28" s="5" t="s">
        <v>106</v>
      </c>
      <c r="H28" s="5" t="s">
        <v>107</v>
      </c>
      <c r="I28" s="5"/>
      <c r="J28" s="5"/>
      <c r="K28" s="5">
        <v>202</v>
      </c>
      <c r="L28" s="5">
        <v>2</v>
      </c>
      <c r="M28" s="5">
        <v>3</v>
      </c>
      <c r="N28" s="5" t="s">
        <v>3</v>
      </c>
      <c r="O28" s="5">
        <v>2</v>
      </c>
      <c r="P28" s="5">
        <v>1103260.78</v>
      </c>
    </row>
    <row r="29" spans="1:87" x14ac:dyDescent="0.25">
      <c r="A29" s="5">
        <v>50</v>
      </c>
      <c r="B29" s="5">
        <v>0</v>
      </c>
      <c r="C29" s="5">
        <v>0</v>
      </c>
      <c r="D29" s="5">
        <v>1</v>
      </c>
      <c r="E29" s="5">
        <v>222</v>
      </c>
      <c r="F29" s="5">
        <v>0</v>
      </c>
      <c r="G29" s="5" t="s">
        <v>108</v>
      </c>
      <c r="H29" s="5" t="s">
        <v>109</v>
      </c>
      <c r="I29" s="5"/>
      <c r="J29" s="5"/>
      <c r="K29" s="5">
        <v>222</v>
      </c>
      <c r="L29" s="5">
        <v>3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5">
      <c r="A30" s="5">
        <v>50</v>
      </c>
      <c r="B30" s="5">
        <v>0</v>
      </c>
      <c r="C30" s="5">
        <v>0</v>
      </c>
      <c r="D30" s="5">
        <v>1</v>
      </c>
      <c r="E30" s="5">
        <v>225</v>
      </c>
      <c r="F30" s="5">
        <v>185213.33</v>
      </c>
      <c r="G30" s="5" t="s">
        <v>110</v>
      </c>
      <c r="H30" s="5" t="s">
        <v>111</v>
      </c>
      <c r="I30" s="5"/>
      <c r="J30" s="5"/>
      <c r="K30" s="5">
        <v>225</v>
      </c>
      <c r="L30" s="5">
        <v>4</v>
      </c>
      <c r="M30" s="5">
        <v>3</v>
      </c>
      <c r="N30" s="5" t="s">
        <v>3</v>
      </c>
      <c r="O30" s="5">
        <v>2</v>
      </c>
      <c r="P30" s="5">
        <v>1103260.78</v>
      </c>
    </row>
    <row r="31" spans="1:87" x14ac:dyDescent="0.25">
      <c r="A31" s="5">
        <v>50</v>
      </c>
      <c r="B31" s="5">
        <v>0</v>
      </c>
      <c r="C31" s="5">
        <v>0</v>
      </c>
      <c r="D31" s="5">
        <v>1</v>
      </c>
      <c r="E31" s="5">
        <v>226</v>
      </c>
      <c r="F31" s="5">
        <v>32153.119999999999</v>
      </c>
      <c r="G31" s="5" t="s">
        <v>112</v>
      </c>
      <c r="H31" s="5" t="s">
        <v>113</v>
      </c>
      <c r="I31" s="5"/>
      <c r="J31" s="5"/>
      <c r="K31" s="5">
        <v>226</v>
      </c>
      <c r="L31" s="5">
        <v>5</v>
      </c>
      <c r="M31" s="5">
        <v>3</v>
      </c>
      <c r="N31" s="5" t="s">
        <v>3</v>
      </c>
      <c r="O31" s="5">
        <v>2</v>
      </c>
      <c r="P31" s="5">
        <v>235409.43</v>
      </c>
    </row>
    <row r="32" spans="1:87" x14ac:dyDescent="0.25">
      <c r="A32" s="5">
        <v>50</v>
      </c>
      <c r="B32" s="5">
        <v>0</v>
      </c>
      <c r="C32" s="5">
        <v>0</v>
      </c>
      <c r="D32" s="5">
        <v>1</v>
      </c>
      <c r="E32" s="5">
        <v>227</v>
      </c>
      <c r="F32" s="5">
        <v>0</v>
      </c>
      <c r="G32" s="5" t="s">
        <v>114</v>
      </c>
      <c r="H32" s="5" t="s">
        <v>115</v>
      </c>
      <c r="I32" s="5"/>
      <c r="J32" s="5"/>
      <c r="K32" s="5">
        <v>227</v>
      </c>
      <c r="L32" s="5">
        <v>6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228</v>
      </c>
      <c r="F33" s="5">
        <v>32153.119999999999</v>
      </c>
      <c r="G33" s="5" t="s">
        <v>116</v>
      </c>
      <c r="H33" s="5" t="s">
        <v>117</v>
      </c>
      <c r="I33" s="5"/>
      <c r="J33" s="5"/>
      <c r="K33" s="5">
        <v>228</v>
      </c>
      <c r="L33" s="5">
        <v>7</v>
      </c>
      <c r="M33" s="5">
        <v>3</v>
      </c>
      <c r="N33" s="5" t="s">
        <v>3</v>
      </c>
      <c r="O33" s="5">
        <v>2</v>
      </c>
      <c r="P33" s="5">
        <v>235409.43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216</v>
      </c>
      <c r="F34" s="5">
        <v>153060.21</v>
      </c>
      <c r="G34" s="5" t="s">
        <v>118</v>
      </c>
      <c r="H34" s="5" t="s">
        <v>119</v>
      </c>
      <c r="I34" s="5"/>
      <c r="J34" s="5"/>
      <c r="K34" s="5">
        <v>216</v>
      </c>
      <c r="L34" s="5">
        <v>8</v>
      </c>
      <c r="M34" s="5">
        <v>3</v>
      </c>
      <c r="N34" s="5" t="s">
        <v>3</v>
      </c>
      <c r="O34" s="5">
        <v>2</v>
      </c>
      <c r="P34" s="5">
        <v>867851.35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223</v>
      </c>
      <c r="F35" s="5">
        <v>0</v>
      </c>
      <c r="G35" s="5" t="s">
        <v>120</v>
      </c>
      <c r="H35" s="5" t="s">
        <v>121</v>
      </c>
      <c r="I35" s="5"/>
      <c r="J35" s="5"/>
      <c r="K35" s="5">
        <v>223</v>
      </c>
      <c r="L35" s="5">
        <v>9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229</v>
      </c>
      <c r="F36" s="5">
        <v>153060.21</v>
      </c>
      <c r="G36" s="5" t="s">
        <v>122</v>
      </c>
      <c r="H36" s="5" t="s">
        <v>123</v>
      </c>
      <c r="I36" s="5"/>
      <c r="J36" s="5"/>
      <c r="K36" s="5">
        <v>229</v>
      </c>
      <c r="L36" s="5">
        <v>10</v>
      </c>
      <c r="M36" s="5">
        <v>3</v>
      </c>
      <c r="N36" s="5" t="s">
        <v>3</v>
      </c>
      <c r="O36" s="5">
        <v>2</v>
      </c>
      <c r="P36" s="5">
        <v>867851.35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203</v>
      </c>
      <c r="F37" s="5">
        <v>5342.94</v>
      </c>
      <c r="G37" s="5" t="s">
        <v>124</v>
      </c>
      <c r="H37" s="5" t="s">
        <v>125</v>
      </c>
      <c r="I37" s="5"/>
      <c r="J37" s="5"/>
      <c r="K37" s="5">
        <v>203</v>
      </c>
      <c r="L37" s="5">
        <v>11</v>
      </c>
      <c r="M37" s="5">
        <v>3</v>
      </c>
      <c r="N37" s="5" t="s">
        <v>3</v>
      </c>
      <c r="O37" s="5">
        <v>2</v>
      </c>
      <c r="P37" s="5">
        <v>42213.95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231</v>
      </c>
      <c r="F38" s="5">
        <v>0</v>
      </c>
      <c r="G38" s="5" t="s">
        <v>126</v>
      </c>
      <c r="H38" s="5" t="s">
        <v>127</v>
      </c>
      <c r="I38" s="5"/>
      <c r="J38" s="5"/>
      <c r="K38" s="5">
        <v>231</v>
      </c>
      <c r="L38" s="5">
        <v>12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204</v>
      </c>
      <c r="F39" s="5">
        <v>410.22</v>
      </c>
      <c r="G39" s="5" t="s">
        <v>128</v>
      </c>
      <c r="H39" s="5" t="s">
        <v>129</v>
      </c>
      <c r="I39" s="5"/>
      <c r="J39" s="5"/>
      <c r="K39" s="5">
        <v>204</v>
      </c>
      <c r="L39" s="5">
        <v>13</v>
      </c>
      <c r="M39" s="5">
        <v>3</v>
      </c>
      <c r="N39" s="5" t="s">
        <v>3</v>
      </c>
      <c r="O39" s="5">
        <v>2</v>
      </c>
      <c r="P39" s="5">
        <v>13611.34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205</v>
      </c>
      <c r="F40" s="5">
        <v>2430.63</v>
      </c>
      <c r="G40" s="5" t="s">
        <v>130</v>
      </c>
      <c r="H40" s="5" t="s">
        <v>131</v>
      </c>
      <c r="I40" s="5"/>
      <c r="J40" s="5"/>
      <c r="K40" s="5">
        <v>205</v>
      </c>
      <c r="L40" s="5">
        <v>14</v>
      </c>
      <c r="M40" s="5">
        <v>3</v>
      </c>
      <c r="N40" s="5" t="s">
        <v>3</v>
      </c>
      <c r="O40" s="5">
        <v>2</v>
      </c>
      <c r="P40" s="5">
        <v>80543.039999999994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232</v>
      </c>
      <c r="F41" s="5">
        <v>0</v>
      </c>
      <c r="G41" s="5" t="s">
        <v>132</v>
      </c>
      <c r="H41" s="5" t="s">
        <v>133</v>
      </c>
      <c r="I41" s="5"/>
      <c r="J41" s="5"/>
      <c r="K41" s="5">
        <v>232</v>
      </c>
      <c r="L41" s="5">
        <v>15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214</v>
      </c>
      <c r="F42" s="5">
        <v>35066.81</v>
      </c>
      <c r="G42" s="5" t="s">
        <v>134</v>
      </c>
      <c r="H42" s="5" t="s">
        <v>135</v>
      </c>
      <c r="I42" s="5"/>
      <c r="J42" s="5"/>
      <c r="K42" s="5">
        <v>214</v>
      </c>
      <c r="L42" s="5">
        <v>16</v>
      </c>
      <c r="M42" s="5">
        <v>3</v>
      </c>
      <c r="N42" s="5" t="s">
        <v>3</v>
      </c>
      <c r="O42" s="5">
        <v>2</v>
      </c>
      <c r="P42" s="5">
        <v>313734.09999999998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215</v>
      </c>
      <c r="F43" s="5">
        <v>7900.21</v>
      </c>
      <c r="G43" s="5" t="s">
        <v>136</v>
      </c>
      <c r="H43" s="5" t="s">
        <v>137</v>
      </c>
      <c r="I43" s="5"/>
      <c r="J43" s="5"/>
      <c r="K43" s="5">
        <v>215</v>
      </c>
      <c r="L43" s="5">
        <v>17</v>
      </c>
      <c r="M43" s="5">
        <v>3</v>
      </c>
      <c r="N43" s="5" t="s">
        <v>3</v>
      </c>
      <c r="O43" s="5">
        <v>2</v>
      </c>
      <c r="P43" s="5">
        <v>145416.35999999999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217</v>
      </c>
      <c r="F44" s="5">
        <v>1136.32</v>
      </c>
      <c r="G44" s="5" t="s">
        <v>138</v>
      </c>
      <c r="H44" s="5" t="s">
        <v>139</v>
      </c>
      <c r="I44" s="5"/>
      <c r="J44" s="5"/>
      <c r="K44" s="5">
        <v>217</v>
      </c>
      <c r="L44" s="5">
        <v>18</v>
      </c>
      <c r="M44" s="5">
        <v>3</v>
      </c>
      <c r="N44" s="5" t="s">
        <v>3</v>
      </c>
      <c r="O44" s="5">
        <v>2</v>
      </c>
      <c r="P44" s="5">
        <v>37487.72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230</v>
      </c>
      <c r="F45" s="5">
        <v>0</v>
      </c>
      <c r="G45" s="5" t="s">
        <v>140</v>
      </c>
      <c r="H45" s="5" t="s">
        <v>141</v>
      </c>
      <c r="I45" s="5"/>
      <c r="J45" s="5"/>
      <c r="K45" s="5">
        <v>230</v>
      </c>
      <c r="L45" s="5">
        <v>19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206</v>
      </c>
      <c r="F46" s="5">
        <v>0</v>
      </c>
      <c r="G46" s="5" t="s">
        <v>142</v>
      </c>
      <c r="H46" s="5" t="s">
        <v>143</v>
      </c>
      <c r="I46" s="5"/>
      <c r="J46" s="5"/>
      <c r="K46" s="5">
        <v>206</v>
      </c>
      <c r="L46" s="5">
        <v>20</v>
      </c>
      <c r="M46" s="5">
        <v>3</v>
      </c>
      <c r="N46" s="5" t="s">
        <v>3</v>
      </c>
      <c r="O46" s="5">
        <v>2</v>
      </c>
      <c r="P46" s="5">
        <v>0</v>
      </c>
    </row>
    <row r="47" spans="1:16" x14ac:dyDescent="0.25">
      <c r="A47" s="5">
        <v>50</v>
      </c>
      <c r="B47" s="5">
        <v>0</v>
      </c>
      <c r="C47" s="5">
        <v>0</v>
      </c>
      <c r="D47" s="5">
        <v>1</v>
      </c>
      <c r="E47" s="5">
        <v>207</v>
      </c>
      <c r="F47" s="5">
        <v>248.888792</v>
      </c>
      <c r="G47" s="5" t="s">
        <v>144</v>
      </c>
      <c r="H47" s="5" t="s">
        <v>145</v>
      </c>
      <c r="I47" s="5"/>
      <c r="J47" s="5"/>
      <c r="K47" s="5">
        <v>207</v>
      </c>
      <c r="L47" s="5">
        <v>21</v>
      </c>
      <c r="M47" s="5">
        <v>3</v>
      </c>
      <c r="N47" s="5" t="s">
        <v>3</v>
      </c>
      <c r="O47" s="5">
        <v>-1</v>
      </c>
      <c r="P47" s="5">
        <v>248.888792</v>
      </c>
    </row>
    <row r="48" spans="1:16" x14ac:dyDescent="0.25">
      <c r="A48" s="5">
        <v>50</v>
      </c>
      <c r="B48" s="5">
        <v>0</v>
      </c>
      <c r="C48" s="5">
        <v>0</v>
      </c>
      <c r="D48" s="5">
        <v>1</v>
      </c>
      <c r="E48" s="5">
        <v>208</v>
      </c>
      <c r="F48" s="5">
        <v>30.543900000000001</v>
      </c>
      <c r="G48" s="5" t="s">
        <v>146</v>
      </c>
      <c r="H48" s="5" t="s">
        <v>147</v>
      </c>
      <c r="I48" s="5"/>
      <c r="J48" s="5"/>
      <c r="K48" s="5">
        <v>208</v>
      </c>
      <c r="L48" s="5">
        <v>22</v>
      </c>
      <c r="M48" s="5">
        <v>3</v>
      </c>
      <c r="N48" s="5" t="s">
        <v>3</v>
      </c>
      <c r="O48" s="5">
        <v>-1</v>
      </c>
      <c r="P48" s="5">
        <v>30.543900000000001</v>
      </c>
    </row>
    <row r="49" spans="1:40" x14ac:dyDescent="0.25">
      <c r="A49" s="5">
        <v>50</v>
      </c>
      <c r="B49" s="5">
        <v>0</v>
      </c>
      <c r="C49" s="5">
        <v>0</v>
      </c>
      <c r="D49" s="5">
        <v>1</v>
      </c>
      <c r="E49" s="5">
        <v>209</v>
      </c>
      <c r="F49" s="5">
        <v>356.67</v>
      </c>
      <c r="G49" s="5" t="s">
        <v>148</v>
      </c>
      <c r="H49" s="5" t="s">
        <v>149</v>
      </c>
      <c r="I49" s="5"/>
      <c r="J49" s="5"/>
      <c r="K49" s="5">
        <v>209</v>
      </c>
      <c r="L49" s="5">
        <v>23</v>
      </c>
      <c r="M49" s="5">
        <v>3</v>
      </c>
      <c r="N49" s="5" t="s">
        <v>3</v>
      </c>
      <c r="O49" s="5">
        <v>2</v>
      </c>
      <c r="P49" s="5">
        <v>356.67</v>
      </c>
    </row>
    <row r="50" spans="1:40" x14ac:dyDescent="0.25">
      <c r="A50" s="5">
        <v>50</v>
      </c>
      <c r="B50" s="5">
        <v>0</v>
      </c>
      <c r="C50" s="5">
        <v>0</v>
      </c>
      <c r="D50" s="5">
        <v>1</v>
      </c>
      <c r="E50" s="5">
        <v>233</v>
      </c>
      <c r="F50" s="5">
        <v>0</v>
      </c>
      <c r="G50" s="5" t="s">
        <v>150</v>
      </c>
      <c r="H50" s="5" t="s">
        <v>151</v>
      </c>
      <c r="I50" s="5"/>
      <c r="J50" s="5"/>
      <c r="K50" s="5">
        <v>233</v>
      </c>
      <c r="L50" s="5">
        <v>24</v>
      </c>
      <c r="M50" s="5">
        <v>3</v>
      </c>
      <c r="N50" s="5" t="s">
        <v>3</v>
      </c>
      <c r="O50" s="5">
        <v>2</v>
      </c>
      <c r="P50" s="5">
        <v>0</v>
      </c>
    </row>
    <row r="51" spans="1:40" x14ac:dyDescent="0.25">
      <c r="A51" s="5">
        <v>50</v>
      </c>
      <c r="B51" s="5">
        <v>0</v>
      </c>
      <c r="C51" s="5">
        <v>0</v>
      </c>
      <c r="D51" s="5">
        <v>1</v>
      </c>
      <c r="E51" s="5">
        <v>210</v>
      </c>
      <c r="F51" s="5">
        <v>2513.2800000000002</v>
      </c>
      <c r="G51" s="5" t="s">
        <v>152</v>
      </c>
      <c r="H51" s="5" t="s">
        <v>153</v>
      </c>
      <c r="I51" s="5"/>
      <c r="J51" s="5"/>
      <c r="K51" s="5">
        <v>210</v>
      </c>
      <c r="L51" s="5">
        <v>25</v>
      </c>
      <c r="M51" s="5">
        <v>3</v>
      </c>
      <c r="N51" s="5" t="s">
        <v>3</v>
      </c>
      <c r="O51" s="5">
        <v>2</v>
      </c>
      <c r="P51" s="5">
        <v>83322.460000000006</v>
      </c>
    </row>
    <row r="52" spans="1:40" x14ac:dyDescent="0.25">
      <c r="A52" s="5">
        <v>50</v>
      </c>
      <c r="B52" s="5">
        <v>0</v>
      </c>
      <c r="C52" s="5">
        <v>0</v>
      </c>
      <c r="D52" s="5">
        <v>1</v>
      </c>
      <c r="E52" s="5">
        <v>211</v>
      </c>
      <c r="F52" s="5">
        <v>1663.37</v>
      </c>
      <c r="G52" s="5" t="s">
        <v>154</v>
      </c>
      <c r="H52" s="5" t="s">
        <v>155</v>
      </c>
      <c r="I52" s="5"/>
      <c r="J52" s="5"/>
      <c r="K52" s="5">
        <v>211</v>
      </c>
      <c r="L52" s="5">
        <v>26</v>
      </c>
      <c r="M52" s="5">
        <v>3</v>
      </c>
      <c r="N52" s="5" t="s">
        <v>3</v>
      </c>
      <c r="O52" s="5">
        <v>2</v>
      </c>
      <c r="P52" s="5">
        <v>55149.3</v>
      </c>
    </row>
    <row r="53" spans="1:40" x14ac:dyDescent="0.25">
      <c r="A53" s="5">
        <v>50</v>
      </c>
      <c r="B53" s="5">
        <v>0</v>
      </c>
      <c r="C53" s="5">
        <v>0</v>
      </c>
      <c r="D53" s="5">
        <v>1</v>
      </c>
      <c r="E53" s="5">
        <v>224</v>
      </c>
      <c r="F53" s="5">
        <v>197163.55</v>
      </c>
      <c r="G53" s="5" t="s">
        <v>156</v>
      </c>
      <c r="H53" s="5" t="s">
        <v>157</v>
      </c>
      <c r="I53" s="5"/>
      <c r="J53" s="5"/>
      <c r="K53" s="5">
        <v>224</v>
      </c>
      <c r="L53" s="5">
        <v>27</v>
      </c>
      <c r="M53" s="5">
        <v>3</v>
      </c>
      <c r="N53" s="5" t="s">
        <v>3</v>
      </c>
      <c r="O53" s="5">
        <v>2</v>
      </c>
      <c r="P53" s="5">
        <v>1364489.53</v>
      </c>
    </row>
    <row r="55" spans="1:40" x14ac:dyDescent="0.25">
      <c r="A55">
        <v>-1</v>
      </c>
    </row>
    <row r="58" spans="1:40" x14ac:dyDescent="0.25">
      <c r="A58" s="4">
        <v>75</v>
      </c>
      <c r="B58" s="4" t="s">
        <v>445</v>
      </c>
      <c r="C58" s="4">
        <v>2000</v>
      </c>
      <c r="D58" s="4">
        <v>0</v>
      </c>
      <c r="E58" s="4">
        <v>1</v>
      </c>
      <c r="F58" s="4">
        <v>0</v>
      </c>
      <c r="G58" s="4">
        <v>0</v>
      </c>
      <c r="H58" s="4">
        <v>1</v>
      </c>
      <c r="I58" s="4">
        <v>0</v>
      </c>
      <c r="J58" s="4">
        <v>1</v>
      </c>
      <c r="K58" s="4">
        <v>0</v>
      </c>
      <c r="L58" s="4">
        <v>0</v>
      </c>
      <c r="M58" s="4">
        <v>0</v>
      </c>
      <c r="N58" s="4">
        <v>51613416</v>
      </c>
      <c r="O58" s="4">
        <v>1</v>
      </c>
    </row>
    <row r="59" spans="1:40" x14ac:dyDescent="0.25">
      <c r="A59" s="4">
        <v>75</v>
      </c>
      <c r="B59" s="4" t="s">
        <v>446</v>
      </c>
      <c r="C59" s="4">
        <v>2021</v>
      </c>
      <c r="D59" s="4">
        <v>0</v>
      </c>
      <c r="E59" s="4">
        <v>3</v>
      </c>
      <c r="F59" s="4">
        <v>0</v>
      </c>
      <c r="G59" s="4">
        <v>0</v>
      </c>
      <c r="H59" s="4">
        <v>1</v>
      </c>
      <c r="I59" s="4">
        <v>0</v>
      </c>
      <c r="J59" s="4">
        <v>1</v>
      </c>
      <c r="K59" s="4">
        <v>0</v>
      </c>
      <c r="L59" s="4">
        <v>0</v>
      </c>
      <c r="M59" s="4">
        <v>1</v>
      </c>
      <c r="N59" s="4">
        <v>51613430</v>
      </c>
      <c r="O59" s="4">
        <v>2</v>
      </c>
    </row>
    <row r="60" spans="1:40" x14ac:dyDescent="0.25">
      <c r="A60" s="6">
        <v>1</v>
      </c>
      <c r="B60" s="6" t="s">
        <v>447</v>
      </c>
      <c r="C60" s="6" t="s">
        <v>448</v>
      </c>
      <c r="D60" s="6">
        <v>2021</v>
      </c>
      <c r="E60" s="6">
        <v>3</v>
      </c>
      <c r="F60" s="6">
        <v>1</v>
      </c>
      <c r="G60" s="6">
        <v>1</v>
      </c>
      <c r="H60" s="6">
        <v>1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51613431</v>
      </c>
    </row>
    <row r="61" spans="1:40" x14ac:dyDescent="0.25">
      <c r="A61" s="6">
        <v>2</v>
      </c>
      <c r="B61" s="6" t="s">
        <v>449</v>
      </c>
      <c r="C61" s="6" t="s">
        <v>450</v>
      </c>
      <c r="D61" s="6">
        <v>0</v>
      </c>
      <c r="E61" s="6"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51613432</v>
      </c>
    </row>
    <row r="62" spans="1:40" x14ac:dyDescent="0.25">
      <c r="A62" s="6">
        <v>2</v>
      </c>
      <c r="B62" s="6" t="s">
        <v>449</v>
      </c>
      <c r="C62" s="6" t="s">
        <v>450</v>
      </c>
      <c r="D62" s="6">
        <v>0</v>
      </c>
      <c r="E62" s="6"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>
        <v>51613433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51613416</v>
      </c>
      <c r="C1">
        <v>51614057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1369</v>
      </c>
      <c r="N1">
        <v>1013</v>
      </c>
      <c r="O1" t="s">
        <v>454</v>
      </c>
      <c r="P1" t="s">
        <v>454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51614058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6.16</v>
      </c>
      <c r="CY1">
        <f>AD1</f>
        <v>7.8</v>
      </c>
      <c r="CZ1">
        <f>AH1</f>
        <v>7.8</v>
      </c>
      <c r="DA1">
        <f>AL1</f>
        <v>1</v>
      </c>
      <c r="DB1">
        <f t="shared" ref="DB1:DB32" si="0">ROUND(ROUND(AT1*CZ1,2),6)</f>
        <v>1201.2</v>
      </c>
      <c r="DC1">
        <f t="shared" ref="DC1:DC32" si="1">ROUND(ROUND(AT1*AG1,2),6)</f>
        <v>0</v>
      </c>
    </row>
    <row r="2" spans="1:107" x14ac:dyDescent="0.25">
      <c r="A2">
        <f>ROW(Source!A29)</f>
        <v>29</v>
      </c>
      <c r="B2">
        <v>51613430</v>
      </c>
      <c r="C2">
        <v>51614057</v>
      </c>
      <c r="D2">
        <v>18406804</v>
      </c>
      <c r="E2">
        <v>1</v>
      </c>
      <c r="F2">
        <v>1</v>
      </c>
      <c r="G2">
        <v>1</v>
      </c>
      <c r="H2">
        <v>1</v>
      </c>
      <c r="I2" t="s">
        <v>452</v>
      </c>
      <c r="J2" t="s">
        <v>3</v>
      </c>
      <c r="K2" t="s">
        <v>453</v>
      </c>
      <c r="L2">
        <v>1369</v>
      </c>
      <c r="N2">
        <v>1013</v>
      </c>
      <c r="O2" t="s">
        <v>454</v>
      </c>
      <c r="P2" t="s">
        <v>454</v>
      </c>
      <c r="Q2">
        <v>1</v>
      </c>
      <c r="W2">
        <v>0</v>
      </c>
      <c r="X2">
        <v>254330056</v>
      </c>
      <c r="Y2">
        <v>154</v>
      </c>
      <c r="AA2">
        <v>0</v>
      </c>
      <c r="AB2">
        <v>0</v>
      </c>
      <c r="AC2">
        <v>0</v>
      </c>
      <c r="AD2">
        <v>256.67</v>
      </c>
      <c r="AE2">
        <v>0</v>
      </c>
      <c r="AF2">
        <v>0</v>
      </c>
      <c r="AG2">
        <v>0</v>
      </c>
      <c r="AH2">
        <v>256.67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154</v>
      </c>
      <c r="AU2" t="s">
        <v>3</v>
      </c>
      <c r="AV2">
        <v>1</v>
      </c>
      <c r="AW2">
        <v>2</v>
      </c>
      <c r="AX2">
        <v>51614058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6.16</v>
      </c>
      <c r="CY2">
        <f>AD2</f>
        <v>256.67</v>
      </c>
      <c r="CZ2">
        <f>AH2</f>
        <v>256.67</v>
      </c>
      <c r="DA2">
        <f>AL2</f>
        <v>1</v>
      </c>
      <c r="DB2">
        <f t="shared" si="0"/>
        <v>39527.18</v>
      </c>
      <c r="DC2">
        <f t="shared" si="1"/>
        <v>0</v>
      </c>
    </row>
    <row r="3" spans="1:107" x14ac:dyDescent="0.25">
      <c r="A3">
        <f>ROW(Source!A30)</f>
        <v>30</v>
      </c>
      <c r="B3">
        <v>51613416</v>
      </c>
      <c r="C3">
        <v>51616201</v>
      </c>
      <c r="D3">
        <v>18409661</v>
      </c>
      <c r="E3">
        <v>1</v>
      </c>
      <c r="F3">
        <v>1</v>
      </c>
      <c r="G3">
        <v>1</v>
      </c>
      <c r="H3">
        <v>1</v>
      </c>
      <c r="I3" t="s">
        <v>455</v>
      </c>
      <c r="J3" t="s">
        <v>3</v>
      </c>
      <c r="K3" t="s">
        <v>456</v>
      </c>
      <c r="L3">
        <v>1369</v>
      </c>
      <c r="N3">
        <v>1013</v>
      </c>
      <c r="O3" t="s">
        <v>454</v>
      </c>
      <c r="P3" t="s">
        <v>454</v>
      </c>
      <c r="Q3">
        <v>1</v>
      </c>
      <c r="W3">
        <v>0</v>
      </c>
      <c r="X3">
        <v>1989723076</v>
      </c>
      <c r="Y3">
        <v>3.41</v>
      </c>
      <c r="AA3">
        <v>0</v>
      </c>
      <c r="AB3">
        <v>0</v>
      </c>
      <c r="AC3">
        <v>0</v>
      </c>
      <c r="AD3">
        <v>8.64</v>
      </c>
      <c r="AE3">
        <v>0</v>
      </c>
      <c r="AF3">
        <v>0</v>
      </c>
      <c r="AG3">
        <v>0</v>
      </c>
      <c r="AH3">
        <v>8.64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3.41</v>
      </c>
      <c r="AU3" t="s">
        <v>3</v>
      </c>
      <c r="AV3">
        <v>1</v>
      </c>
      <c r="AW3">
        <v>2</v>
      </c>
      <c r="AX3">
        <v>51616246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6.82</v>
      </c>
      <c r="CY3">
        <f>AD3</f>
        <v>8.64</v>
      </c>
      <c r="CZ3">
        <f>AH3</f>
        <v>8.64</v>
      </c>
      <c r="DA3">
        <f>AL3</f>
        <v>1</v>
      </c>
      <c r="DB3">
        <f t="shared" si="0"/>
        <v>29.46</v>
      </c>
      <c r="DC3">
        <f t="shared" si="1"/>
        <v>0</v>
      </c>
    </row>
    <row r="4" spans="1:107" x14ac:dyDescent="0.25">
      <c r="A4">
        <f>ROW(Source!A30)</f>
        <v>30</v>
      </c>
      <c r="B4">
        <v>51613416</v>
      </c>
      <c r="C4">
        <v>51616201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31</v>
      </c>
      <c r="J4" t="s">
        <v>3</v>
      </c>
      <c r="K4" t="s">
        <v>457</v>
      </c>
      <c r="L4">
        <v>608254</v>
      </c>
      <c r="N4">
        <v>1013</v>
      </c>
      <c r="O4" t="s">
        <v>458</v>
      </c>
      <c r="P4" t="s">
        <v>458</v>
      </c>
      <c r="Q4">
        <v>1</v>
      </c>
      <c r="W4">
        <v>0</v>
      </c>
      <c r="X4">
        <v>-185737400</v>
      </c>
      <c r="Y4">
        <v>0.3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0.3</v>
      </c>
      <c r="AU4" t="s">
        <v>3</v>
      </c>
      <c r="AV4">
        <v>2</v>
      </c>
      <c r="AW4">
        <v>2</v>
      </c>
      <c r="AX4">
        <v>51616247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5">
      <c r="A5">
        <f>ROW(Source!A30)</f>
        <v>30</v>
      </c>
      <c r="B5">
        <v>51613416</v>
      </c>
      <c r="C5">
        <v>51616201</v>
      </c>
      <c r="D5">
        <v>29172479</v>
      </c>
      <c r="E5">
        <v>1</v>
      </c>
      <c r="F5">
        <v>1</v>
      </c>
      <c r="G5">
        <v>1</v>
      </c>
      <c r="H5">
        <v>2</v>
      </c>
      <c r="I5" t="s">
        <v>459</v>
      </c>
      <c r="J5" t="s">
        <v>460</v>
      </c>
      <c r="K5" t="s">
        <v>461</v>
      </c>
      <c r="L5">
        <v>1368</v>
      </c>
      <c r="N5">
        <v>1011</v>
      </c>
      <c r="O5" t="s">
        <v>462</v>
      </c>
      <c r="P5" t="s">
        <v>462</v>
      </c>
      <c r="Q5">
        <v>1</v>
      </c>
      <c r="W5">
        <v>0</v>
      </c>
      <c r="X5">
        <v>1549832887</v>
      </c>
      <c r="Y5">
        <v>0.08</v>
      </c>
      <c r="AA5">
        <v>0</v>
      </c>
      <c r="AB5">
        <v>99.89</v>
      </c>
      <c r="AC5">
        <v>10.06</v>
      </c>
      <c r="AD5">
        <v>0</v>
      </c>
      <c r="AE5">
        <v>0</v>
      </c>
      <c r="AF5">
        <v>99.89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0.08</v>
      </c>
      <c r="AU5" t="s">
        <v>3</v>
      </c>
      <c r="AV5">
        <v>0</v>
      </c>
      <c r="AW5">
        <v>2</v>
      </c>
      <c r="AX5">
        <v>51616248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</v>
      </c>
      <c r="CY5">
        <f>AB5</f>
        <v>99.89</v>
      </c>
      <c r="CZ5">
        <f>AF5</f>
        <v>99.89</v>
      </c>
      <c r="DA5">
        <f>AJ5</f>
        <v>1</v>
      </c>
      <c r="DB5">
        <f t="shared" si="0"/>
        <v>7.99</v>
      </c>
      <c r="DC5">
        <f t="shared" si="1"/>
        <v>0.8</v>
      </c>
    </row>
    <row r="6" spans="1:107" x14ac:dyDescent="0.25">
      <c r="A6">
        <f>ROW(Source!A30)</f>
        <v>30</v>
      </c>
      <c r="B6">
        <v>51613416</v>
      </c>
      <c r="C6">
        <v>51616201</v>
      </c>
      <c r="D6">
        <v>29172710</v>
      </c>
      <c r="E6">
        <v>1</v>
      </c>
      <c r="F6">
        <v>1</v>
      </c>
      <c r="G6">
        <v>1</v>
      </c>
      <c r="H6">
        <v>2</v>
      </c>
      <c r="I6" t="s">
        <v>463</v>
      </c>
      <c r="J6" t="s">
        <v>464</v>
      </c>
      <c r="K6" t="s">
        <v>465</v>
      </c>
      <c r="L6">
        <v>1368</v>
      </c>
      <c r="N6">
        <v>1011</v>
      </c>
      <c r="O6" t="s">
        <v>462</v>
      </c>
      <c r="P6" t="s">
        <v>462</v>
      </c>
      <c r="Q6">
        <v>1</v>
      </c>
      <c r="W6">
        <v>0</v>
      </c>
      <c r="X6">
        <v>315863809</v>
      </c>
      <c r="Y6">
        <v>0.22</v>
      </c>
      <c r="AA6">
        <v>0</v>
      </c>
      <c r="AB6">
        <v>46.56</v>
      </c>
      <c r="AC6">
        <v>10.06</v>
      </c>
      <c r="AD6">
        <v>0</v>
      </c>
      <c r="AE6">
        <v>0</v>
      </c>
      <c r="AF6">
        <v>46.56</v>
      </c>
      <c r="AG6">
        <v>10.06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0.22</v>
      </c>
      <c r="AU6" t="s">
        <v>3</v>
      </c>
      <c r="AV6">
        <v>0</v>
      </c>
      <c r="AW6">
        <v>2</v>
      </c>
      <c r="AX6">
        <v>51616249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0.44</v>
      </c>
      <c r="CY6">
        <f>AB6</f>
        <v>46.56</v>
      </c>
      <c r="CZ6">
        <f>AF6</f>
        <v>46.56</v>
      </c>
      <c r="DA6">
        <f>AJ6</f>
        <v>1</v>
      </c>
      <c r="DB6">
        <f t="shared" si="0"/>
        <v>10.24</v>
      </c>
      <c r="DC6">
        <f t="shared" si="1"/>
        <v>2.21</v>
      </c>
    </row>
    <row r="7" spans="1:107" x14ac:dyDescent="0.25">
      <c r="A7">
        <f>ROW(Source!A30)</f>
        <v>30</v>
      </c>
      <c r="B7">
        <v>51613416</v>
      </c>
      <c r="C7">
        <v>51616201</v>
      </c>
      <c r="D7">
        <v>29174559</v>
      </c>
      <c r="E7">
        <v>1</v>
      </c>
      <c r="F7">
        <v>1</v>
      </c>
      <c r="G7">
        <v>1</v>
      </c>
      <c r="H7">
        <v>2</v>
      </c>
      <c r="I7" t="s">
        <v>466</v>
      </c>
      <c r="J7" t="s">
        <v>467</v>
      </c>
      <c r="K7" t="s">
        <v>468</v>
      </c>
      <c r="L7">
        <v>1368</v>
      </c>
      <c r="N7">
        <v>1011</v>
      </c>
      <c r="O7" t="s">
        <v>462</v>
      </c>
      <c r="P7" t="s">
        <v>462</v>
      </c>
      <c r="Q7">
        <v>1</v>
      </c>
      <c r="W7">
        <v>0</v>
      </c>
      <c r="X7">
        <v>-839973004</v>
      </c>
      <c r="Y7">
        <v>0.44</v>
      </c>
      <c r="AA7">
        <v>0</v>
      </c>
      <c r="AB7">
        <v>0.55000000000000004</v>
      </c>
      <c r="AC7">
        <v>0</v>
      </c>
      <c r="AD7">
        <v>0</v>
      </c>
      <c r="AE7">
        <v>0</v>
      </c>
      <c r="AF7">
        <v>0.55000000000000004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0.44</v>
      </c>
      <c r="AU7" t="s">
        <v>3</v>
      </c>
      <c r="AV7">
        <v>0</v>
      </c>
      <c r="AW7">
        <v>2</v>
      </c>
      <c r="AX7">
        <v>51616250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0.88</v>
      </c>
      <c r="CY7">
        <f>AB7</f>
        <v>0.55000000000000004</v>
      </c>
      <c r="CZ7">
        <f>AF7</f>
        <v>0.55000000000000004</v>
      </c>
      <c r="DA7">
        <f>AJ7</f>
        <v>1</v>
      </c>
      <c r="DB7">
        <f t="shared" si="0"/>
        <v>0.24</v>
      </c>
      <c r="DC7">
        <f t="shared" si="1"/>
        <v>0</v>
      </c>
    </row>
    <row r="8" spans="1:107" x14ac:dyDescent="0.25">
      <c r="A8">
        <f>ROW(Source!A30)</f>
        <v>30</v>
      </c>
      <c r="B8">
        <v>51613416</v>
      </c>
      <c r="C8">
        <v>51616201</v>
      </c>
      <c r="D8">
        <v>29149608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277</v>
      </c>
      <c r="K8" t="s">
        <v>276</v>
      </c>
      <c r="L8">
        <v>1339</v>
      </c>
      <c r="N8">
        <v>1007</v>
      </c>
      <c r="O8" t="s">
        <v>48</v>
      </c>
      <c r="P8" t="s">
        <v>48</v>
      </c>
      <c r="Q8">
        <v>1</v>
      </c>
      <c r="W8">
        <v>0</v>
      </c>
      <c r="X8">
        <v>-1147251145</v>
      </c>
      <c r="Y8">
        <v>1.2</v>
      </c>
      <c r="AA8">
        <v>55.26</v>
      </c>
      <c r="AB8">
        <v>0</v>
      </c>
      <c r="AC8">
        <v>0</v>
      </c>
      <c r="AD8">
        <v>0</v>
      </c>
      <c r="AE8">
        <v>55.26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1.2</v>
      </c>
      <c r="AU8" t="s">
        <v>3</v>
      </c>
      <c r="AV8">
        <v>0</v>
      </c>
      <c r="AW8">
        <v>2</v>
      </c>
      <c r="AX8">
        <v>51616251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2.4</v>
      </c>
      <c r="CY8">
        <f>AA8</f>
        <v>55.26</v>
      </c>
      <c r="CZ8">
        <f>AE8</f>
        <v>55.26</v>
      </c>
      <c r="DA8">
        <f>AI8</f>
        <v>1</v>
      </c>
      <c r="DB8">
        <f t="shared" si="0"/>
        <v>66.31</v>
      </c>
      <c r="DC8">
        <f t="shared" si="1"/>
        <v>0</v>
      </c>
    </row>
    <row r="9" spans="1:107" x14ac:dyDescent="0.25">
      <c r="A9">
        <f>ROW(Source!A30)</f>
        <v>30</v>
      </c>
      <c r="B9">
        <v>51613416</v>
      </c>
      <c r="C9">
        <v>51616201</v>
      </c>
      <c r="D9">
        <v>29150040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1339</v>
      </c>
      <c r="N9">
        <v>1007</v>
      </c>
      <c r="O9" t="s">
        <v>48</v>
      </c>
      <c r="P9" t="s">
        <v>48</v>
      </c>
      <c r="Q9">
        <v>1</v>
      </c>
      <c r="W9">
        <v>0</v>
      </c>
      <c r="X9">
        <v>619799737</v>
      </c>
      <c r="Y9">
        <v>0.15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51616252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0.3</v>
      </c>
      <c r="CY9">
        <f>AA9</f>
        <v>2.44</v>
      </c>
      <c r="CZ9">
        <f>AE9</f>
        <v>2.44</v>
      </c>
      <c r="DA9">
        <f>AI9</f>
        <v>1</v>
      </c>
      <c r="DB9">
        <f t="shared" si="0"/>
        <v>0.37</v>
      </c>
      <c r="DC9">
        <f t="shared" si="1"/>
        <v>0</v>
      </c>
    </row>
    <row r="10" spans="1:107" x14ac:dyDescent="0.25">
      <c r="A10">
        <f>ROW(Source!A31)</f>
        <v>31</v>
      </c>
      <c r="B10">
        <v>51613430</v>
      </c>
      <c r="C10">
        <v>51616201</v>
      </c>
      <c r="D10">
        <v>18409661</v>
      </c>
      <c r="E10">
        <v>1</v>
      </c>
      <c r="F10">
        <v>1</v>
      </c>
      <c r="G10">
        <v>1</v>
      </c>
      <c r="H10">
        <v>1</v>
      </c>
      <c r="I10" t="s">
        <v>455</v>
      </c>
      <c r="J10" t="s">
        <v>3</v>
      </c>
      <c r="K10" t="s">
        <v>456</v>
      </c>
      <c r="L10">
        <v>1369</v>
      </c>
      <c r="N10">
        <v>1013</v>
      </c>
      <c r="O10" t="s">
        <v>454</v>
      </c>
      <c r="P10" t="s">
        <v>454</v>
      </c>
      <c r="Q10">
        <v>1</v>
      </c>
      <c r="W10">
        <v>0</v>
      </c>
      <c r="X10">
        <v>1989723076</v>
      </c>
      <c r="Y10">
        <v>3.41</v>
      </c>
      <c r="AA10">
        <v>0</v>
      </c>
      <c r="AB10">
        <v>0</v>
      </c>
      <c r="AC10">
        <v>0</v>
      </c>
      <c r="AD10">
        <v>284.31</v>
      </c>
      <c r="AE10">
        <v>0</v>
      </c>
      <c r="AF10">
        <v>0</v>
      </c>
      <c r="AG10">
        <v>0</v>
      </c>
      <c r="AH10">
        <v>284.31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3.41</v>
      </c>
      <c r="AU10" t="s">
        <v>3</v>
      </c>
      <c r="AV10">
        <v>1</v>
      </c>
      <c r="AW10">
        <v>2</v>
      </c>
      <c r="AX10">
        <v>51616246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6.82</v>
      </c>
      <c r="CY10">
        <f>AD10</f>
        <v>284.31</v>
      </c>
      <c r="CZ10">
        <f>AH10</f>
        <v>284.31</v>
      </c>
      <c r="DA10">
        <f>AL10</f>
        <v>1</v>
      </c>
      <c r="DB10">
        <f t="shared" si="0"/>
        <v>969.5</v>
      </c>
      <c r="DC10">
        <f t="shared" si="1"/>
        <v>0</v>
      </c>
    </row>
    <row r="11" spans="1:107" x14ac:dyDescent="0.25">
      <c r="A11">
        <f>ROW(Source!A31)</f>
        <v>31</v>
      </c>
      <c r="B11">
        <v>51613430</v>
      </c>
      <c r="C11">
        <v>51616201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457</v>
      </c>
      <c r="L11">
        <v>608254</v>
      </c>
      <c r="N11">
        <v>1013</v>
      </c>
      <c r="O11" t="s">
        <v>458</v>
      </c>
      <c r="P11" t="s">
        <v>458</v>
      </c>
      <c r="Q11">
        <v>1</v>
      </c>
      <c r="W11">
        <v>0</v>
      </c>
      <c r="X11">
        <v>-185737400</v>
      </c>
      <c r="Y11">
        <v>0.3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0.3</v>
      </c>
      <c r="AU11" t="s">
        <v>3</v>
      </c>
      <c r="AV11">
        <v>2</v>
      </c>
      <c r="AW11">
        <v>2</v>
      </c>
      <c r="AX11">
        <v>51616247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0.6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5">
      <c r="A12">
        <f>ROW(Source!A31)</f>
        <v>31</v>
      </c>
      <c r="B12">
        <v>51613430</v>
      </c>
      <c r="C12">
        <v>51616201</v>
      </c>
      <c r="D12">
        <v>29172479</v>
      </c>
      <c r="E12">
        <v>1</v>
      </c>
      <c r="F12">
        <v>1</v>
      </c>
      <c r="G12">
        <v>1</v>
      </c>
      <c r="H12">
        <v>2</v>
      </c>
      <c r="I12" t="s">
        <v>459</v>
      </c>
      <c r="J12" t="s">
        <v>460</v>
      </c>
      <c r="K12" t="s">
        <v>461</v>
      </c>
      <c r="L12">
        <v>1368</v>
      </c>
      <c r="N12">
        <v>1011</v>
      </c>
      <c r="O12" t="s">
        <v>462</v>
      </c>
      <c r="P12" t="s">
        <v>462</v>
      </c>
      <c r="Q12">
        <v>1</v>
      </c>
      <c r="W12">
        <v>0</v>
      </c>
      <c r="X12">
        <v>1549832887</v>
      </c>
      <c r="Y12">
        <v>0.08</v>
      </c>
      <c r="AA12">
        <v>0</v>
      </c>
      <c r="AB12">
        <v>901.01</v>
      </c>
      <c r="AC12">
        <v>333.79</v>
      </c>
      <c r="AD12">
        <v>0</v>
      </c>
      <c r="AE12">
        <v>0</v>
      </c>
      <c r="AF12">
        <v>99.89</v>
      </c>
      <c r="AG12">
        <v>10.06</v>
      </c>
      <c r="AH12">
        <v>0</v>
      </c>
      <c r="AI12">
        <v>1</v>
      </c>
      <c r="AJ12">
        <v>9.02</v>
      </c>
      <c r="AK12">
        <v>33.18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0.08</v>
      </c>
      <c r="AU12" t="s">
        <v>3</v>
      </c>
      <c r="AV12">
        <v>0</v>
      </c>
      <c r="AW12">
        <v>2</v>
      </c>
      <c r="AX12">
        <v>51616248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0.16</v>
      </c>
      <c r="CY12">
        <f>AB12</f>
        <v>901.01</v>
      </c>
      <c r="CZ12">
        <f>AF12</f>
        <v>99.89</v>
      </c>
      <c r="DA12">
        <f>AJ12</f>
        <v>9.02</v>
      </c>
      <c r="DB12">
        <f t="shared" si="0"/>
        <v>7.99</v>
      </c>
      <c r="DC12">
        <f t="shared" si="1"/>
        <v>0.8</v>
      </c>
    </row>
    <row r="13" spans="1:107" x14ac:dyDescent="0.25">
      <c r="A13">
        <f>ROW(Source!A31)</f>
        <v>31</v>
      </c>
      <c r="B13">
        <v>51613430</v>
      </c>
      <c r="C13">
        <v>51616201</v>
      </c>
      <c r="D13">
        <v>29172710</v>
      </c>
      <c r="E13">
        <v>1</v>
      </c>
      <c r="F13">
        <v>1</v>
      </c>
      <c r="G13">
        <v>1</v>
      </c>
      <c r="H13">
        <v>2</v>
      </c>
      <c r="I13" t="s">
        <v>463</v>
      </c>
      <c r="J13" t="s">
        <v>464</v>
      </c>
      <c r="K13" t="s">
        <v>465</v>
      </c>
      <c r="L13">
        <v>1368</v>
      </c>
      <c r="N13">
        <v>1011</v>
      </c>
      <c r="O13" t="s">
        <v>462</v>
      </c>
      <c r="P13" t="s">
        <v>462</v>
      </c>
      <c r="Q13">
        <v>1</v>
      </c>
      <c r="W13">
        <v>0</v>
      </c>
      <c r="X13">
        <v>315863809</v>
      </c>
      <c r="Y13">
        <v>0.22</v>
      </c>
      <c r="AA13">
        <v>0</v>
      </c>
      <c r="AB13">
        <v>539.16</v>
      </c>
      <c r="AC13">
        <v>333.79</v>
      </c>
      <c r="AD13">
        <v>0</v>
      </c>
      <c r="AE13">
        <v>0</v>
      </c>
      <c r="AF13">
        <v>46.56</v>
      </c>
      <c r="AG13">
        <v>10.06</v>
      </c>
      <c r="AH13">
        <v>0</v>
      </c>
      <c r="AI13">
        <v>1</v>
      </c>
      <c r="AJ13">
        <v>11.58</v>
      </c>
      <c r="AK13">
        <v>33.18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0.22</v>
      </c>
      <c r="AU13" t="s">
        <v>3</v>
      </c>
      <c r="AV13">
        <v>0</v>
      </c>
      <c r="AW13">
        <v>2</v>
      </c>
      <c r="AX13">
        <v>51616249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0.44</v>
      </c>
      <c r="CY13">
        <f>AB13</f>
        <v>539.16</v>
      </c>
      <c r="CZ13">
        <f>AF13</f>
        <v>46.56</v>
      </c>
      <c r="DA13">
        <f>AJ13</f>
        <v>11.58</v>
      </c>
      <c r="DB13">
        <f t="shared" si="0"/>
        <v>10.24</v>
      </c>
      <c r="DC13">
        <f t="shared" si="1"/>
        <v>2.21</v>
      </c>
    </row>
    <row r="14" spans="1:107" x14ac:dyDescent="0.25">
      <c r="A14">
        <f>ROW(Source!A31)</f>
        <v>31</v>
      </c>
      <c r="B14">
        <v>51613430</v>
      </c>
      <c r="C14">
        <v>51616201</v>
      </c>
      <c r="D14">
        <v>29174559</v>
      </c>
      <c r="E14">
        <v>1</v>
      </c>
      <c r="F14">
        <v>1</v>
      </c>
      <c r="G14">
        <v>1</v>
      </c>
      <c r="H14">
        <v>2</v>
      </c>
      <c r="I14" t="s">
        <v>466</v>
      </c>
      <c r="J14" t="s">
        <v>467</v>
      </c>
      <c r="K14" t="s">
        <v>468</v>
      </c>
      <c r="L14">
        <v>1368</v>
      </c>
      <c r="N14">
        <v>1011</v>
      </c>
      <c r="O14" t="s">
        <v>462</v>
      </c>
      <c r="P14" t="s">
        <v>462</v>
      </c>
      <c r="Q14">
        <v>1</v>
      </c>
      <c r="W14">
        <v>0</v>
      </c>
      <c r="X14">
        <v>-839973004</v>
      </c>
      <c r="Y14">
        <v>0.44</v>
      </c>
      <c r="AA14">
        <v>0</v>
      </c>
      <c r="AB14">
        <v>3.86</v>
      </c>
      <c r="AC14">
        <v>0</v>
      </c>
      <c r="AD14">
        <v>0</v>
      </c>
      <c r="AE14">
        <v>0</v>
      </c>
      <c r="AF14">
        <v>0.55000000000000004</v>
      </c>
      <c r="AG14">
        <v>0</v>
      </c>
      <c r="AH14">
        <v>0</v>
      </c>
      <c r="AI14">
        <v>1</v>
      </c>
      <c r="AJ14">
        <v>7.02</v>
      </c>
      <c r="AK14">
        <v>33.18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0.44</v>
      </c>
      <c r="AU14" t="s">
        <v>3</v>
      </c>
      <c r="AV14">
        <v>0</v>
      </c>
      <c r="AW14">
        <v>2</v>
      </c>
      <c r="AX14">
        <v>51616250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0.88</v>
      </c>
      <c r="CY14">
        <f>AB14</f>
        <v>3.86</v>
      </c>
      <c r="CZ14">
        <f>AF14</f>
        <v>0.55000000000000004</v>
      </c>
      <c r="DA14">
        <f>AJ14</f>
        <v>7.02</v>
      </c>
      <c r="DB14">
        <f t="shared" si="0"/>
        <v>0.24</v>
      </c>
      <c r="DC14">
        <f t="shared" si="1"/>
        <v>0</v>
      </c>
    </row>
    <row r="15" spans="1:107" x14ac:dyDescent="0.25">
      <c r="A15">
        <f>ROW(Source!A31)</f>
        <v>31</v>
      </c>
      <c r="B15">
        <v>51613430</v>
      </c>
      <c r="C15">
        <v>51616201</v>
      </c>
      <c r="D15">
        <v>29149608</v>
      </c>
      <c r="E15">
        <v>1</v>
      </c>
      <c r="F15">
        <v>1</v>
      </c>
      <c r="G15">
        <v>1</v>
      </c>
      <c r="H15">
        <v>3</v>
      </c>
      <c r="I15" t="s">
        <v>275</v>
      </c>
      <c r="J15" t="s">
        <v>277</v>
      </c>
      <c r="K15" t="s">
        <v>276</v>
      </c>
      <c r="L15">
        <v>1339</v>
      </c>
      <c r="N15">
        <v>1007</v>
      </c>
      <c r="O15" t="s">
        <v>48</v>
      </c>
      <c r="P15" t="s">
        <v>48</v>
      </c>
      <c r="Q15">
        <v>1</v>
      </c>
      <c r="W15">
        <v>0</v>
      </c>
      <c r="X15">
        <v>-1147251145</v>
      </c>
      <c r="Y15">
        <v>1.2</v>
      </c>
      <c r="AA15">
        <v>561.99</v>
      </c>
      <c r="AB15">
        <v>0</v>
      </c>
      <c r="AC15">
        <v>0</v>
      </c>
      <c r="AD15">
        <v>0</v>
      </c>
      <c r="AE15">
        <v>55.26</v>
      </c>
      <c r="AF15">
        <v>0</v>
      </c>
      <c r="AG15">
        <v>0</v>
      </c>
      <c r="AH15">
        <v>0</v>
      </c>
      <c r="AI15">
        <v>10.17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51616251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2.4</v>
      </c>
      <c r="CY15">
        <f>AA15</f>
        <v>561.99</v>
      </c>
      <c r="CZ15">
        <f>AE15</f>
        <v>55.26</v>
      </c>
      <c r="DA15">
        <f>AI15</f>
        <v>10.17</v>
      </c>
      <c r="DB15">
        <f t="shared" si="0"/>
        <v>66.31</v>
      </c>
      <c r="DC15">
        <f t="shared" si="1"/>
        <v>0</v>
      </c>
    </row>
    <row r="16" spans="1:107" x14ac:dyDescent="0.25">
      <c r="A16">
        <f>ROW(Source!A31)</f>
        <v>31</v>
      </c>
      <c r="B16">
        <v>51613430</v>
      </c>
      <c r="C16">
        <v>51616201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469</v>
      </c>
      <c r="J16" t="s">
        <v>470</v>
      </c>
      <c r="K16" t="s">
        <v>471</v>
      </c>
      <c r="L16">
        <v>1339</v>
      </c>
      <c r="N16">
        <v>1007</v>
      </c>
      <c r="O16" t="s">
        <v>48</v>
      </c>
      <c r="P16" t="s">
        <v>48</v>
      </c>
      <c r="Q16">
        <v>1</v>
      </c>
      <c r="W16">
        <v>0</v>
      </c>
      <c r="X16">
        <v>619799737</v>
      </c>
      <c r="Y16">
        <v>0.15</v>
      </c>
      <c r="AA16">
        <v>22.2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0.15</v>
      </c>
      <c r="AU16" t="s">
        <v>3</v>
      </c>
      <c r="AV16">
        <v>0</v>
      </c>
      <c r="AW16">
        <v>2</v>
      </c>
      <c r="AX16">
        <v>51616252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0.3</v>
      </c>
      <c r="CY16">
        <f>AA16</f>
        <v>22.2</v>
      </c>
      <c r="CZ16">
        <f>AE16</f>
        <v>2.44</v>
      </c>
      <c r="DA16">
        <f>AI16</f>
        <v>9.1</v>
      </c>
      <c r="DB16">
        <f t="shared" si="0"/>
        <v>0.37</v>
      </c>
      <c r="DC16">
        <f t="shared" si="1"/>
        <v>0</v>
      </c>
    </row>
    <row r="17" spans="1:107" x14ac:dyDescent="0.25">
      <c r="A17">
        <f>ROW(Source!A32)</f>
        <v>32</v>
      </c>
      <c r="B17">
        <v>51613416</v>
      </c>
      <c r="C17">
        <v>51615760</v>
      </c>
      <c r="D17">
        <v>18416200</v>
      </c>
      <c r="E17">
        <v>1</v>
      </c>
      <c r="F17">
        <v>1</v>
      </c>
      <c r="G17">
        <v>1</v>
      </c>
      <c r="H17">
        <v>1</v>
      </c>
      <c r="I17" t="s">
        <v>472</v>
      </c>
      <c r="J17" t="s">
        <v>3</v>
      </c>
      <c r="K17" t="s">
        <v>473</v>
      </c>
      <c r="L17">
        <v>1369</v>
      </c>
      <c r="N17">
        <v>1013</v>
      </c>
      <c r="O17" t="s">
        <v>454</v>
      </c>
      <c r="P17" t="s">
        <v>454</v>
      </c>
      <c r="Q17">
        <v>1</v>
      </c>
      <c r="W17">
        <v>0</v>
      </c>
      <c r="X17">
        <v>-1663475933</v>
      </c>
      <c r="Y17">
        <v>18.100000000000001</v>
      </c>
      <c r="AA17">
        <v>0</v>
      </c>
      <c r="AB17">
        <v>0</v>
      </c>
      <c r="AC17">
        <v>0</v>
      </c>
      <c r="AD17">
        <v>9.76</v>
      </c>
      <c r="AE17">
        <v>0</v>
      </c>
      <c r="AF17">
        <v>0</v>
      </c>
      <c r="AG17">
        <v>0</v>
      </c>
      <c r="AH17">
        <v>9.76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18.100000000000001</v>
      </c>
      <c r="AU17" t="s">
        <v>3</v>
      </c>
      <c r="AV17">
        <v>1</v>
      </c>
      <c r="AW17">
        <v>2</v>
      </c>
      <c r="AX17">
        <v>51616127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18.100000000000001</v>
      </c>
      <c r="CY17">
        <f>AD17</f>
        <v>9.76</v>
      </c>
      <c r="CZ17">
        <f>AH17</f>
        <v>9.76</v>
      </c>
      <c r="DA17">
        <f>AL17</f>
        <v>1</v>
      </c>
      <c r="DB17">
        <f t="shared" si="0"/>
        <v>176.66</v>
      </c>
      <c r="DC17">
        <f t="shared" si="1"/>
        <v>0</v>
      </c>
    </row>
    <row r="18" spans="1:107" x14ac:dyDescent="0.25">
      <c r="A18">
        <f>ROW(Source!A32)</f>
        <v>32</v>
      </c>
      <c r="B18">
        <v>51613416</v>
      </c>
      <c r="C18">
        <v>51615760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31</v>
      </c>
      <c r="J18" t="s">
        <v>3</v>
      </c>
      <c r="K18" t="s">
        <v>457</v>
      </c>
      <c r="L18">
        <v>608254</v>
      </c>
      <c r="N18">
        <v>1013</v>
      </c>
      <c r="O18" t="s">
        <v>458</v>
      </c>
      <c r="P18" t="s">
        <v>458</v>
      </c>
      <c r="Q18">
        <v>1</v>
      </c>
      <c r="W18">
        <v>0</v>
      </c>
      <c r="X18">
        <v>-185737400</v>
      </c>
      <c r="Y18">
        <v>4.2699999999999996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4.2699999999999996</v>
      </c>
      <c r="AU18" t="s">
        <v>3</v>
      </c>
      <c r="AV18">
        <v>2</v>
      </c>
      <c r="AW18">
        <v>2</v>
      </c>
      <c r="AX18">
        <v>51616128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4.2699999999999996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5">
      <c r="A19">
        <f>ROW(Source!A32)</f>
        <v>32</v>
      </c>
      <c r="B19">
        <v>51613416</v>
      </c>
      <c r="C19">
        <v>51615760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474</v>
      </c>
      <c r="J19" t="s">
        <v>475</v>
      </c>
      <c r="K19" t="s">
        <v>476</v>
      </c>
      <c r="L19">
        <v>1368</v>
      </c>
      <c r="N19">
        <v>1011</v>
      </c>
      <c r="O19" t="s">
        <v>462</v>
      </c>
      <c r="P19" t="s">
        <v>462</v>
      </c>
      <c r="Q19">
        <v>1</v>
      </c>
      <c r="W19">
        <v>0</v>
      </c>
      <c r="X19">
        <v>1106923569</v>
      </c>
      <c r="Y19">
        <v>4.2699999999999996</v>
      </c>
      <c r="AA19">
        <v>0</v>
      </c>
      <c r="AB19">
        <v>112</v>
      </c>
      <c r="AC19">
        <v>13.5</v>
      </c>
      <c r="AD19">
        <v>0</v>
      </c>
      <c r="AE19">
        <v>0</v>
      </c>
      <c r="AF19">
        <v>112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4.2699999999999996</v>
      </c>
      <c r="AU19" t="s">
        <v>3</v>
      </c>
      <c r="AV19">
        <v>0</v>
      </c>
      <c r="AW19">
        <v>2</v>
      </c>
      <c r="AX19">
        <v>51616129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4.2699999999999996</v>
      </c>
      <c r="CY19">
        <f>AB19</f>
        <v>112</v>
      </c>
      <c r="CZ19">
        <f>AF19</f>
        <v>112</v>
      </c>
      <c r="DA19">
        <f>AJ19</f>
        <v>1</v>
      </c>
      <c r="DB19">
        <f t="shared" si="0"/>
        <v>478.24</v>
      </c>
      <c r="DC19">
        <f t="shared" si="1"/>
        <v>57.65</v>
      </c>
    </row>
    <row r="20" spans="1:107" x14ac:dyDescent="0.25">
      <c r="A20">
        <f>ROW(Source!A33)</f>
        <v>33</v>
      </c>
      <c r="B20">
        <v>51613430</v>
      </c>
      <c r="C20">
        <v>51615760</v>
      </c>
      <c r="D20">
        <v>18416200</v>
      </c>
      <c r="E20">
        <v>1</v>
      </c>
      <c r="F20">
        <v>1</v>
      </c>
      <c r="G20">
        <v>1</v>
      </c>
      <c r="H20">
        <v>1</v>
      </c>
      <c r="I20" t="s">
        <v>472</v>
      </c>
      <c r="J20" t="s">
        <v>3</v>
      </c>
      <c r="K20" t="s">
        <v>473</v>
      </c>
      <c r="L20">
        <v>1369</v>
      </c>
      <c r="N20">
        <v>1013</v>
      </c>
      <c r="O20" t="s">
        <v>454</v>
      </c>
      <c r="P20" t="s">
        <v>454</v>
      </c>
      <c r="Q20">
        <v>1</v>
      </c>
      <c r="W20">
        <v>0</v>
      </c>
      <c r="X20">
        <v>-1663475933</v>
      </c>
      <c r="Y20">
        <v>18.100000000000001</v>
      </c>
      <c r="AA20">
        <v>0</v>
      </c>
      <c r="AB20">
        <v>0</v>
      </c>
      <c r="AC20">
        <v>0</v>
      </c>
      <c r="AD20">
        <v>321.17</v>
      </c>
      <c r="AE20">
        <v>0</v>
      </c>
      <c r="AF20">
        <v>0</v>
      </c>
      <c r="AG20">
        <v>0</v>
      </c>
      <c r="AH20">
        <v>321.17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18.100000000000001</v>
      </c>
      <c r="AU20" t="s">
        <v>3</v>
      </c>
      <c r="AV20">
        <v>1</v>
      </c>
      <c r="AW20">
        <v>2</v>
      </c>
      <c r="AX20">
        <v>51616127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18.100000000000001</v>
      </c>
      <c r="CY20">
        <f>AD20</f>
        <v>321.17</v>
      </c>
      <c r="CZ20">
        <f>AH20</f>
        <v>321.17</v>
      </c>
      <c r="DA20">
        <f>AL20</f>
        <v>1</v>
      </c>
      <c r="DB20">
        <f t="shared" si="0"/>
        <v>5813.18</v>
      </c>
      <c r="DC20">
        <f t="shared" si="1"/>
        <v>0</v>
      </c>
    </row>
    <row r="21" spans="1:107" x14ac:dyDescent="0.25">
      <c r="A21">
        <f>ROW(Source!A33)</f>
        <v>33</v>
      </c>
      <c r="B21">
        <v>51613430</v>
      </c>
      <c r="C21">
        <v>51615760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31</v>
      </c>
      <c r="J21" t="s">
        <v>3</v>
      </c>
      <c r="K21" t="s">
        <v>457</v>
      </c>
      <c r="L21">
        <v>608254</v>
      </c>
      <c r="N21">
        <v>1013</v>
      </c>
      <c r="O21" t="s">
        <v>458</v>
      </c>
      <c r="P21" t="s">
        <v>458</v>
      </c>
      <c r="Q21">
        <v>1</v>
      </c>
      <c r="W21">
        <v>0</v>
      </c>
      <c r="X21">
        <v>-185737400</v>
      </c>
      <c r="Y21">
        <v>4.2699999999999996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4.2699999999999996</v>
      </c>
      <c r="AU21" t="s">
        <v>3</v>
      </c>
      <c r="AV21">
        <v>2</v>
      </c>
      <c r="AW21">
        <v>2</v>
      </c>
      <c r="AX21">
        <v>51616128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4.2699999999999996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5">
      <c r="A22">
        <f>ROW(Source!A33)</f>
        <v>33</v>
      </c>
      <c r="B22">
        <v>51613430</v>
      </c>
      <c r="C22">
        <v>51615760</v>
      </c>
      <c r="D22">
        <v>29172379</v>
      </c>
      <c r="E22">
        <v>1</v>
      </c>
      <c r="F22">
        <v>1</v>
      </c>
      <c r="G22">
        <v>1</v>
      </c>
      <c r="H22">
        <v>2</v>
      </c>
      <c r="I22" t="s">
        <v>474</v>
      </c>
      <c r="J22" t="s">
        <v>475</v>
      </c>
      <c r="K22" t="s">
        <v>476</v>
      </c>
      <c r="L22">
        <v>1368</v>
      </c>
      <c r="N22">
        <v>1011</v>
      </c>
      <c r="O22" t="s">
        <v>462</v>
      </c>
      <c r="P22" t="s">
        <v>462</v>
      </c>
      <c r="Q22">
        <v>1</v>
      </c>
      <c r="W22">
        <v>0</v>
      </c>
      <c r="X22">
        <v>1106923569</v>
      </c>
      <c r="Y22">
        <v>4.2699999999999996</v>
      </c>
      <c r="AA22">
        <v>0</v>
      </c>
      <c r="AB22">
        <v>1102.08</v>
      </c>
      <c r="AC22">
        <v>447.93</v>
      </c>
      <c r="AD22">
        <v>0</v>
      </c>
      <c r="AE22">
        <v>0</v>
      </c>
      <c r="AF22">
        <v>112</v>
      </c>
      <c r="AG22">
        <v>13.5</v>
      </c>
      <c r="AH22">
        <v>0</v>
      </c>
      <c r="AI22">
        <v>1</v>
      </c>
      <c r="AJ22">
        <v>9.84</v>
      </c>
      <c r="AK22">
        <v>33.18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4.2699999999999996</v>
      </c>
      <c r="AU22" t="s">
        <v>3</v>
      </c>
      <c r="AV22">
        <v>0</v>
      </c>
      <c r="AW22">
        <v>2</v>
      </c>
      <c r="AX22">
        <v>51616129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4.2699999999999996</v>
      </c>
      <c r="CY22">
        <f>AB22</f>
        <v>1102.08</v>
      </c>
      <c r="CZ22">
        <f>AF22</f>
        <v>112</v>
      </c>
      <c r="DA22">
        <f>AJ22</f>
        <v>9.84</v>
      </c>
      <c r="DB22">
        <f t="shared" si="0"/>
        <v>478.24</v>
      </c>
      <c r="DC22">
        <f t="shared" si="1"/>
        <v>57.65</v>
      </c>
    </row>
    <row r="23" spans="1:107" x14ac:dyDescent="0.25">
      <c r="A23">
        <f>ROW(Source!A38)</f>
        <v>38</v>
      </c>
      <c r="B23">
        <v>51613416</v>
      </c>
      <c r="C23">
        <v>51615784</v>
      </c>
      <c r="D23">
        <v>18413593</v>
      </c>
      <c r="E23">
        <v>1</v>
      </c>
      <c r="F23">
        <v>1</v>
      </c>
      <c r="G23">
        <v>1</v>
      </c>
      <c r="H23">
        <v>1</v>
      </c>
      <c r="I23" t="s">
        <v>477</v>
      </c>
      <c r="J23" t="s">
        <v>3</v>
      </c>
      <c r="K23" t="s">
        <v>478</v>
      </c>
      <c r="L23">
        <v>1369</v>
      </c>
      <c r="N23">
        <v>1013</v>
      </c>
      <c r="O23" t="s">
        <v>454</v>
      </c>
      <c r="P23" t="s">
        <v>454</v>
      </c>
      <c r="Q23">
        <v>1</v>
      </c>
      <c r="W23">
        <v>0</v>
      </c>
      <c r="X23">
        <v>770741471</v>
      </c>
      <c r="Y23">
        <v>47.65</v>
      </c>
      <c r="AA23">
        <v>0</v>
      </c>
      <c r="AB23">
        <v>0</v>
      </c>
      <c r="AC23">
        <v>0</v>
      </c>
      <c r="AD23">
        <v>10.06</v>
      </c>
      <c r="AE23">
        <v>0</v>
      </c>
      <c r="AF23">
        <v>0</v>
      </c>
      <c r="AG23">
        <v>0</v>
      </c>
      <c r="AH23">
        <v>10.06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47.65</v>
      </c>
      <c r="AU23" t="s">
        <v>3</v>
      </c>
      <c r="AV23">
        <v>1</v>
      </c>
      <c r="AW23">
        <v>2</v>
      </c>
      <c r="AX23">
        <v>51616414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13.056100000000001</v>
      </c>
      <c r="CY23">
        <f>AD23</f>
        <v>10.06</v>
      </c>
      <c r="CZ23">
        <f>AH23</f>
        <v>10.06</v>
      </c>
      <c r="DA23">
        <f>AL23</f>
        <v>1</v>
      </c>
      <c r="DB23">
        <f t="shared" si="0"/>
        <v>479.36</v>
      </c>
      <c r="DC23">
        <f t="shared" si="1"/>
        <v>0</v>
      </c>
    </row>
    <row r="24" spans="1:107" x14ac:dyDescent="0.25">
      <c r="A24">
        <f>ROW(Source!A38)</f>
        <v>38</v>
      </c>
      <c r="B24">
        <v>51613416</v>
      </c>
      <c r="C24">
        <v>51615784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457</v>
      </c>
      <c r="L24">
        <v>608254</v>
      </c>
      <c r="N24">
        <v>1013</v>
      </c>
      <c r="O24" t="s">
        <v>458</v>
      </c>
      <c r="P24" t="s">
        <v>458</v>
      </c>
      <c r="Q24">
        <v>1</v>
      </c>
      <c r="W24">
        <v>0</v>
      </c>
      <c r="X24">
        <v>-185737400</v>
      </c>
      <c r="Y24">
        <v>15.19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15.19</v>
      </c>
      <c r="AU24" t="s">
        <v>3</v>
      </c>
      <c r="AV24">
        <v>2</v>
      </c>
      <c r="AW24">
        <v>2</v>
      </c>
      <c r="AX24">
        <v>51616415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4.1620600000000003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5">
      <c r="A25">
        <f>ROW(Source!A38)</f>
        <v>38</v>
      </c>
      <c r="B25">
        <v>51613416</v>
      </c>
      <c r="C25">
        <v>51615784</v>
      </c>
      <c r="D25">
        <v>29172364</v>
      </c>
      <c r="E25">
        <v>1</v>
      </c>
      <c r="F25">
        <v>1</v>
      </c>
      <c r="G25">
        <v>1</v>
      </c>
      <c r="H25">
        <v>2</v>
      </c>
      <c r="I25" t="s">
        <v>479</v>
      </c>
      <c r="J25" t="s">
        <v>480</v>
      </c>
      <c r="K25" t="s">
        <v>481</v>
      </c>
      <c r="L25">
        <v>1368</v>
      </c>
      <c r="N25">
        <v>1011</v>
      </c>
      <c r="O25" t="s">
        <v>462</v>
      </c>
      <c r="P25" t="s">
        <v>462</v>
      </c>
      <c r="Q25">
        <v>1</v>
      </c>
      <c r="W25">
        <v>0</v>
      </c>
      <c r="X25">
        <v>1691296791</v>
      </c>
      <c r="Y25">
        <v>0.8</v>
      </c>
      <c r="AA25">
        <v>0</v>
      </c>
      <c r="AB25">
        <v>180.67</v>
      </c>
      <c r="AC25">
        <v>13.5</v>
      </c>
      <c r="AD25">
        <v>0</v>
      </c>
      <c r="AE25">
        <v>0</v>
      </c>
      <c r="AF25">
        <v>180.67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51616416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Y25*Source!I38</f>
        <v>0.21920000000000001</v>
      </c>
      <c r="CY25">
        <f t="shared" ref="CY25:CY34" si="2">AB25</f>
        <v>180.67</v>
      </c>
      <c r="CZ25">
        <f t="shared" ref="CZ25:CZ34" si="3">AF25</f>
        <v>180.67</v>
      </c>
      <c r="DA25">
        <f t="shared" ref="DA25:DA34" si="4">AJ25</f>
        <v>1</v>
      </c>
      <c r="DB25">
        <f t="shared" si="0"/>
        <v>144.54</v>
      </c>
      <c r="DC25">
        <f t="shared" si="1"/>
        <v>10.8</v>
      </c>
    </row>
    <row r="26" spans="1:107" x14ac:dyDescent="0.25">
      <c r="A26">
        <f>ROW(Source!A38)</f>
        <v>38</v>
      </c>
      <c r="B26">
        <v>51613416</v>
      </c>
      <c r="C26">
        <v>51615784</v>
      </c>
      <c r="D26">
        <v>29172365</v>
      </c>
      <c r="E26">
        <v>1</v>
      </c>
      <c r="F26">
        <v>1</v>
      </c>
      <c r="G26">
        <v>1</v>
      </c>
      <c r="H26">
        <v>2</v>
      </c>
      <c r="I26" t="s">
        <v>482</v>
      </c>
      <c r="J26" t="s">
        <v>483</v>
      </c>
      <c r="K26" t="s">
        <v>484</v>
      </c>
      <c r="L26">
        <v>1368</v>
      </c>
      <c r="N26">
        <v>1011</v>
      </c>
      <c r="O26" t="s">
        <v>462</v>
      </c>
      <c r="P26" t="s">
        <v>462</v>
      </c>
      <c r="Q26">
        <v>1</v>
      </c>
      <c r="W26">
        <v>0</v>
      </c>
      <c r="X26">
        <v>1654017718</v>
      </c>
      <c r="Y26">
        <v>0.63</v>
      </c>
      <c r="AA26">
        <v>0</v>
      </c>
      <c r="AB26">
        <v>271.29000000000002</v>
      </c>
      <c r="AC26">
        <v>17.84</v>
      </c>
      <c r="AD26">
        <v>0</v>
      </c>
      <c r="AE26">
        <v>0</v>
      </c>
      <c r="AF26">
        <v>271.29000000000002</v>
      </c>
      <c r="AG26">
        <v>17.84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0.63</v>
      </c>
      <c r="AU26" t="s">
        <v>3</v>
      </c>
      <c r="AV26">
        <v>0</v>
      </c>
      <c r="AW26">
        <v>2</v>
      </c>
      <c r="AX26">
        <v>51616417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Y26*Source!I38</f>
        <v>0.17262</v>
      </c>
      <c r="CY26">
        <f t="shared" si="2"/>
        <v>271.29000000000002</v>
      </c>
      <c r="CZ26">
        <f t="shared" si="3"/>
        <v>271.29000000000002</v>
      </c>
      <c r="DA26">
        <f t="shared" si="4"/>
        <v>1</v>
      </c>
      <c r="DB26">
        <f t="shared" si="0"/>
        <v>170.91</v>
      </c>
      <c r="DC26">
        <f t="shared" si="1"/>
        <v>11.24</v>
      </c>
    </row>
    <row r="27" spans="1:107" x14ac:dyDescent="0.25">
      <c r="A27">
        <f>ROW(Source!A38)</f>
        <v>38</v>
      </c>
      <c r="B27">
        <v>51613416</v>
      </c>
      <c r="C27">
        <v>51615784</v>
      </c>
      <c r="D27">
        <v>29172380</v>
      </c>
      <c r="E27">
        <v>1</v>
      </c>
      <c r="F27">
        <v>1</v>
      </c>
      <c r="G27">
        <v>1</v>
      </c>
      <c r="H27">
        <v>2</v>
      </c>
      <c r="I27" t="s">
        <v>485</v>
      </c>
      <c r="J27" t="s">
        <v>486</v>
      </c>
      <c r="K27" t="s">
        <v>487</v>
      </c>
      <c r="L27">
        <v>1368</v>
      </c>
      <c r="N27">
        <v>1011</v>
      </c>
      <c r="O27" t="s">
        <v>462</v>
      </c>
      <c r="P27" t="s">
        <v>462</v>
      </c>
      <c r="Q27">
        <v>1</v>
      </c>
      <c r="W27">
        <v>0</v>
      </c>
      <c r="X27">
        <v>2028712688</v>
      </c>
      <c r="Y27">
        <v>0.84</v>
      </c>
      <c r="AA27">
        <v>0</v>
      </c>
      <c r="AB27">
        <v>163.49</v>
      </c>
      <c r="AC27">
        <v>13.5</v>
      </c>
      <c r="AD27">
        <v>0</v>
      </c>
      <c r="AE27">
        <v>0</v>
      </c>
      <c r="AF27">
        <v>163.49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0.84</v>
      </c>
      <c r="AU27" t="s">
        <v>3</v>
      </c>
      <c r="AV27">
        <v>0</v>
      </c>
      <c r="AW27">
        <v>2</v>
      </c>
      <c r="AX27">
        <v>51616418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Y27*Source!I38</f>
        <v>0.23016</v>
      </c>
      <c r="CY27">
        <f t="shared" si="2"/>
        <v>163.49</v>
      </c>
      <c r="CZ27">
        <f t="shared" si="3"/>
        <v>163.49</v>
      </c>
      <c r="DA27">
        <f t="shared" si="4"/>
        <v>1</v>
      </c>
      <c r="DB27">
        <f t="shared" si="0"/>
        <v>137.33000000000001</v>
      </c>
      <c r="DC27">
        <f t="shared" si="1"/>
        <v>11.34</v>
      </c>
    </row>
    <row r="28" spans="1:107" x14ac:dyDescent="0.25">
      <c r="A28">
        <f>ROW(Source!A38)</f>
        <v>38</v>
      </c>
      <c r="B28">
        <v>51613416</v>
      </c>
      <c r="C28">
        <v>51615784</v>
      </c>
      <c r="D28">
        <v>29172390</v>
      </c>
      <c r="E28">
        <v>1</v>
      </c>
      <c r="F28">
        <v>1</v>
      </c>
      <c r="G28">
        <v>1</v>
      </c>
      <c r="H28">
        <v>2</v>
      </c>
      <c r="I28" t="s">
        <v>488</v>
      </c>
      <c r="J28" t="s">
        <v>489</v>
      </c>
      <c r="K28" t="s">
        <v>490</v>
      </c>
      <c r="L28">
        <v>1368</v>
      </c>
      <c r="N28">
        <v>1011</v>
      </c>
      <c r="O28" t="s">
        <v>462</v>
      </c>
      <c r="P28" t="s">
        <v>462</v>
      </c>
      <c r="Q28">
        <v>1</v>
      </c>
      <c r="W28">
        <v>0</v>
      </c>
      <c r="X28">
        <v>1929655525</v>
      </c>
      <c r="Y28">
        <v>6.46</v>
      </c>
      <c r="AA28">
        <v>0</v>
      </c>
      <c r="AB28">
        <v>533.27</v>
      </c>
      <c r="AC28">
        <v>27.9</v>
      </c>
      <c r="AD28">
        <v>0</v>
      </c>
      <c r="AE28">
        <v>0</v>
      </c>
      <c r="AF28">
        <v>533.27</v>
      </c>
      <c r="AG28">
        <v>27.9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6.46</v>
      </c>
      <c r="AU28" t="s">
        <v>3</v>
      </c>
      <c r="AV28">
        <v>0</v>
      </c>
      <c r="AW28">
        <v>2</v>
      </c>
      <c r="AX28">
        <v>51616419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Y28*Source!I38</f>
        <v>1.7700400000000001</v>
      </c>
      <c r="CY28">
        <f t="shared" si="2"/>
        <v>533.27</v>
      </c>
      <c r="CZ28">
        <f t="shared" si="3"/>
        <v>533.27</v>
      </c>
      <c r="DA28">
        <f t="shared" si="4"/>
        <v>1</v>
      </c>
      <c r="DB28">
        <f t="shared" si="0"/>
        <v>3444.92</v>
      </c>
      <c r="DC28">
        <f t="shared" si="1"/>
        <v>180.23</v>
      </c>
    </row>
    <row r="29" spans="1:107" x14ac:dyDescent="0.25">
      <c r="A29">
        <f>ROW(Source!A38)</f>
        <v>38</v>
      </c>
      <c r="B29">
        <v>51613416</v>
      </c>
      <c r="C29">
        <v>51615784</v>
      </c>
      <c r="D29">
        <v>29172659</v>
      </c>
      <c r="E29">
        <v>1</v>
      </c>
      <c r="F29">
        <v>1</v>
      </c>
      <c r="G29">
        <v>1</v>
      </c>
      <c r="H29">
        <v>2</v>
      </c>
      <c r="I29" t="s">
        <v>491</v>
      </c>
      <c r="J29" t="s">
        <v>492</v>
      </c>
      <c r="K29" t="s">
        <v>493</v>
      </c>
      <c r="L29">
        <v>1368</v>
      </c>
      <c r="N29">
        <v>1011</v>
      </c>
      <c r="O29" t="s">
        <v>462</v>
      </c>
      <c r="P29" t="s">
        <v>462</v>
      </c>
      <c r="Q29">
        <v>1</v>
      </c>
      <c r="W29">
        <v>0</v>
      </c>
      <c r="X29">
        <v>1514068676</v>
      </c>
      <c r="Y29">
        <v>1.62</v>
      </c>
      <c r="AA29">
        <v>0</v>
      </c>
      <c r="AB29">
        <v>1.2</v>
      </c>
      <c r="AC29">
        <v>0</v>
      </c>
      <c r="AD29">
        <v>0</v>
      </c>
      <c r="AE29">
        <v>0</v>
      </c>
      <c r="AF29">
        <v>1.2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1.62</v>
      </c>
      <c r="AU29" t="s">
        <v>3</v>
      </c>
      <c r="AV29">
        <v>0</v>
      </c>
      <c r="AW29">
        <v>2</v>
      </c>
      <c r="AX29">
        <v>51616420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0.44388</v>
      </c>
      <c r="CY29">
        <f t="shared" si="2"/>
        <v>1.2</v>
      </c>
      <c r="CZ29">
        <f t="shared" si="3"/>
        <v>1.2</v>
      </c>
      <c r="DA29">
        <f t="shared" si="4"/>
        <v>1</v>
      </c>
      <c r="DB29">
        <f t="shared" si="0"/>
        <v>1.94</v>
      </c>
      <c r="DC29">
        <f t="shared" si="1"/>
        <v>0</v>
      </c>
    </row>
    <row r="30" spans="1:107" x14ac:dyDescent="0.25">
      <c r="A30">
        <f>ROW(Source!A38)</f>
        <v>38</v>
      </c>
      <c r="B30">
        <v>51613416</v>
      </c>
      <c r="C30">
        <v>51615784</v>
      </c>
      <c r="D30">
        <v>29172669</v>
      </c>
      <c r="E30">
        <v>1</v>
      </c>
      <c r="F30">
        <v>1</v>
      </c>
      <c r="G30">
        <v>1</v>
      </c>
      <c r="H30">
        <v>2</v>
      </c>
      <c r="I30" t="s">
        <v>494</v>
      </c>
      <c r="J30" t="s">
        <v>495</v>
      </c>
      <c r="K30" t="s">
        <v>496</v>
      </c>
      <c r="L30">
        <v>1368</v>
      </c>
      <c r="N30">
        <v>1011</v>
      </c>
      <c r="O30" t="s">
        <v>462</v>
      </c>
      <c r="P30" t="s">
        <v>462</v>
      </c>
      <c r="Q30">
        <v>1</v>
      </c>
      <c r="W30">
        <v>0</v>
      </c>
      <c r="X30">
        <v>1159853466</v>
      </c>
      <c r="Y30">
        <v>13.08</v>
      </c>
      <c r="AA30">
        <v>0</v>
      </c>
      <c r="AB30">
        <v>12.31</v>
      </c>
      <c r="AC30">
        <v>0</v>
      </c>
      <c r="AD30">
        <v>0</v>
      </c>
      <c r="AE30">
        <v>0</v>
      </c>
      <c r="AF30">
        <v>12.31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13.08</v>
      </c>
      <c r="AU30" t="s">
        <v>3</v>
      </c>
      <c r="AV30">
        <v>0</v>
      </c>
      <c r="AW30">
        <v>2</v>
      </c>
      <c r="AX30">
        <v>51616421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3.58392</v>
      </c>
      <c r="CY30">
        <f t="shared" si="2"/>
        <v>12.31</v>
      </c>
      <c r="CZ30">
        <f t="shared" si="3"/>
        <v>12.31</v>
      </c>
      <c r="DA30">
        <f t="shared" si="4"/>
        <v>1</v>
      </c>
      <c r="DB30">
        <f t="shared" si="0"/>
        <v>161.01</v>
      </c>
      <c r="DC30">
        <f t="shared" si="1"/>
        <v>0</v>
      </c>
    </row>
    <row r="31" spans="1:107" x14ac:dyDescent="0.25">
      <c r="A31">
        <f>ROW(Source!A38)</f>
        <v>38</v>
      </c>
      <c r="B31">
        <v>51613416</v>
      </c>
      <c r="C31">
        <v>51615784</v>
      </c>
      <c r="D31">
        <v>29172679</v>
      </c>
      <c r="E31">
        <v>1</v>
      </c>
      <c r="F31">
        <v>1</v>
      </c>
      <c r="G31">
        <v>1</v>
      </c>
      <c r="H31">
        <v>2</v>
      </c>
      <c r="I31" t="s">
        <v>497</v>
      </c>
      <c r="J31" t="s">
        <v>498</v>
      </c>
      <c r="K31" t="s">
        <v>499</v>
      </c>
      <c r="L31">
        <v>1368</v>
      </c>
      <c r="N31">
        <v>1011</v>
      </c>
      <c r="O31" t="s">
        <v>462</v>
      </c>
      <c r="P31" t="s">
        <v>462</v>
      </c>
      <c r="Q31">
        <v>1</v>
      </c>
      <c r="W31">
        <v>0</v>
      </c>
      <c r="X31">
        <v>1123115873</v>
      </c>
      <c r="Y31">
        <v>1.51</v>
      </c>
      <c r="AA31">
        <v>0</v>
      </c>
      <c r="AB31">
        <v>6.7</v>
      </c>
      <c r="AC31">
        <v>0</v>
      </c>
      <c r="AD31">
        <v>0</v>
      </c>
      <c r="AE31">
        <v>0</v>
      </c>
      <c r="AF31">
        <v>6.7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1.51</v>
      </c>
      <c r="AU31" t="s">
        <v>3</v>
      </c>
      <c r="AV31">
        <v>0</v>
      </c>
      <c r="AW31">
        <v>2</v>
      </c>
      <c r="AX31">
        <v>51616422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0.41374</v>
      </c>
      <c r="CY31">
        <f t="shared" si="2"/>
        <v>6.7</v>
      </c>
      <c r="CZ31">
        <f t="shared" si="3"/>
        <v>6.7</v>
      </c>
      <c r="DA31">
        <f t="shared" si="4"/>
        <v>1</v>
      </c>
      <c r="DB31">
        <f t="shared" si="0"/>
        <v>10.119999999999999</v>
      </c>
      <c r="DC31">
        <f t="shared" si="1"/>
        <v>0</v>
      </c>
    </row>
    <row r="32" spans="1:107" x14ac:dyDescent="0.25">
      <c r="A32">
        <f>ROW(Source!A38)</f>
        <v>38</v>
      </c>
      <c r="B32">
        <v>51613416</v>
      </c>
      <c r="C32">
        <v>51615784</v>
      </c>
      <c r="D32">
        <v>29174518</v>
      </c>
      <c r="E32">
        <v>1</v>
      </c>
      <c r="F32">
        <v>1</v>
      </c>
      <c r="G32">
        <v>1</v>
      </c>
      <c r="H32">
        <v>2</v>
      </c>
      <c r="I32" t="s">
        <v>500</v>
      </c>
      <c r="J32" t="s">
        <v>501</v>
      </c>
      <c r="K32" t="s">
        <v>502</v>
      </c>
      <c r="L32">
        <v>1368</v>
      </c>
      <c r="N32">
        <v>1011</v>
      </c>
      <c r="O32" t="s">
        <v>462</v>
      </c>
      <c r="P32" t="s">
        <v>462</v>
      </c>
      <c r="Q32">
        <v>1</v>
      </c>
      <c r="W32">
        <v>0</v>
      </c>
      <c r="X32">
        <v>-59713107</v>
      </c>
      <c r="Y32">
        <v>7.34</v>
      </c>
      <c r="AA32">
        <v>0</v>
      </c>
      <c r="AB32">
        <v>10.67</v>
      </c>
      <c r="AC32">
        <v>0</v>
      </c>
      <c r="AD32">
        <v>0</v>
      </c>
      <c r="AE32">
        <v>0</v>
      </c>
      <c r="AF32">
        <v>10.67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7.34</v>
      </c>
      <c r="AU32" t="s">
        <v>3</v>
      </c>
      <c r="AV32">
        <v>0</v>
      </c>
      <c r="AW32">
        <v>2</v>
      </c>
      <c r="AX32">
        <v>51616423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Y32*Source!I38</f>
        <v>2.0111599999999998</v>
      </c>
      <c r="CY32">
        <f t="shared" si="2"/>
        <v>10.67</v>
      </c>
      <c r="CZ32">
        <f t="shared" si="3"/>
        <v>10.67</v>
      </c>
      <c r="DA32">
        <f t="shared" si="4"/>
        <v>1</v>
      </c>
      <c r="DB32">
        <f t="shared" si="0"/>
        <v>78.319999999999993</v>
      </c>
      <c r="DC32">
        <f t="shared" si="1"/>
        <v>0</v>
      </c>
    </row>
    <row r="33" spans="1:107" x14ac:dyDescent="0.25">
      <c r="A33">
        <f>ROW(Source!A38)</f>
        <v>38</v>
      </c>
      <c r="B33">
        <v>51613416</v>
      </c>
      <c r="C33">
        <v>51615784</v>
      </c>
      <c r="D33">
        <v>29174935</v>
      </c>
      <c r="E33">
        <v>1</v>
      </c>
      <c r="F33">
        <v>1</v>
      </c>
      <c r="G33">
        <v>1</v>
      </c>
      <c r="H33">
        <v>2</v>
      </c>
      <c r="I33" t="s">
        <v>503</v>
      </c>
      <c r="J33" t="s">
        <v>504</v>
      </c>
      <c r="K33" t="s">
        <v>505</v>
      </c>
      <c r="L33">
        <v>1368</v>
      </c>
      <c r="N33">
        <v>1011</v>
      </c>
      <c r="O33" t="s">
        <v>462</v>
      </c>
      <c r="P33" t="s">
        <v>462</v>
      </c>
      <c r="Q33">
        <v>1</v>
      </c>
      <c r="W33">
        <v>0</v>
      </c>
      <c r="X33">
        <v>626401815</v>
      </c>
      <c r="Y33">
        <v>0.25</v>
      </c>
      <c r="AA33">
        <v>0</v>
      </c>
      <c r="AB33">
        <v>140.82</v>
      </c>
      <c r="AC33">
        <v>13.5</v>
      </c>
      <c r="AD33">
        <v>0</v>
      </c>
      <c r="AE33">
        <v>0</v>
      </c>
      <c r="AF33">
        <v>140.82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0.25</v>
      </c>
      <c r="AU33" t="s">
        <v>3</v>
      </c>
      <c r="AV33">
        <v>0</v>
      </c>
      <c r="AW33">
        <v>2</v>
      </c>
      <c r="AX33">
        <v>51616424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Y33*Source!I38</f>
        <v>6.8500000000000005E-2</v>
      </c>
      <c r="CY33">
        <f t="shared" si="2"/>
        <v>140.82</v>
      </c>
      <c r="CZ33">
        <f t="shared" si="3"/>
        <v>140.82</v>
      </c>
      <c r="DA33">
        <f t="shared" si="4"/>
        <v>1</v>
      </c>
      <c r="DB33">
        <f t="shared" ref="DB33:DB64" si="5">ROUND(ROUND(AT33*CZ33,2),6)</f>
        <v>35.21</v>
      </c>
      <c r="DC33">
        <f t="shared" ref="DC33:DC64" si="6">ROUND(ROUND(AT33*AG33,2),6)</f>
        <v>3.38</v>
      </c>
    </row>
    <row r="34" spans="1:107" x14ac:dyDescent="0.25">
      <c r="A34">
        <f>ROW(Source!A38)</f>
        <v>38</v>
      </c>
      <c r="B34">
        <v>51613416</v>
      </c>
      <c r="C34">
        <v>51615784</v>
      </c>
      <c r="D34">
        <v>29174940</v>
      </c>
      <c r="E34">
        <v>1</v>
      </c>
      <c r="F34">
        <v>1</v>
      </c>
      <c r="G34">
        <v>1</v>
      </c>
      <c r="H34">
        <v>2</v>
      </c>
      <c r="I34" t="s">
        <v>506</v>
      </c>
      <c r="J34" t="s">
        <v>507</v>
      </c>
      <c r="K34" t="s">
        <v>508</v>
      </c>
      <c r="L34">
        <v>1368</v>
      </c>
      <c r="N34">
        <v>1011</v>
      </c>
      <c r="O34" t="s">
        <v>462</v>
      </c>
      <c r="P34" t="s">
        <v>462</v>
      </c>
      <c r="Q34">
        <v>1</v>
      </c>
      <c r="W34">
        <v>0</v>
      </c>
      <c r="X34">
        <v>-175046033</v>
      </c>
      <c r="Y34">
        <v>0.25</v>
      </c>
      <c r="AA34">
        <v>0</v>
      </c>
      <c r="AB34">
        <v>12</v>
      </c>
      <c r="AC34">
        <v>0</v>
      </c>
      <c r="AD34">
        <v>0</v>
      </c>
      <c r="AE34">
        <v>0</v>
      </c>
      <c r="AF34">
        <v>12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0.25</v>
      </c>
      <c r="AU34" t="s">
        <v>3</v>
      </c>
      <c r="AV34">
        <v>0</v>
      </c>
      <c r="AW34">
        <v>2</v>
      </c>
      <c r="AX34">
        <v>51616425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Y34*Source!I38</f>
        <v>6.8500000000000005E-2</v>
      </c>
      <c r="CY34">
        <f t="shared" si="2"/>
        <v>12</v>
      </c>
      <c r="CZ34">
        <f t="shared" si="3"/>
        <v>12</v>
      </c>
      <c r="DA34">
        <f t="shared" si="4"/>
        <v>1</v>
      </c>
      <c r="DB34">
        <f t="shared" si="5"/>
        <v>3</v>
      </c>
      <c r="DC34">
        <f t="shared" si="6"/>
        <v>0</v>
      </c>
    </row>
    <row r="35" spans="1:107" x14ac:dyDescent="0.25">
      <c r="A35">
        <f>ROW(Source!A38)</f>
        <v>38</v>
      </c>
      <c r="B35">
        <v>51613416</v>
      </c>
      <c r="C35">
        <v>51615784</v>
      </c>
      <c r="D35">
        <v>29107906</v>
      </c>
      <c r="E35">
        <v>1</v>
      </c>
      <c r="F35">
        <v>1</v>
      </c>
      <c r="G35">
        <v>1</v>
      </c>
      <c r="H35">
        <v>3</v>
      </c>
      <c r="I35" t="s">
        <v>509</v>
      </c>
      <c r="J35" t="s">
        <v>510</v>
      </c>
      <c r="K35" t="s">
        <v>511</v>
      </c>
      <c r="L35">
        <v>1348</v>
      </c>
      <c r="N35">
        <v>1009</v>
      </c>
      <c r="O35" t="s">
        <v>67</v>
      </c>
      <c r="P35" t="s">
        <v>67</v>
      </c>
      <c r="Q35">
        <v>1000</v>
      </c>
      <c r="W35">
        <v>0</v>
      </c>
      <c r="X35">
        <v>-399561490</v>
      </c>
      <c r="Y35">
        <v>1E-3</v>
      </c>
      <c r="AA35">
        <v>37900</v>
      </c>
      <c r="AB35">
        <v>0</v>
      </c>
      <c r="AC35">
        <v>0</v>
      </c>
      <c r="AD35">
        <v>0</v>
      </c>
      <c r="AE35">
        <v>37900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1E-3</v>
      </c>
      <c r="AU35" t="s">
        <v>3</v>
      </c>
      <c r="AV35">
        <v>0</v>
      </c>
      <c r="AW35">
        <v>2</v>
      </c>
      <c r="AX35">
        <v>51616426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2.7399999999999999E-4</v>
      </c>
      <c r="CY35">
        <f t="shared" ref="CY35:CY47" si="7">AA35</f>
        <v>37900</v>
      </c>
      <c r="CZ35">
        <f t="shared" ref="CZ35:CZ47" si="8">AE35</f>
        <v>37900</v>
      </c>
      <c r="DA35">
        <f t="shared" ref="DA35:DA47" si="9">AI35</f>
        <v>1</v>
      </c>
      <c r="DB35">
        <f t="shared" si="5"/>
        <v>37.9</v>
      </c>
      <c r="DC35">
        <f t="shared" si="6"/>
        <v>0</v>
      </c>
    </row>
    <row r="36" spans="1:107" x14ac:dyDescent="0.25">
      <c r="A36">
        <f>ROW(Source!A38)</f>
        <v>38</v>
      </c>
      <c r="B36">
        <v>51613416</v>
      </c>
      <c r="C36">
        <v>51615784</v>
      </c>
      <c r="D36">
        <v>29107441</v>
      </c>
      <c r="E36">
        <v>1</v>
      </c>
      <c r="F36">
        <v>1</v>
      </c>
      <c r="G36">
        <v>1</v>
      </c>
      <c r="H36">
        <v>3</v>
      </c>
      <c r="I36" t="s">
        <v>512</v>
      </c>
      <c r="J36" t="s">
        <v>513</v>
      </c>
      <c r="K36" t="s">
        <v>514</v>
      </c>
      <c r="L36">
        <v>1339</v>
      </c>
      <c r="N36">
        <v>1007</v>
      </c>
      <c r="O36" t="s">
        <v>48</v>
      </c>
      <c r="P36" t="s">
        <v>48</v>
      </c>
      <c r="Q36">
        <v>1</v>
      </c>
      <c r="W36">
        <v>0</v>
      </c>
      <c r="X36">
        <v>-756465305</v>
      </c>
      <c r="Y36">
        <v>0.32700000000000001</v>
      </c>
      <c r="AA36">
        <v>6.23</v>
      </c>
      <c r="AB36">
        <v>0</v>
      </c>
      <c r="AC36">
        <v>0</v>
      </c>
      <c r="AD36">
        <v>0</v>
      </c>
      <c r="AE36">
        <v>6.23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0.32700000000000001</v>
      </c>
      <c r="AU36" t="s">
        <v>3</v>
      </c>
      <c r="AV36">
        <v>0</v>
      </c>
      <c r="AW36">
        <v>2</v>
      </c>
      <c r="AX36">
        <v>51616427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8.9597999999999997E-2</v>
      </c>
      <c r="CY36">
        <f t="shared" si="7"/>
        <v>6.23</v>
      </c>
      <c r="CZ36">
        <f t="shared" si="8"/>
        <v>6.23</v>
      </c>
      <c r="DA36">
        <f t="shared" si="9"/>
        <v>1</v>
      </c>
      <c r="DB36">
        <f t="shared" si="5"/>
        <v>2.04</v>
      </c>
      <c r="DC36">
        <f t="shared" si="6"/>
        <v>0</v>
      </c>
    </row>
    <row r="37" spans="1:107" x14ac:dyDescent="0.25">
      <c r="A37">
        <f>ROW(Source!A38)</f>
        <v>38</v>
      </c>
      <c r="B37">
        <v>51613416</v>
      </c>
      <c r="C37">
        <v>51615784</v>
      </c>
      <c r="D37">
        <v>29113598</v>
      </c>
      <c r="E37">
        <v>1</v>
      </c>
      <c r="F37">
        <v>1</v>
      </c>
      <c r="G37">
        <v>1</v>
      </c>
      <c r="H37">
        <v>3</v>
      </c>
      <c r="I37" t="s">
        <v>515</v>
      </c>
      <c r="J37" t="s">
        <v>516</v>
      </c>
      <c r="K37" t="s">
        <v>517</v>
      </c>
      <c r="L37">
        <v>1348</v>
      </c>
      <c r="N37">
        <v>1009</v>
      </c>
      <c r="O37" t="s">
        <v>67</v>
      </c>
      <c r="P37" t="s">
        <v>67</v>
      </c>
      <c r="Q37">
        <v>1000</v>
      </c>
      <c r="W37">
        <v>0</v>
      </c>
      <c r="X37">
        <v>-1012359093</v>
      </c>
      <c r="Y37">
        <v>2.9999999999999997E-4</v>
      </c>
      <c r="AA37">
        <v>4455.2</v>
      </c>
      <c r="AB37">
        <v>0</v>
      </c>
      <c r="AC37">
        <v>0</v>
      </c>
      <c r="AD37">
        <v>0</v>
      </c>
      <c r="AE37">
        <v>4455.2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2.9999999999999997E-4</v>
      </c>
      <c r="AU37" t="s">
        <v>3</v>
      </c>
      <c r="AV37">
        <v>0</v>
      </c>
      <c r="AW37">
        <v>2</v>
      </c>
      <c r="AX37">
        <v>51616428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Y37*Source!I38</f>
        <v>8.2200000000000006E-5</v>
      </c>
      <c r="CY37">
        <f t="shared" si="7"/>
        <v>4455.2</v>
      </c>
      <c r="CZ37">
        <f t="shared" si="8"/>
        <v>4455.2</v>
      </c>
      <c r="DA37">
        <f t="shared" si="9"/>
        <v>1</v>
      </c>
      <c r="DB37">
        <f t="shared" si="5"/>
        <v>1.34</v>
      </c>
      <c r="DC37">
        <f t="shared" si="6"/>
        <v>0</v>
      </c>
    </row>
    <row r="38" spans="1:107" x14ac:dyDescent="0.25">
      <c r="A38">
        <f>ROW(Source!A38)</f>
        <v>38</v>
      </c>
      <c r="B38">
        <v>51613416</v>
      </c>
      <c r="C38">
        <v>51615784</v>
      </c>
      <c r="D38">
        <v>29113797</v>
      </c>
      <c r="E38">
        <v>1</v>
      </c>
      <c r="F38">
        <v>1</v>
      </c>
      <c r="G38">
        <v>1</v>
      </c>
      <c r="H38">
        <v>3</v>
      </c>
      <c r="I38" t="s">
        <v>518</v>
      </c>
      <c r="J38" t="s">
        <v>519</v>
      </c>
      <c r="K38" t="s">
        <v>520</v>
      </c>
      <c r="L38">
        <v>1348</v>
      </c>
      <c r="N38">
        <v>1009</v>
      </c>
      <c r="O38" t="s">
        <v>67</v>
      </c>
      <c r="P38" t="s">
        <v>67</v>
      </c>
      <c r="Q38">
        <v>1000</v>
      </c>
      <c r="W38">
        <v>0</v>
      </c>
      <c r="X38">
        <v>-61748979</v>
      </c>
      <c r="Y38">
        <v>2.1000000000000001E-2</v>
      </c>
      <c r="AA38">
        <v>4920</v>
      </c>
      <c r="AB38">
        <v>0</v>
      </c>
      <c r="AC38">
        <v>0</v>
      </c>
      <c r="AD38">
        <v>0</v>
      </c>
      <c r="AE38">
        <v>4920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2.1000000000000001E-2</v>
      </c>
      <c r="AU38" t="s">
        <v>3</v>
      </c>
      <c r="AV38">
        <v>0</v>
      </c>
      <c r="AW38">
        <v>2</v>
      </c>
      <c r="AX38">
        <v>51616429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Y38*Source!I38</f>
        <v>5.7540000000000004E-3</v>
      </c>
      <c r="CY38">
        <f t="shared" si="7"/>
        <v>4920</v>
      </c>
      <c r="CZ38">
        <f t="shared" si="8"/>
        <v>4920</v>
      </c>
      <c r="DA38">
        <f t="shared" si="9"/>
        <v>1</v>
      </c>
      <c r="DB38">
        <f t="shared" si="5"/>
        <v>103.32</v>
      </c>
      <c r="DC38">
        <f t="shared" si="6"/>
        <v>0</v>
      </c>
    </row>
    <row r="39" spans="1:107" x14ac:dyDescent="0.25">
      <c r="A39">
        <f>ROW(Source!A38)</f>
        <v>38</v>
      </c>
      <c r="B39">
        <v>51613416</v>
      </c>
      <c r="C39">
        <v>51615784</v>
      </c>
      <c r="D39">
        <v>29114007</v>
      </c>
      <c r="E39">
        <v>1</v>
      </c>
      <c r="F39">
        <v>1</v>
      </c>
      <c r="G39">
        <v>1</v>
      </c>
      <c r="H39">
        <v>3</v>
      </c>
      <c r="I39" t="s">
        <v>521</v>
      </c>
      <c r="J39" t="s">
        <v>522</v>
      </c>
      <c r="K39" t="s">
        <v>523</v>
      </c>
      <c r="L39">
        <v>1348</v>
      </c>
      <c r="N39">
        <v>1009</v>
      </c>
      <c r="O39" t="s">
        <v>67</v>
      </c>
      <c r="P39" t="s">
        <v>67</v>
      </c>
      <c r="Q39">
        <v>1000</v>
      </c>
      <c r="W39">
        <v>0</v>
      </c>
      <c r="X39">
        <v>913614565</v>
      </c>
      <c r="Y39">
        <v>9.1000000000000004E-3</v>
      </c>
      <c r="AA39">
        <v>11623.98</v>
      </c>
      <c r="AB39">
        <v>0</v>
      </c>
      <c r="AC39">
        <v>0</v>
      </c>
      <c r="AD39">
        <v>0</v>
      </c>
      <c r="AE39">
        <v>11623.98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9.1000000000000004E-3</v>
      </c>
      <c r="AU39" t="s">
        <v>3</v>
      </c>
      <c r="AV39">
        <v>0</v>
      </c>
      <c r="AW39">
        <v>2</v>
      </c>
      <c r="AX39">
        <v>51616430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Y39*Source!I38</f>
        <v>2.4933999999999998E-3</v>
      </c>
      <c r="CY39">
        <f t="shared" si="7"/>
        <v>11623.98</v>
      </c>
      <c r="CZ39">
        <f t="shared" si="8"/>
        <v>11623.98</v>
      </c>
      <c r="DA39">
        <f t="shared" si="9"/>
        <v>1</v>
      </c>
      <c r="DB39">
        <f t="shared" si="5"/>
        <v>105.78</v>
      </c>
      <c r="DC39">
        <f t="shared" si="6"/>
        <v>0</v>
      </c>
    </row>
    <row r="40" spans="1:107" x14ac:dyDescent="0.25">
      <c r="A40">
        <f>ROW(Source!A38)</f>
        <v>38</v>
      </c>
      <c r="B40">
        <v>51613416</v>
      </c>
      <c r="C40">
        <v>51615784</v>
      </c>
      <c r="D40">
        <v>29114247</v>
      </c>
      <c r="E40">
        <v>1</v>
      </c>
      <c r="F40">
        <v>1</v>
      </c>
      <c r="G40">
        <v>1</v>
      </c>
      <c r="H40">
        <v>3</v>
      </c>
      <c r="I40" t="s">
        <v>65</v>
      </c>
      <c r="J40" t="s">
        <v>68</v>
      </c>
      <c r="K40" t="s">
        <v>66</v>
      </c>
      <c r="L40">
        <v>1348</v>
      </c>
      <c r="N40">
        <v>1009</v>
      </c>
      <c r="O40" t="s">
        <v>67</v>
      </c>
      <c r="P40" t="s">
        <v>67</v>
      </c>
      <c r="Q40">
        <v>1000</v>
      </c>
      <c r="W40">
        <v>0</v>
      </c>
      <c r="X40">
        <v>969423507</v>
      </c>
      <c r="Y40">
        <v>0</v>
      </c>
      <c r="AA40">
        <v>9040.01</v>
      </c>
      <c r="AB40">
        <v>0</v>
      </c>
      <c r="AC40">
        <v>0</v>
      </c>
      <c r="AD40">
        <v>0</v>
      </c>
      <c r="AE40">
        <v>9040.01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51616431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Y40*Source!I38</f>
        <v>0</v>
      </c>
      <c r="CY40">
        <f t="shared" si="7"/>
        <v>9040.01</v>
      </c>
      <c r="CZ40">
        <f t="shared" si="8"/>
        <v>9040.01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5">
      <c r="A41">
        <f>ROW(Source!A38)</f>
        <v>38</v>
      </c>
      <c r="B41">
        <v>51613416</v>
      </c>
      <c r="C41">
        <v>51615784</v>
      </c>
      <c r="D41">
        <v>29114332</v>
      </c>
      <c r="E41">
        <v>1</v>
      </c>
      <c r="F41">
        <v>1</v>
      </c>
      <c r="G41">
        <v>1</v>
      </c>
      <c r="H41">
        <v>3</v>
      </c>
      <c r="I41" t="s">
        <v>524</v>
      </c>
      <c r="J41" t="s">
        <v>525</v>
      </c>
      <c r="K41" t="s">
        <v>526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W41">
        <v>0</v>
      </c>
      <c r="X41">
        <v>1561117559</v>
      </c>
      <c r="Y41">
        <v>8.5000000000000006E-3</v>
      </c>
      <c r="AA41">
        <v>11978</v>
      </c>
      <c r="AB41">
        <v>0</v>
      </c>
      <c r="AC41">
        <v>0</v>
      </c>
      <c r="AD41">
        <v>0</v>
      </c>
      <c r="AE41">
        <v>11978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8.5000000000000006E-3</v>
      </c>
      <c r="AU41" t="s">
        <v>3</v>
      </c>
      <c r="AV41">
        <v>0</v>
      </c>
      <c r="AW41">
        <v>2</v>
      </c>
      <c r="AX41">
        <v>51616432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Y41*Source!I38</f>
        <v>2.3289999999999999E-3</v>
      </c>
      <c r="CY41">
        <f t="shared" si="7"/>
        <v>11978</v>
      </c>
      <c r="CZ41">
        <f t="shared" si="8"/>
        <v>11978</v>
      </c>
      <c r="DA41">
        <f t="shared" si="9"/>
        <v>1</v>
      </c>
      <c r="DB41">
        <f t="shared" si="5"/>
        <v>101.81</v>
      </c>
      <c r="DC41">
        <f t="shared" si="6"/>
        <v>0</v>
      </c>
    </row>
    <row r="42" spans="1:107" x14ac:dyDescent="0.25">
      <c r="A42">
        <f>ROW(Source!A38)</f>
        <v>38</v>
      </c>
      <c r="B42">
        <v>51613416</v>
      </c>
      <c r="C42">
        <v>51615784</v>
      </c>
      <c r="D42">
        <v>29107444</v>
      </c>
      <c r="E42">
        <v>1</v>
      </c>
      <c r="F42">
        <v>1</v>
      </c>
      <c r="G42">
        <v>1</v>
      </c>
      <c r="H42">
        <v>3</v>
      </c>
      <c r="I42" t="s">
        <v>527</v>
      </c>
      <c r="J42" t="s">
        <v>528</v>
      </c>
      <c r="K42" t="s">
        <v>529</v>
      </c>
      <c r="L42">
        <v>1346</v>
      </c>
      <c r="N42">
        <v>1009</v>
      </c>
      <c r="O42" t="s">
        <v>243</v>
      </c>
      <c r="P42" t="s">
        <v>243</v>
      </c>
      <c r="Q42">
        <v>1</v>
      </c>
      <c r="W42">
        <v>0</v>
      </c>
      <c r="X42">
        <v>-1817527483</v>
      </c>
      <c r="Y42">
        <v>1.63</v>
      </c>
      <c r="AA42">
        <v>6.09</v>
      </c>
      <c r="AB42">
        <v>0</v>
      </c>
      <c r="AC42">
        <v>0</v>
      </c>
      <c r="AD42">
        <v>0</v>
      </c>
      <c r="AE42">
        <v>6.09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1.63</v>
      </c>
      <c r="AU42" t="s">
        <v>3</v>
      </c>
      <c r="AV42">
        <v>0</v>
      </c>
      <c r="AW42">
        <v>2</v>
      </c>
      <c r="AX42">
        <v>51616433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Y42*Source!I38</f>
        <v>0.44662000000000002</v>
      </c>
      <c r="CY42">
        <f t="shared" si="7"/>
        <v>6.09</v>
      </c>
      <c r="CZ42">
        <f t="shared" si="8"/>
        <v>6.09</v>
      </c>
      <c r="DA42">
        <f t="shared" si="9"/>
        <v>1</v>
      </c>
      <c r="DB42">
        <f t="shared" si="5"/>
        <v>9.93</v>
      </c>
      <c r="DC42">
        <f t="shared" si="6"/>
        <v>0</v>
      </c>
    </row>
    <row r="43" spans="1:107" x14ac:dyDescent="0.25">
      <c r="A43">
        <f>ROW(Source!A38)</f>
        <v>38</v>
      </c>
      <c r="B43">
        <v>51613416</v>
      </c>
      <c r="C43">
        <v>51615784</v>
      </c>
      <c r="D43">
        <v>29113073</v>
      </c>
      <c r="E43">
        <v>1</v>
      </c>
      <c r="F43">
        <v>1</v>
      </c>
      <c r="G43">
        <v>1</v>
      </c>
      <c r="H43">
        <v>3</v>
      </c>
      <c r="I43" t="s">
        <v>70</v>
      </c>
      <c r="J43" t="s">
        <v>72</v>
      </c>
      <c r="K43" t="s">
        <v>71</v>
      </c>
      <c r="L43">
        <v>1348</v>
      </c>
      <c r="N43">
        <v>1009</v>
      </c>
      <c r="O43" t="s">
        <v>67</v>
      </c>
      <c r="P43" t="s">
        <v>67</v>
      </c>
      <c r="Q43">
        <v>1000</v>
      </c>
      <c r="W43">
        <v>0</v>
      </c>
      <c r="X43">
        <v>-752995513</v>
      </c>
      <c r="Y43">
        <v>1.8700000000000001E-2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1.8700000000000001E-2</v>
      </c>
      <c r="AU43" t="s">
        <v>3</v>
      </c>
      <c r="AV43">
        <v>0</v>
      </c>
      <c r="AW43">
        <v>2</v>
      </c>
      <c r="AX43">
        <v>51616434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Y43*Source!I38</f>
        <v>5.1238000000000004E-3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5">
      <c r="A44">
        <f>ROW(Source!A38)</f>
        <v>38</v>
      </c>
      <c r="B44">
        <v>51613416</v>
      </c>
      <c r="C44">
        <v>51615784</v>
      </c>
      <c r="D44">
        <v>29115467</v>
      </c>
      <c r="E44">
        <v>1</v>
      </c>
      <c r="F44">
        <v>1</v>
      </c>
      <c r="G44">
        <v>1</v>
      </c>
      <c r="H44">
        <v>3</v>
      </c>
      <c r="I44" t="s">
        <v>530</v>
      </c>
      <c r="J44" t="s">
        <v>531</v>
      </c>
      <c r="K44" t="s">
        <v>532</v>
      </c>
      <c r="L44">
        <v>1339</v>
      </c>
      <c r="N44">
        <v>1007</v>
      </c>
      <c r="O44" t="s">
        <v>48</v>
      </c>
      <c r="P44" t="s">
        <v>48</v>
      </c>
      <c r="Q44">
        <v>1</v>
      </c>
      <c r="W44">
        <v>0</v>
      </c>
      <c r="X44">
        <v>-312411735</v>
      </c>
      <c r="Y44">
        <v>8.9999999999999998E-4</v>
      </c>
      <c r="AA44">
        <v>1699.99</v>
      </c>
      <c r="AB44">
        <v>0</v>
      </c>
      <c r="AC44">
        <v>0</v>
      </c>
      <c r="AD44">
        <v>0</v>
      </c>
      <c r="AE44">
        <v>1699.99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8.9999999999999998E-4</v>
      </c>
      <c r="AU44" t="s">
        <v>3</v>
      </c>
      <c r="AV44">
        <v>0</v>
      </c>
      <c r="AW44">
        <v>2</v>
      </c>
      <c r="AX44">
        <v>51616435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Y44*Source!I38</f>
        <v>2.4659999999999998E-4</v>
      </c>
      <c r="CY44">
        <f t="shared" si="7"/>
        <v>1699.99</v>
      </c>
      <c r="CZ44">
        <f t="shared" si="8"/>
        <v>1699.99</v>
      </c>
      <c r="DA44">
        <f t="shared" si="9"/>
        <v>1</v>
      </c>
      <c r="DB44">
        <f t="shared" si="5"/>
        <v>1.53</v>
      </c>
      <c r="DC44">
        <f t="shared" si="6"/>
        <v>0</v>
      </c>
    </row>
    <row r="45" spans="1:107" x14ac:dyDescent="0.25">
      <c r="A45">
        <f>ROW(Source!A38)</f>
        <v>38</v>
      </c>
      <c r="B45">
        <v>51613416</v>
      </c>
      <c r="C45">
        <v>51615784</v>
      </c>
      <c r="D45">
        <v>29129276</v>
      </c>
      <c r="E45">
        <v>1</v>
      </c>
      <c r="F45">
        <v>1</v>
      </c>
      <c r="G45">
        <v>1</v>
      </c>
      <c r="H45">
        <v>3</v>
      </c>
      <c r="I45" t="s">
        <v>533</v>
      </c>
      <c r="J45" t="s">
        <v>534</v>
      </c>
      <c r="K45" t="s">
        <v>535</v>
      </c>
      <c r="L45">
        <v>1348</v>
      </c>
      <c r="N45">
        <v>1009</v>
      </c>
      <c r="O45" t="s">
        <v>67</v>
      </c>
      <c r="P45" t="s">
        <v>67</v>
      </c>
      <c r="Q45">
        <v>1000</v>
      </c>
      <c r="W45">
        <v>0</v>
      </c>
      <c r="X45">
        <v>49960543</v>
      </c>
      <c r="Y45">
        <v>1.52E-2</v>
      </c>
      <c r="AA45">
        <v>7712</v>
      </c>
      <c r="AB45">
        <v>0</v>
      </c>
      <c r="AC45">
        <v>0</v>
      </c>
      <c r="AD45">
        <v>0</v>
      </c>
      <c r="AE45">
        <v>7712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1.52E-2</v>
      </c>
      <c r="AU45" t="s">
        <v>3</v>
      </c>
      <c r="AV45">
        <v>0</v>
      </c>
      <c r="AW45">
        <v>2</v>
      </c>
      <c r="AX45">
        <v>51616436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Y45*Source!I38</f>
        <v>4.1647999999999998E-3</v>
      </c>
      <c r="CY45">
        <f t="shared" si="7"/>
        <v>7712</v>
      </c>
      <c r="CZ45">
        <f t="shared" si="8"/>
        <v>7712</v>
      </c>
      <c r="DA45">
        <f t="shared" si="9"/>
        <v>1</v>
      </c>
      <c r="DB45">
        <f t="shared" si="5"/>
        <v>117.22</v>
      </c>
      <c r="DC45">
        <f t="shared" si="6"/>
        <v>0</v>
      </c>
    </row>
    <row r="46" spans="1:107" x14ac:dyDescent="0.25">
      <c r="A46">
        <f>ROW(Source!A38)</f>
        <v>38</v>
      </c>
      <c r="B46">
        <v>51613416</v>
      </c>
      <c r="C46">
        <v>51615784</v>
      </c>
      <c r="D46">
        <v>29127930</v>
      </c>
      <c r="E46">
        <v>1</v>
      </c>
      <c r="F46">
        <v>1</v>
      </c>
      <c r="G46">
        <v>1</v>
      </c>
      <c r="H46">
        <v>3</v>
      </c>
      <c r="I46" t="s">
        <v>74</v>
      </c>
      <c r="J46" t="s">
        <v>76</v>
      </c>
      <c r="K46" t="s">
        <v>75</v>
      </c>
      <c r="L46">
        <v>1348</v>
      </c>
      <c r="N46">
        <v>1009</v>
      </c>
      <c r="O46" t="s">
        <v>67</v>
      </c>
      <c r="P46" t="s">
        <v>67</v>
      </c>
      <c r="Q46">
        <v>1000</v>
      </c>
      <c r="W46">
        <v>0</v>
      </c>
      <c r="X46">
        <v>-203775977</v>
      </c>
      <c r="Y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51616437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Y46*Source!I38</f>
        <v>0.27400000000000002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5">
      <c r="A47">
        <f>ROW(Source!A38)</f>
        <v>38</v>
      </c>
      <c r="B47">
        <v>51613416</v>
      </c>
      <c r="C47">
        <v>51615784</v>
      </c>
      <c r="D47">
        <v>29162764</v>
      </c>
      <c r="E47">
        <v>1</v>
      </c>
      <c r="F47">
        <v>1</v>
      </c>
      <c r="G47">
        <v>1</v>
      </c>
      <c r="H47">
        <v>3</v>
      </c>
      <c r="I47" t="s">
        <v>536</v>
      </c>
      <c r="J47" t="s">
        <v>537</v>
      </c>
      <c r="K47" t="s">
        <v>538</v>
      </c>
      <c r="L47">
        <v>1302</v>
      </c>
      <c r="N47">
        <v>1003</v>
      </c>
      <c r="O47" t="s">
        <v>539</v>
      </c>
      <c r="P47" t="s">
        <v>539</v>
      </c>
      <c r="Q47">
        <v>10</v>
      </c>
      <c r="W47">
        <v>0</v>
      </c>
      <c r="X47">
        <v>838327806</v>
      </c>
      <c r="Y47">
        <v>1.0669999999999999</v>
      </c>
      <c r="AA47">
        <v>71.489999999999995</v>
      </c>
      <c r="AB47">
        <v>0</v>
      </c>
      <c r="AC47">
        <v>0</v>
      </c>
      <c r="AD47">
        <v>0</v>
      </c>
      <c r="AE47">
        <v>71.489999999999995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1.0669999999999999</v>
      </c>
      <c r="AU47" t="s">
        <v>3</v>
      </c>
      <c r="AV47">
        <v>0</v>
      </c>
      <c r="AW47">
        <v>2</v>
      </c>
      <c r="AX47">
        <v>51616438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Y47*Source!I38</f>
        <v>0.29235800000000001</v>
      </c>
      <c r="CY47">
        <f t="shared" si="7"/>
        <v>71.489999999999995</v>
      </c>
      <c r="CZ47">
        <f t="shared" si="8"/>
        <v>71.489999999999995</v>
      </c>
      <c r="DA47">
        <f t="shared" si="9"/>
        <v>1</v>
      </c>
      <c r="DB47">
        <f t="shared" si="5"/>
        <v>76.28</v>
      </c>
      <c r="DC47">
        <f t="shared" si="6"/>
        <v>0</v>
      </c>
    </row>
    <row r="48" spans="1:107" x14ac:dyDescent="0.25">
      <c r="A48">
        <f>ROW(Source!A39)</f>
        <v>39</v>
      </c>
      <c r="B48">
        <v>51613430</v>
      </c>
      <c r="C48">
        <v>51615784</v>
      </c>
      <c r="D48">
        <v>18413593</v>
      </c>
      <c r="E48">
        <v>1</v>
      </c>
      <c r="F48">
        <v>1</v>
      </c>
      <c r="G48">
        <v>1</v>
      </c>
      <c r="H48">
        <v>1</v>
      </c>
      <c r="I48" t="s">
        <v>477</v>
      </c>
      <c r="J48" t="s">
        <v>3</v>
      </c>
      <c r="K48" t="s">
        <v>478</v>
      </c>
      <c r="L48">
        <v>1369</v>
      </c>
      <c r="N48">
        <v>1013</v>
      </c>
      <c r="O48" t="s">
        <v>454</v>
      </c>
      <c r="P48" t="s">
        <v>454</v>
      </c>
      <c r="Q48">
        <v>1</v>
      </c>
      <c r="W48">
        <v>0</v>
      </c>
      <c r="X48">
        <v>770741471</v>
      </c>
      <c r="Y48">
        <v>47.65</v>
      </c>
      <c r="AA48">
        <v>0</v>
      </c>
      <c r="AB48">
        <v>0</v>
      </c>
      <c r="AC48">
        <v>0</v>
      </c>
      <c r="AD48">
        <v>331.04</v>
      </c>
      <c r="AE48">
        <v>0</v>
      </c>
      <c r="AF48">
        <v>0</v>
      </c>
      <c r="AG48">
        <v>0</v>
      </c>
      <c r="AH48">
        <v>331.04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47.65</v>
      </c>
      <c r="AU48" t="s">
        <v>3</v>
      </c>
      <c r="AV48">
        <v>1</v>
      </c>
      <c r="AW48">
        <v>2</v>
      </c>
      <c r="AX48">
        <v>51616414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Y48*Source!I39</f>
        <v>13.056100000000001</v>
      </c>
      <c r="CY48">
        <f>AD48</f>
        <v>331.04</v>
      </c>
      <c r="CZ48">
        <f>AH48</f>
        <v>331.04</v>
      </c>
      <c r="DA48">
        <f>AL48</f>
        <v>1</v>
      </c>
      <c r="DB48">
        <f t="shared" si="5"/>
        <v>15774.06</v>
      </c>
      <c r="DC48">
        <f t="shared" si="6"/>
        <v>0</v>
      </c>
    </row>
    <row r="49" spans="1:107" x14ac:dyDescent="0.25">
      <c r="A49">
        <f>ROW(Source!A39)</f>
        <v>39</v>
      </c>
      <c r="B49">
        <v>51613430</v>
      </c>
      <c r="C49">
        <v>51615784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31</v>
      </c>
      <c r="J49" t="s">
        <v>3</v>
      </c>
      <c r="K49" t="s">
        <v>457</v>
      </c>
      <c r="L49">
        <v>608254</v>
      </c>
      <c r="N49">
        <v>1013</v>
      </c>
      <c r="O49" t="s">
        <v>458</v>
      </c>
      <c r="P49" t="s">
        <v>458</v>
      </c>
      <c r="Q49">
        <v>1</v>
      </c>
      <c r="W49">
        <v>0</v>
      </c>
      <c r="X49">
        <v>-185737400</v>
      </c>
      <c r="Y49">
        <v>15.19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15.19</v>
      </c>
      <c r="AU49" t="s">
        <v>3</v>
      </c>
      <c r="AV49">
        <v>2</v>
      </c>
      <c r="AW49">
        <v>2</v>
      </c>
      <c r="AX49">
        <v>51616415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Y49*Source!I39</f>
        <v>4.1620600000000003</v>
      </c>
      <c r="CY49">
        <f>AD49</f>
        <v>0</v>
      </c>
      <c r="CZ49">
        <f>AH49</f>
        <v>0</v>
      </c>
      <c r="DA49">
        <f>AL49</f>
        <v>1</v>
      </c>
      <c r="DB49">
        <f t="shared" si="5"/>
        <v>0</v>
      </c>
      <c r="DC49">
        <f t="shared" si="6"/>
        <v>0</v>
      </c>
    </row>
    <row r="50" spans="1:107" x14ac:dyDescent="0.25">
      <c r="A50">
        <f>ROW(Source!A39)</f>
        <v>39</v>
      </c>
      <c r="B50">
        <v>51613430</v>
      </c>
      <c r="C50">
        <v>51615784</v>
      </c>
      <c r="D50">
        <v>29172364</v>
      </c>
      <c r="E50">
        <v>1</v>
      </c>
      <c r="F50">
        <v>1</v>
      </c>
      <c r="G50">
        <v>1</v>
      </c>
      <c r="H50">
        <v>2</v>
      </c>
      <c r="I50" t="s">
        <v>479</v>
      </c>
      <c r="J50" t="s">
        <v>480</v>
      </c>
      <c r="K50" t="s">
        <v>481</v>
      </c>
      <c r="L50">
        <v>1368</v>
      </c>
      <c r="N50">
        <v>1011</v>
      </c>
      <c r="O50" t="s">
        <v>462</v>
      </c>
      <c r="P50" t="s">
        <v>462</v>
      </c>
      <c r="Q50">
        <v>1</v>
      </c>
      <c r="W50">
        <v>0</v>
      </c>
      <c r="X50">
        <v>1691296791</v>
      </c>
      <c r="Y50">
        <v>0.8</v>
      </c>
      <c r="AA50">
        <v>0</v>
      </c>
      <c r="AB50">
        <v>1537.5</v>
      </c>
      <c r="AC50">
        <v>447.93</v>
      </c>
      <c r="AD50">
        <v>0</v>
      </c>
      <c r="AE50">
        <v>0</v>
      </c>
      <c r="AF50">
        <v>180.67</v>
      </c>
      <c r="AG50">
        <v>13.5</v>
      </c>
      <c r="AH50">
        <v>0</v>
      </c>
      <c r="AI50">
        <v>1</v>
      </c>
      <c r="AJ50">
        <v>8.51</v>
      </c>
      <c r="AK50">
        <v>33.18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0.8</v>
      </c>
      <c r="AU50" t="s">
        <v>3</v>
      </c>
      <c r="AV50">
        <v>0</v>
      </c>
      <c r="AW50">
        <v>2</v>
      </c>
      <c r="AX50">
        <v>51616416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Y50*Source!I39</f>
        <v>0.21920000000000001</v>
      </c>
      <c r="CY50">
        <f t="shared" ref="CY50:CY59" si="10">AB50</f>
        <v>1537.5</v>
      </c>
      <c r="CZ50">
        <f t="shared" ref="CZ50:CZ59" si="11">AF50</f>
        <v>180.67</v>
      </c>
      <c r="DA50">
        <f t="shared" ref="DA50:DA59" si="12">AJ50</f>
        <v>8.51</v>
      </c>
      <c r="DB50">
        <f t="shared" si="5"/>
        <v>144.54</v>
      </c>
      <c r="DC50">
        <f t="shared" si="6"/>
        <v>10.8</v>
      </c>
    </row>
    <row r="51" spans="1:107" x14ac:dyDescent="0.25">
      <c r="A51">
        <f>ROW(Source!A39)</f>
        <v>39</v>
      </c>
      <c r="B51">
        <v>51613430</v>
      </c>
      <c r="C51">
        <v>51615784</v>
      </c>
      <c r="D51">
        <v>29172365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462</v>
      </c>
      <c r="P51" t="s">
        <v>462</v>
      </c>
      <c r="Q51">
        <v>1</v>
      </c>
      <c r="W51">
        <v>0</v>
      </c>
      <c r="X51">
        <v>1654017718</v>
      </c>
      <c r="Y51">
        <v>0.63</v>
      </c>
      <c r="AA51">
        <v>0</v>
      </c>
      <c r="AB51">
        <v>2460.6</v>
      </c>
      <c r="AC51">
        <v>591.92999999999995</v>
      </c>
      <c r="AD51">
        <v>0</v>
      </c>
      <c r="AE51">
        <v>0</v>
      </c>
      <c r="AF51">
        <v>271.29000000000002</v>
      </c>
      <c r="AG51">
        <v>17.84</v>
      </c>
      <c r="AH51">
        <v>0</v>
      </c>
      <c r="AI51">
        <v>1</v>
      </c>
      <c r="AJ51">
        <v>9.07</v>
      </c>
      <c r="AK51">
        <v>33.18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0.63</v>
      </c>
      <c r="AU51" t="s">
        <v>3</v>
      </c>
      <c r="AV51">
        <v>0</v>
      </c>
      <c r="AW51">
        <v>2</v>
      </c>
      <c r="AX51">
        <v>51616417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Y51*Source!I39</f>
        <v>0.17262</v>
      </c>
      <c r="CY51">
        <f t="shared" si="10"/>
        <v>2460.6</v>
      </c>
      <c r="CZ51">
        <f t="shared" si="11"/>
        <v>271.29000000000002</v>
      </c>
      <c r="DA51">
        <f t="shared" si="12"/>
        <v>9.07</v>
      </c>
      <c r="DB51">
        <f t="shared" si="5"/>
        <v>170.91</v>
      </c>
      <c r="DC51">
        <f t="shared" si="6"/>
        <v>11.24</v>
      </c>
    </row>
    <row r="52" spans="1:107" x14ac:dyDescent="0.25">
      <c r="A52">
        <f>ROW(Source!A39)</f>
        <v>39</v>
      </c>
      <c r="B52">
        <v>51613430</v>
      </c>
      <c r="C52">
        <v>51615784</v>
      </c>
      <c r="D52">
        <v>29172380</v>
      </c>
      <c r="E52">
        <v>1</v>
      </c>
      <c r="F52">
        <v>1</v>
      </c>
      <c r="G52">
        <v>1</v>
      </c>
      <c r="H52">
        <v>2</v>
      </c>
      <c r="I52" t="s">
        <v>485</v>
      </c>
      <c r="J52" t="s">
        <v>486</v>
      </c>
      <c r="K52" t="s">
        <v>487</v>
      </c>
      <c r="L52">
        <v>1368</v>
      </c>
      <c r="N52">
        <v>1011</v>
      </c>
      <c r="O52" t="s">
        <v>462</v>
      </c>
      <c r="P52" t="s">
        <v>462</v>
      </c>
      <c r="Q52">
        <v>1</v>
      </c>
      <c r="W52">
        <v>0</v>
      </c>
      <c r="X52">
        <v>2028712688</v>
      </c>
      <c r="Y52">
        <v>0.84</v>
      </c>
      <c r="AA52">
        <v>0</v>
      </c>
      <c r="AB52">
        <v>1448.52</v>
      </c>
      <c r="AC52">
        <v>447.93</v>
      </c>
      <c r="AD52">
        <v>0</v>
      </c>
      <c r="AE52">
        <v>0</v>
      </c>
      <c r="AF52">
        <v>163.49</v>
      </c>
      <c r="AG52">
        <v>13.5</v>
      </c>
      <c r="AH52">
        <v>0</v>
      </c>
      <c r="AI52">
        <v>1</v>
      </c>
      <c r="AJ52">
        <v>8.86</v>
      </c>
      <c r="AK52">
        <v>33.18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0.84</v>
      </c>
      <c r="AU52" t="s">
        <v>3</v>
      </c>
      <c r="AV52">
        <v>0</v>
      </c>
      <c r="AW52">
        <v>2</v>
      </c>
      <c r="AX52">
        <v>51616418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Y52*Source!I39</f>
        <v>0.23016</v>
      </c>
      <c r="CY52">
        <f t="shared" si="10"/>
        <v>1448.52</v>
      </c>
      <c r="CZ52">
        <f t="shared" si="11"/>
        <v>163.49</v>
      </c>
      <c r="DA52">
        <f t="shared" si="12"/>
        <v>8.86</v>
      </c>
      <c r="DB52">
        <f t="shared" si="5"/>
        <v>137.33000000000001</v>
      </c>
      <c r="DC52">
        <f t="shared" si="6"/>
        <v>11.34</v>
      </c>
    </row>
    <row r="53" spans="1:107" x14ac:dyDescent="0.25">
      <c r="A53">
        <f>ROW(Source!A39)</f>
        <v>39</v>
      </c>
      <c r="B53">
        <v>51613430</v>
      </c>
      <c r="C53">
        <v>51615784</v>
      </c>
      <c r="D53">
        <v>29172390</v>
      </c>
      <c r="E53">
        <v>1</v>
      </c>
      <c r="F53">
        <v>1</v>
      </c>
      <c r="G53">
        <v>1</v>
      </c>
      <c r="H53">
        <v>2</v>
      </c>
      <c r="I53" t="s">
        <v>488</v>
      </c>
      <c r="J53" t="s">
        <v>489</v>
      </c>
      <c r="K53" t="s">
        <v>490</v>
      </c>
      <c r="L53">
        <v>1368</v>
      </c>
      <c r="N53">
        <v>1011</v>
      </c>
      <c r="O53" t="s">
        <v>462</v>
      </c>
      <c r="P53" t="s">
        <v>462</v>
      </c>
      <c r="Q53">
        <v>1</v>
      </c>
      <c r="W53">
        <v>0</v>
      </c>
      <c r="X53">
        <v>1929655525</v>
      </c>
      <c r="Y53">
        <v>6.46</v>
      </c>
      <c r="AA53">
        <v>0</v>
      </c>
      <c r="AB53">
        <v>3338.27</v>
      </c>
      <c r="AC53">
        <v>925.72</v>
      </c>
      <c r="AD53">
        <v>0</v>
      </c>
      <c r="AE53">
        <v>0</v>
      </c>
      <c r="AF53">
        <v>533.27</v>
      </c>
      <c r="AG53">
        <v>27.9</v>
      </c>
      <c r="AH53">
        <v>0</v>
      </c>
      <c r="AI53">
        <v>1</v>
      </c>
      <c r="AJ53">
        <v>6.26</v>
      </c>
      <c r="AK53">
        <v>33.18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6.46</v>
      </c>
      <c r="AU53" t="s">
        <v>3</v>
      </c>
      <c r="AV53">
        <v>0</v>
      </c>
      <c r="AW53">
        <v>2</v>
      </c>
      <c r="AX53">
        <v>51616419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Y53*Source!I39</f>
        <v>1.7700400000000001</v>
      </c>
      <c r="CY53">
        <f t="shared" si="10"/>
        <v>3338.27</v>
      </c>
      <c r="CZ53">
        <f t="shared" si="11"/>
        <v>533.27</v>
      </c>
      <c r="DA53">
        <f t="shared" si="12"/>
        <v>6.26</v>
      </c>
      <c r="DB53">
        <f t="shared" si="5"/>
        <v>3444.92</v>
      </c>
      <c r="DC53">
        <f t="shared" si="6"/>
        <v>180.23</v>
      </c>
    </row>
    <row r="54" spans="1:107" x14ac:dyDescent="0.25">
      <c r="A54">
        <f>ROW(Source!A39)</f>
        <v>39</v>
      </c>
      <c r="B54">
        <v>51613430</v>
      </c>
      <c r="C54">
        <v>51615784</v>
      </c>
      <c r="D54">
        <v>29172659</v>
      </c>
      <c r="E54">
        <v>1</v>
      </c>
      <c r="F54">
        <v>1</v>
      </c>
      <c r="G54">
        <v>1</v>
      </c>
      <c r="H54">
        <v>2</v>
      </c>
      <c r="I54" t="s">
        <v>491</v>
      </c>
      <c r="J54" t="s">
        <v>492</v>
      </c>
      <c r="K54" t="s">
        <v>493</v>
      </c>
      <c r="L54">
        <v>1368</v>
      </c>
      <c r="N54">
        <v>1011</v>
      </c>
      <c r="O54" t="s">
        <v>462</v>
      </c>
      <c r="P54" t="s">
        <v>462</v>
      </c>
      <c r="Q54">
        <v>1</v>
      </c>
      <c r="W54">
        <v>0</v>
      </c>
      <c r="X54">
        <v>1514068676</v>
      </c>
      <c r="Y54">
        <v>1.62</v>
      </c>
      <c r="AA54">
        <v>0</v>
      </c>
      <c r="AB54">
        <v>8.5399999999999991</v>
      </c>
      <c r="AC54">
        <v>0</v>
      </c>
      <c r="AD54">
        <v>0</v>
      </c>
      <c r="AE54">
        <v>0</v>
      </c>
      <c r="AF54">
        <v>1.2</v>
      </c>
      <c r="AG54">
        <v>0</v>
      </c>
      <c r="AH54">
        <v>0</v>
      </c>
      <c r="AI54">
        <v>1</v>
      </c>
      <c r="AJ54">
        <v>7.12</v>
      </c>
      <c r="AK54">
        <v>33.18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1.62</v>
      </c>
      <c r="AU54" t="s">
        <v>3</v>
      </c>
      <c r="AV54">
        <v>0</v>
      </c>
      <c r="AW54">
        <v>2</v>
      </c>
      <c r="AX54">
        <v>51616420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Y54*Source!I39</f>
        <v>0.44388</v>
      </c>
      <c r="CY54">
        <f t="shared" si="10"/>
        <v>8.5399999999999991</v>
      </c>
      <c r="CZ54">
        <f t="shared" si="11"/>
        <v>1.2</v>
      </c>
      <c r="DA54">
        <f t="shared" si="12"/>
        <v>7.12</v>
      </c>
      <c r="DB54">
        <f t="shared" si="5"/>
        <v>1.94</v>
      </c>
      <c r="DC54">
        <f t="shared" si="6"/>
        <v>0</v>
      </c>
    </row>
    <row r="55" spans="1:107" x14ac:dyDescent="0.25">
      <c r="A55">
        <f>ROW(Source!A39)</f>
        <v>39</v>
      </c>
      <c r="B55">
        <v>51613430</v>
      </c>
      <c r="C55">
        <v>51615784</v>
      </c>
      <c r="D55">
        <v>29172669</v>
      </c>
      <c r="E55">
        <v>1</v>
      </c>
      <c r="F55">
        <v>1</v>
      </c>
      <c r="G55">
        <v>1</v>
      </c>
      <c r="H55">
        <v>2</v>
      </c>
      <c r="I55" t="s">
        <v>494</v>
      </c>
      <c r="J55" t="s">
        <v>495</v>
      </c>
      <c r="K55" t="s">
        <v>496</v>
      </c>
      <c r="L55">
        <v>1368</v>
      </c>
      <c r="N55">
        <v>1011</v>
      </c>
      <c r="O55" t="s">
        <v>462</v>
      </c>
      <c r="P55" t="s">
        <v>462</v>
      </c>
      <c r="Q55">
        <v>1</v>
      </c>
      <c r="W55">
        <v>0</v>
      </c>
      <c r="X55">
        <v>1159853466</v>
      </c>
      <c r="Y55">
        <v>13.08</v>
      </c>
      <c r="AA55">
        <v>0</v>
      </c>
      <c r="AB55">
        <v>104.14</v>
      </c>
      <c r="AC55">
        <v>0</v>
      </c>
      <c r="AD55">
        <v>0</v>
      </c>
      <c r="AE55">
        <v>0</v>
      </c>
      <c r="AF55">
        <v>12.31</v>
      </c>
      <c r="AG55">
        <v>0</v>
      </c>
      <c r="AH55">
        <v>0</v>
      </c>
      <c r="AI55">
        <v>1</v>
      </c>
      <c r="AJ55">
        <v>8.4600000000000009</v>
      </c>
      <c r="AK55">
        <v>33.18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13.08</v>
      </c>
      <c r="AU55" t="s">
        <v>3</v>
      </c>
      <c r="AV55">
        <v>0</v>
      </c>
      <c r="AW55">
        <v>2</v>
      </c>
      <c r="AX55">
        <v>51616421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Y55*Source!I39</f>
        <v>3.58392</v>
      </c>
      <c r="CY55">
        <f t="shared" si="10"/>
        <v>104.14</v>
      </c>
      <c r="CZ55">
        <f t="shared" si="11"/>
        <v>12.31</v>
      </c>
      <c r="DA55">
        <f t="shared" si="12"/>
        <v>8.4600000000000009</v>
      </c>
      <c r="DB55">
        <f t="shared" si="5"/>
        <v>161.01</v>
      </c>
      <c r="DC55">
        <f t="shared" si="6"/>
        <v>0</v>
      </c>
    </row>
    <row r="56" spans="1:107" x14ac:dyDescent="0.25">
      <c r="A56">
        <f>ROW(Source!A39)</f>
        <v>39</v>
      </c>
      <c r="B56">
        <v>51613430</v>
      </c>
      <c r="C56">
        <v>51615784</v>
      </c>
      <c r="D56">
        <v>29172679</v>
      </c>
      <c r="E56">
        <v>1</v>
      </c>
      <c r="F56">
        <v>1</v>
      </c>
      <c r="G56">
        <v>1</v>
      </c>
      <c r="H56">
        <v>2</v>
      </c>
      <c r="I56" t="s">
        <v>497</v>
      </c>
      <c r="J56" t="s">
        <v>498</v>
      </c>
      <c r="K56" t="s">
        <v>499</v>
      </c>
      <c r="L56">
        <v>1368</v>
      </c>
      <c r="N56">
        <v>1011</v>
      </c>
      <c r="O56" t="s">
        <v>462</v>
      </c>
      <c r="P56" t="s">
        <v>462</v>
      </c>
      <c r="Q56">
        <v>1</v>
      </c>
      <c r="W56">
        <v>0</v>
      </c>
      <c r="X56">
        <v>1123115873</v>
      </c>
      <c r="Y56">
        <v>1.51</v>
      </c>
      <c r="AA56">
        <v>0</v>
      </c>
      <c r="AB56">
        <v>56.75</v>
      </c>
      <c r="AC56">
        <v>0</v>
      </c>
      <c r="AD56">
        <v>0</v>
      </c>
      <c r="AE56">
        <v>0</v>
      </c>
      <c r="AF56">
        <v>6.7</v>
      </c>
      <c r="AG56">
        <v>0</v>
      </c>
      <c r="AH56">
        <v>0</v>
      </c>
      <c r="AI56">
        <v>1</v>
      </c>
      <c r="AJ56">
        <v>8.4700000000000006</v>
      </c>
      <c r="AK56">
        <v>33.18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1.51</v>
      </c>
      <c r="AU56" t="s">
        <v>3</v>
      </c>
      <c r="AV56">
        <v>0</v>
      </c>
      <c r="AW56">
        <v>2</v>
      </c>
      <c r="AX56">
        <v>51616422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Y56*Source!I39</f>
        <v>0.41374</v>
      </c>
      <c r="CY56">
        <f t="shared" si="10"/>
        <v>56.75</v>
      </c>
      <c r="CZ56">
        <f t="shared" si="11"/>
        <v>6.7</v>
      </c>
      <c r="DA56">
        <f t="shared" si="12"/>
        <v>8.4700000000000006</v>
      </c>
      <c r="DB56">
        <f t="shared" si="5"/>
        <v>10.119999999999999</v>
      </c>
      <c r="DC56">
        <f t="shared" si="6"/>
        <v>0</v>
      </c>
    </row>
    <row r="57" spans="1:107" x14ac:dyDescent="0.25">
      <c r="A57">
        <f>ROW(Source!A39)</f>
        <v>39</v>
      </c>
      <c r="B57">
        <v>51613430</v>
      </c>
      <c r="C57">
        <v>51615784</v>
      </c>
      <c r="D57">
        <v>29174518</v>
      </c>
      <c r="E57">
        <v>1</v>
      </c>
      <c r="F57">
        <v>1</v>
      </c>
      <c r="G57">
        <v>1</v>
      </c>
      <c r="H57">
        <v>2</v>
      </c>
      <c r="I57" t="s">
        <v>500</v>
      </c>
      <c r="J57" t="s">
        <v>501</v>
      </c>
      <c r="K57" t="s">
        <v>502</v>
      </c>
      <c r="L57">
        <v>1368</v>
      </c>
      <c r="N57">
        <v>1011</v>
      </c>
      <c r="O57" t="s">
        <v>462</v>
      </c>
      <c r="P57" t="s">
        <v>462</v>
      </c>
      <c r="Q57">
        <v>1</v>
      </c>
      <c r="W57">
        <v>0</v>
      </c>
      <c r="X57">
        <v>-59713107</v>
      </c>
      <c r="Y57">
        <v>7.34</v>
      </c>
      <c r="AA57">
        <v>0</v>
      </c>
      <c r="AB57">
        <v>52.07</v>
      </c>
      <c r="AC57">
        <v>0</v>
      </c>
      <c r="AD57">
        <v>0</v>
      </c>
      <c r="AE57">
        <v>0</v>
      </c>
      <c r="AF57">
        <v>10.67</v>
      </c>
      <c r="AG57">
        <v>0</v>
      </c>
      <c r="AH57">
        <v>0</v>
      </c>
      <c r="AI57">
        <v>1</v>
      </c>
      <c r="AJ57">
        <v>4.88</v>
      </c>
      <c r="AK57">
        <v>33.18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7.34</v>
      </c>
      <c r="AU57" t="s">
        <v>3</v>
      </c>
      <c r="AV57">
        <v>0</v>
      </c>
      <c r="AW57">
        <v>2</v>
      </c>
      <c r="AX57">
        <v>51616423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Y57*Source!I39</f>
        <v>2.0111599999999998</v>
      </c>
      <c r="CY57">
        <f t="shared" si="10"/>
        <v>52.07</v>
      </c>
      <c r="CZ57">
        <f t="shared" si="11"/>
        <v>10.67</v>
      </c>
      <c r="DA57">
        <f t="shared" si="12"/>
        <v>4.88</v>
      </c>
      <c r="DB57">
        <f t="shared" si="5"/>
        <v>78.319999999999993</v>
      </c>
      <c r="DC57">
        <f t="shared" si="6"/>
        <v>0</v>
      </c>
    </row>
    <row r="58" spans="1:107" x14ac:dyDescent="0.25">
      <c r="A58">
        <f>ROW(Source!A39)</f>
        <v>39</v>
      </c>
      <c r="B58">
        <v>51613430</v>
      </c>
      <c r="C58">
        <v>51615784</v>
      </c>
      <c r="D58">
        <v>29174935</v>
      </c>
      <c r="E58">
        <v>1</v>
      </c>
      <c r="F58">
        <v>1</v>
      </c>
      <c r="G58">
        <v>1</v>
      </c>
      <c r="H58">
        <v>2</v>
      </c>
      <c r="I58" t="s">
        <v>503</v>
      </c>
      <c r="J58" t="s">
        <v>504</v>
      </c>
      <c r="K58" t="s">
        <v>505</v>
      </c>
      <c r="L58">
        <v>1368</v>
      </c>
      <c r="N58">
        <v>1011</v>
      </c>
      <c r="O58" t="s">
        <v>462</v>
      </c>
      <c r="P58" t="s">
        <v>462</v>
      </c>
      <c r="Q58">
        <v>1</v>
      </c>
      <c r="W58">
        <v>0</v>
      </c>
      <c r="X58">
        <v>626401815</v>
      </c>
      <c r="Y58">
        <v>0.25</v>
      </c>
      <c r="AA58">
        <v>0</v>
      </c>
      <c r="AB58">
        <v>1051.93</v>
      </c>
      <c r="AC58">
        <v>447.93</v>
      </c>
      <c r="AD58">
        <v>0</v>
      </c>
      <c r="AE58">
        <v>0</v>
      </c>
      <c r="AF58">
        <v>140.82</v>
      </c>
      <c r="AG58">
        <v>13.5</v>
      </c>
      <c r="AH58">
        <v>0</v>
      </c>
      <c r="AI58">
        <v>1</v>
      </c>
      <c r="AJ58">
        <v>7.47</v>
      </c>
      <c r="AK58">
        <v>33.18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0.25</v>
      </c>
      <c r="AU58" t="s">
        <v>3</v>
      </c>
      <c r="AV58">
        <v>0</v>
      </c>
      <c r="AW58">
        <v>2</v>
      </c>
      <c r="AX58">
        <v>51616424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Y58*Source!I39</f>
        <v>6.8500000000000005E-2</v>
      </c>
      <c r="CY58">
        <f t="shared" si="10"/>
        <v>1051.93</v>
      </c>
      <c r="CZ58">
        <f t="shared" si="11"/>
        <v>140.82</v>
      </c>
      <c r="DA58">
        <f t="shared" si="12"/>
        <v>7.47</v>
      </c>
      <c r="DB58">
        <f t="shared" si="5"/>
        <v>35.21</v>
      </c>
      <c r="DC58">
        <f t="shared" si="6"/>
        <v>3.38</v>
      </c>
    </row>
    <row r="59" spans="1:107" x14ac:dyDescent="0.25">
      <c r="A59">
        <f>ROW(Source!A39)</f>
        <v>39</v>
      </c>
      <c r="B59">
        <v>51613430</v>
      </c>
      <c r="C59">
        <v>51615784</v>
      </c>
      <c r="D59">
        <v>29174940</v>
      </c>
      <c r="E59">
        <v>1</v>
      </c>
      <c r="F59">
        <v>1</v>
      </c>
      <c r="G59">
        <v>1</v>
      </c>
      <c r="H59">
        <v>2</v>
      </c>
      <c r="I59" t="s">
        <v>506</v>
      </c>
      <c r="J59" t="s">
        <v>507</v>
      </c>
      <c r="K59" t="s">
        <v>508</v>
      </c>
      <c r="L59">
        <v>1368</v>
      </c>
      <c r="N59">
        <v>1011</v>
      </c>
      <c r="O59" t="s">
        <v>462</v>
      </c>
      <c r="P59" t="s">
        <v>462</v>
      </c>
      <c r="Q59">
        <v>1</v>
      </c>
      <c r="W59">
        <v>0</v>
      </c>
      <c r="X59">
        <v>-175046033</v>
      </c>
      <c r="Y59">
        <v>0.25</v>
      </c>
      <c r="AA59">
        <v>0</v>
      </c>
      <c r="AB59">
        <v>69.599999999999994</v>
      </c>
      <c r="AC59">
        <v>0</v>
      </c>
      <c r="AD59">
        <v>0</v>
      </c>
      <c r="AE59">
        <v>0</v>
      </c>
      <c r="AF59">
        <v>12</v>
      </c>
      <c r="AG59">
        <v>0</v>
      </c>
      <c r="AH59">
        <v>0</v>
      </c>
      <c r="AI59">
        <v>1</v>
      </c>
      <c r="AJ59">
        <v>5.8</v>
      </c>
      <c r="AK59">
        <v>33.18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0.25</v>
      </c>
      <c r="AU59" t="s">
        <v>3</v>
      </c>
      <c r="AV59">
        <v>0</v>
      </c>
      <c r="AW59">
        <v>2</v>
      </c>
      <c r="AX59">
        <v>51616425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Y59*Source!I39</f>
        <v>6.8500000000000005E-2</v>
      </c>
      <c r="CY59">
        <f t="shared" si="10"/>
        <v>69.599999999999994</v>
      </c>
      <c r="CZ59">
        <f t="shared" si="11"/>
        <v>12</v>
      </c>
      <c r="DA59">
        <f t="shared" si="12"/>
        <v>5.8</v>
      </c>
      <c r="DB59">
        <f t="shared" si="5"/>
        <v>3</v>
      </c>
      <c r="DC59">
        <f t="shared" si="6"/>
        <v>0</v>
      </c>
    </row>
    <row r="60" spans="1:107" x14ac:dyDescent="0.25">
      <c r="A60">
        <f>ROW(Source!A39)</f>
        <v>39</v>
      </c>
      <c r="B60">
        <v>51613430</v>
      </c>
      <c r="C60">
        <v>51615784</v>
      </c>
      <c r="D60">
        <v>29107906</v>
      </c>
      <c r="E60">
        <v>1</v>
      </c>
      <c r="F60">
        <v>1</v>
      </c>
      <c r="G60">
        <v>1</v>
      </c>
      <c r="H60">
        <v>3</v>
      </c>
      <c r="I60" t="s">
        <v>509</v>
      </c>
      <c r="J60" t="s">
        <v>510</v>
      </c>
      <c r="K60" t="s">
        <v>511</v>
      </c>
      <c r="L60">
        <v>1348</v>
      </c>
      <c r="N60">
        <v>1009</v>
      </c>
      <c r="O60" t="s">
        <v>67</v>
      </c>
      <c r="P60" t="s">
        <v>67</v>
      </c>
      <c r="Q60">
        <v>1000</v>
      </c>
      <c r="W60">
        <v>0</v>
      </c>
      <c r="X60">
        <v>-399561490</v>
      </c>
      <c r="Y60">
        <v>1E-3</v>
      </c>
      <c r="AA60">
        <v>191774</v>
      </c>
      <c r="AB60">
        <v>0</v>
      </c>
      <c r="AC60">
        <v>0</v>
      </c>
      <c r="AD60">
        <v>0</v>
      </c>
      <c r="AE60">
        <v>37900</v>
      </c>
      <c r="AF60">
        <v>0</v>
      </c>
      <c r="AG60">
        <v>0</v>
      </c>
      <c r="AH60">
        <v>0</v>
      </c>
      <c r="AI60">
        <v>5.0599999999999996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1E-3</v>
      </c>
      <c r="AU60" t="s">
        <v>3</v>
      </c>
      <c r="AV60">
        <v>0</v>
      </c>
      <c r="AW60">
        <v>2</v>
      </c>
      <c r="AX60">
        <v>51616426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Y60*Source!I39</f>
        <v>2.7399999999999999E-4</v>
      </c>
      <c r="CY60">
        <f t="shared" ref="CY60:CY72" si="13">AA60</f>
        <v>191774</v>
      </c>
      <c r="CZ60">
        <f t="shared" ref="CZ60:CZ72" si="14">AE60</f>
        <v>37900</v>
      </c>
      <c r="DA60">
        <f t="shared" ref="DA60:DA72" si="15">AI60</f>
        <v>5.0599999999999996</v>
      </c>
      <c r="DB60">
        <f t="shared" si="5"/>
        <v>37.9</v>
      </c>
      <c r="DC60">
        <f t="shared" si="6"/>
        <v>0</v>
      </c>
    </row>
    <row r="61" spans="1:107" x14ac:dyDescent="0.25">
      <c r="A61">
        <f>ROW(Source!A39)</f>
        <v>39</v>
      </c>
      <c r="B61">
        <v>51613430</v>
      </c>
      <c r="C61">
        <v>51615784</v>
      </c>
      <c r="D61">
        <v>29107441</v>
      </c>
      <c r="E61">
        <v>1</v>
      </c>
      <c r="F61">
        <v>1</v>
      </c>
      <c r="G61">
        <v>1</v>
      </c>
      <c r="H61">
        <v>3</v>
      </c>
      <c r="I61" t="s">
        <v>512</v>
      </c>
      <c r="J61" t="s">
        <v>513</v>
      </c>
      <c r="K61" t="s">
        <v>514</v>
      </c>
      <c r="L61">
        <v>1339</v>
      </c>
      <c r="N61">
        <v>1007</v>
      </c>
      <c r="O61" t="s">
        <v>48</v>
      </c>
      <c r="P61" t="s">
        <v>48</v>
      </c>
      <c r="Q61">
        <v>1</v>
      </c>
      <c r="W61">
        <v>0</v>
      </c>
      <c r="X61">
        <v>-756465305</v>
      </c>
      <c r="Y61">
        <v>0.32700000000000001</v>
      </c>
      <c r="AA61">
        <v>75.069999999999993</v>
      </c>
      <c r="AB61">
        <v>0</v>
      </c>
      <c r="AC61">
        <v>0</v>
      </c>
      <c r="AD61">
        <v>0</v>
      </c>
      <c r="AE61">
        <v>6.23</v>
      </c>
      <c r="AF61">
        <v>0</v>
      </c>
      <c r="AG61">
        <v>0</v>
      </c>
      <c r="AH61">
        <v>0</v>
      </c>
      <c r="AI61">
        <v>12.05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0.32700000000000001</v>
      </c>
      <c r="AU61" t="s">
        <v>3</v>
      </c>
      <c r="AV61">
        <v>0</v>
      </c>
      <c r="AW61">
        <v>2</v>
      </c>
      <c r="AX61">
        <v>51616427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Y61*Source!I39</f>
        <v>8.9597999999999997E-2</v>
      </c>
      <c r="CY61">
        <f t="shared" si="13"/>
        <v>75.069999999999993</v>
      </c>
      <c r="CZ61">
        <f t="shared" si="14"/>
        <v>6.23</v>
      </c>
      <c r="DA61">
        <f t="shared" si="15"/>
        <v>12.05</v>
      </c>
      <c r="DB61">
        <f t="shared" si="5"/>
        <v>2.04</v>
      </c>
      <c r="DC61">
        <f t="shared" si="6"/>
        <v>0</v>
      </c>
    </row>
    <row r="62" spans="1:107" x14ac:dyDescent="0.25">
      <c r="A62">
        <f>ROW(Source!A39)</f>
        <v>39</v>
      </c>
      <c r="B62">
        <v>51613430</v>
      </c>
      <c r="C62">
        <v>51615784</v>
      </c>
      <c r="D62">
        <v>29113598</v>
      </c>
      <c r="E62">
        <v>1</v>
      </c>
      <c r="F62">
        <v>1</v>
      </c>
      <c r="G62">
        <v>1</v>
      </c>
      <c r="H62">
        <v>3</v>
      </c>
      <c r="I62" t="s">
        <v>515</v>
      </c>
      <c r="J62" t="s">
        <v>516</v>
      </c>
      <c r="K62" t="s">
        <v>517</v>
      </c>
      <c r="L62">
        <v>1348</v>
      </c>
      <c r="N62">
        <v>1009</v>
      </c>
      <c r="O62" t="s">
        <v>67</v>
      </c>
      <c r="P62" t="s">
        <v>67</v>
      </c>
      <c r="Q62">
        <v>1000</v>
      </c>
      <c r="W62">
        <v>0</v>
      </c>
      <c r="X62">
        <v>-1012359093</v>
      </c>
      <c r="Y62">
        <v>2.9999999999999997E-4</v>
      </c>
      <c r="AA62">
        <v>57338.42</v>
      </c>
      <c r="AB62">
        <v>0</v>
      </c>
      <c r="AC62">
        <v>0</v>
      </c>
      <c r="AD62">
        <v>0</v>
      </c>
      <c r="AE62">
        <v>4455.2</v>
      </c>
      <c r="AF62">
        <v>0</v>
      </c>
      <c r="AG62">
        <v>0</v>
      </c>
      <c r="AH62">
        <v>0</v>
      </c>
      <c r="AI62">
        <v>12.87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2.9999999999999997E-4</v>
      </c>
      <c r="AU62" t="s">
        <v>3</v>
      </c>
      <c r="AV62">
        <v>0</v>
      </c>
      <c r="AW62">
        <v>2</v>
      </c>
      <c r="AX62">
        <v>51616428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Y62*Source!I39</f>
        <v>8.2200000000000006E-5</v>
      </c>
      <c r="CY62">
        <f t="shared" si="13"/>
        <v>57338.42</v>
      </c>
      <c r="CZ62">
        <f t="shared" si="14"/>
        <v>4455.2</v>
      </c>
      <c r="DA62">
        <f t="shared" si="15"/>
        <v>12.87</v>
      </c>
      <c r="DB62">
        <f t="shared" si="5"/>
        <v>1.34</v>
      </c>
      <c r="DC62">
        <f t="shared" si="6"/>
        <v>0</v>
      </c>
    </row>
    <row r="63" spans="1:107" x14ac:dyDescent="0.25">
      <c r="A63">
        <f>ROW(Source!A39)</f>
        <v>39</v>
      </c>
      <c r="B63">
        <v>51613430</v>
      </c>
      <c r="C63">
        <v>51615784</v>
      </c>
      <c r="D63">
        <v>29113797</v>
      </c>
      <c r="E63">
        <v>1</v>
      </c>
      <c r="F63">
        <v>1</v>
      </c>
      <c r="G63">
        <v>1</v>
      </c>
      <c r="H63">
        <v>3</v>
      </c>
      <c r="I63" t="s">
        <v>518</v>
      </c>
      <c r="J63" t="s">
        <v>519</v>
      </c>
      <c r="K63" t="s">
        <v>520</v>
      </c>
      <c r="L63">
        <v>1348</v>
      </c>
      <c r="N63">
        <v>1009</v>
      </c>
      <c r="O63" t="s">
        <v>67</v>
      </c>
      <c r="P63" t="s">
        <v>67</v>
      </c>
      <c r="Q63">
        <v>1000</v>
      </c>
      <c r="W63">
        <v>0</v>
      </c>
      <c r="X63">
        <v>-61748979</v>
      </c>
      <c r="Y63">
        <v>2.1000000000000001E-2</v>
      </c>
      <c r="AA63">
        <v>98301.6</v>
      </c>
      <c r="AB63">
        <v>0</v>
      </c>
      <c r="AC63">
        <v>0</v>
      </c>
      <c r="AD63">
        <v>0</v>
      </c>
      <c r="AE63">
        <v>4920</v>
      </c>
      <c r="AF63">
        <v>0</v>
      </c>
      <c r="AG63">
        <v>0</v>
      </c>
      <c r="AH63">
        <v>0</v>
      </c>
      <c r="AI63">
        <v>19.98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2.1000000000000001E-2</v>
      </c>
      <c r="AU63" t="s">
        <v>3</v>
      </c>
      <c r="AV63">
        <v>0</v>
      </c>
      <c r="AW63">
        <v>2</v>
      </c>
      <c r="AX63">
        <v>51616429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Y63*Source!I39</f>
        <v>5.7540000000000004E-3</v>
      </c>
      <c r="CY63">
        <f t="shared" si="13"/>
        <v>98301.6</v>
      </c>
      <c r="CZ63">
        <f t="shared" si="14"/>
        <v>4920</v>
      </c>
      <c r="DA63">
        <f t="shared" si="15"/>
        <v>19.98</v>
      </c>
      <c r="DB63">
        <f t="shared" si="5"/>
        <v>103.32</v>
      </c>
      <c r="DC63">
        <f t="shared" si="6"/>
        <v>0</v>
      </c>
    </row>
    <row r="64" spans="1:107" x14ac:dyDescent="0.25">
      <c r="A64">
        <f>ROW(Source!A39)</f>
        <v>39</v>
      </c>
      <c r="B64">
        <v>51613430</v>
      </c>
      <c r="C64">
        <v>51615784</v>
      </c>
      <c r="D64">
        <v>29114007</v>
      </c>
      <c r="E64">
        <v>1</v>
      </c>
      <c r="F64">
        <v>1</v>
      </c>
      <c r="G64">
        <v>1</v>
      </c>
      <c r="H64">
        <v>3</v>
      </c>
      <c r="I64" t="s">
        <v>521</v>
      </c>
      <c r="J64" t="s">
        <v>522</v>
      </c>
      <c r="K64" t="s">
        <v>523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W64">
        <v>0</v>
      </c>
      <c r="X64">
        <v>913614565</v>
      </c>
      <c r="Y64">
        <v>9.1000000000000004E-3</v>
      </c>
      <c r="AA64">
        <v>93573.04</v>
      </c>
      <c r="AB64">
        <v>0</v>
      </c>
      <c r="AC64">
        <v>0</v>
      </c>
      <c r="AD64">
        <v>0</v>
      </c>
      <c r="AE64">
        <v>11623.98</v>
      </c>
      <c r="AF64">
        <v>0</v>
      </c>
      <c r="AG64">
        <v>0</v>
      </c>
      <c r="AH64">
        <v>0</v>
      </c>
      <c r="AI64">
        <v>8.0500000000000007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9.1000000000000004E-3</v>
      </c>
      <c r="AU64" t="s">
        <v>3</v>
      </c>
      <c r="AV64">
        <v>0</v>
      </c>
      <c r="AW64">
        <v>2</v>
      </c>
      <c r="AX64">
        <v>51616430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Y64*Source!I39</f>
        <v>2.4933999999999998E-3</v>
      </c>
      <c r="CY64">
        <f t="shared" si="13"/>
        <v>93573.04</v>
      </c>
      <c r="CZ64">
        <f t="shared" si="14"/>
        <v>11623.98</v>
      </c>
      <c r="DA64">
        <f t="shared" si="15"/>
        <v>8.0500000000000007</v>
      </c>
      <c r="DB64">
        <f t="shared" si="5"/>
        <v>105.78</v>
      </c>
      <c r="DC64">
        <f t="shared" si="6"/>
        <v>0</v>
      </c>
    </row>
    <row r="65" spans="1:107" x14ac:dyDescent="0.25">
      <c r="A65">
        <f>ROW(Source!A39)</f>
        <v>39</v>
      </c>
      <c r="B65">
        <v>51613430</v>
      </c>
      <c r="C65">
        <v>51615784</v>
      </c>
      <c r="D65">
        <v>29114247</v>
      </c>
      <c r="E65">
        <v>1</v>
      </c>
      <c r="F65">
        <v>1</v>
      </c>
      <c r="G65">
        <v>1</v>
      </c>
      <c r="H65">
        <v>3</v>
      </c>
      <c r="I65" t="s">
        <v>65</v>
      </c>
      <c r="J65" t="s">
        <v>68</v>
      </c>
      <c r="K65" t="s">
        <v>66</v>
      </c>
      <c r="L65">
        <v>1348</v>
      </c>
      <c r="N65">
        <v>1009</v>
      </c>
      <c r="O65" t="s">
        <v>67</v>
      </c>
      <c r="P65" t="s">
        <v>67</v>
      </c>
      <c r="Q65">
        <v>1000</v>
      </c>
      <c r="W65">
        <v>0</v>
      </c>
      <c r="X65">
        <v>969423507</v>
      </c>
      <c r="Y65">
        <v>0</v>
      </c>
      <c r="AA65">
        <v>85066.49</v>
      </c>
      <c r="AB65">
        <v>0</v>
      </c>
      <c r="AC65">
        <v>0</v>
      </c>
      <c r="AD65">
        <v>0</v>
      </c>
      <c r="AE65">
        <v>9040.01</v>
      </c>
      <c r="AF65">
        <v>0</v>
      </c>
      <c r="AG65">
        <v>0</v>
      </c>
      <c r="AH65">
        <v>0</v>
      </c>
      <c r="AI65">
        <v>9.41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51616431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Y65*Source!I39</f>
        <v>0</v>
      </c>
      <c r="CY65">
        <f t="shared" si="13"/>
        <v>85066.49</v>
      </c>
      <c r="CZ65">
        <f t="shared" si="14"/>
        <v>9040.01</v>
      </c>
      <c r="DA65">
        <f t="shared" si="15"/>
        <v>9.41</v>
      </c>
      <c r="DB65">
        <f t="shared" ref="DB65:DB96" si="16">ROUND(ROUND(AT65*CZ65,2),6)</f>
        <v>0</v>
      </c>
      <c r="DC65">
        <f t="shared" ref="DC65:DC96" si="17">ROUND(ROUND(AT65*AG65,2),6)</f>
        <v>0</v>
      </c>
    </row>
    <row r="66" spans="1:107" x14ac:dyDescent="0.25">
      <c r="A66">
        <f>ROW(Source!A39)</f>
        <v>39</v>
      </c>
      <c r="B66">
        <v>51613430</v>
      </c>
      <c r="C66">
        <v>51615784</v>
      </c>
      <c r="D66">
        <v>29114332</v>
      </c>
      <c r="E66">
        <v>1</v>
      </c>
      <c r="F66">
        <v>1</v>
      </c>
      <c r="G66">
        <v>1</v>
      </c>
      <c r="H66">
        <v>3</v>
      </c>
      <c r="I66" t="s">
        <v>524</v>
      </c>
      <c r="J66" t="s">
        <v>525</v>
      </c>
      <c r="K66" t="s">
        <v>526</v>
      </c>
      <c r="L66">
        <v>1348</v>
      </c>
      <c r="N66">
        <v>1009</v>
      </c>
      <c r="O66" t="s">
        <v>67</v>
      </c>
      <c r="P66" t="s">
        <v>67</v>
      </c>
      <c r="Q66">
        <v>1000</v>
      </c>
      <c r="W66">
        <v>0</v>
      </c>
      <c r="X66">
        <v>1561117559</v>
      </c>
      <c r="Y66">
        <v>8.5000000000000006E-3</v>
      </c>
      <c r="AA66">
        <v>54619.68</v>
      </c>
      <c r="AB66">
        <v>0</v>
      </c>
      <c r="AC66">
        <v>0</v>
      </c>
      <c r="AD66">
        <v>0</v>
      </c>
      <c r="AE66">
        <v>11978</v>
      </c>
      <c r="AF66">
        <v>0</v>
      </c>
      <c r="AG66">
        <v>0</v>
      </c>
      <c r="AH66">
        <v>0</v>
      </c>
      <c r="AI66">
        <v>4.5599999999999996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8.5000000000000006E-3</v>
      </c>
      <c r="AU66" t="s">
        <v>3</v>
      </c>
      <c r="AV66">
        <v>0</v>
      </c>
      <c r="AW66">
        <v>2</v>
      </c>
      <c r="AX66">
        <v>51616432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Y66*Source!I39</f>
        <v>2.3289999999999999E-3</v>
      </c>
      <c r="CY66">
        <f t="shared" si="13"/>
        <v>54619.68</v>
      </c>
      <c r="CZ66">
        <f t="shared" si="14"/>
        <v>11978</v>
      </c>
      <c r="DA66">
        <f t="shared" si="15"/>
        <v>4.5599999999999996</v>
      </c>
      <c r="DB66">
        <f t="shared" si="16"/>
        <v>101.81</v>
      </c>
      <c r="DC66">
        <f t="shared" si="17"/>
        <v>0</v>
      </c>
    </row>
    <row r="67" spans="1:107" x14ac:dyDescent="0.25">
      <c r="A67">
        <f>ROW(Source!A39)</f>
        <v>39</v>
      </c>
      <c r="B67">
        <v>51613430</v>
      </c>
      <c r="C67">
        <v>51615784</v>
      </c>
      <c r="D67">
        <v>29107444</v>
      </c>
      <c r="E67">
        <v>1</v>
      </c>
      <c r="F67">
        <v>1</v>
      </c>
      <c r="G67">
        <v>1</v>
      </c>
      <c r="H67">
        <v>3</v>
      </c>
      <c r="I67" t="s">
        <v>527</v>
      </c>
      <c r="J67" t="s">
        <v>528</v>
      </c>
      <c r="K67" t="s">
        <v>529</v>
      </c>
      <c r="L67">
        <v>1346</v>
      </c>
      <c r="N67">
        <v>1009</v>
      </c>
      <c r="O67" t="s">
        <v>243</v>
      </c>
      <c r="P67" t="s">
        <v>243</v>
      </c>
      <c r="Q67">
        <v>1</v>
      </c>
      <c r="W67">
        <v>0</v>
      </c>
      <c r="X67">
        <v>-1817527483</v>
      </c>
      <c r="Y67">
        <v>1.63</v>
      </c>
      <c r="AA67">
        <v>55.54</v>
      </c>
      <c r="AB67">
        <v>0</v>
      </c>
      <c r="AC67">
        <v>0</v>
      </c>
      <c r="AD67">
        <v>0</v>
      </c>
      <c r="AE67">
        <v>6.09</v>
      </c>
      <c r="AF67">
        <v>0</v>
      </c>
      <c r="AG67">
        <v>0</v>
      </c>
      <c r="AH67">
        <v>0</v>
      </c>
      <c r="AI67">
        <v>9.1199999999999992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1.63</v>
      </c>
      <c r="AU67" t="s">
        <v>3</v>
      </c>
      <c r="AV67">
        <v>0</v>
      </c>
      <c r="AW67">
        <v>2</v>
      </c>
      <c r="AX67">
        <v>51616433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Y67*Source!I39</f>
        <v>0.44662000000000002</v>
      </c>
      <c r="CY67">
        <f t="shared" si="13"/>
        <v>55.54</v>
      </c>
      <c r="CZ67">
        <f t="shared" si="14"/>
        <v>6.09</v>
      </c>
      <c r="DA67">
        <f t="shared" si="15"/>
        <v>9.1199999999999992</v>
      </c>
      <c r="DB67">
        <f t="shared" si="16"/>
        <v>9.93</v>
      </c>
      <c r="DC67">
        <f t="shared" si="17"/>
        <v>0</v>
      </c>
    </row>
    <row r="68" spans="1:107" x14ac:dyDescent="0.25">
      <c r="A68">
        <f>ROW(Source!A39)</f>
        <v>39</v>
      </c>
      <c r="B68">
        <v>51613430</v>
      </c>
      <c r="C68">
        <v>51615784</v>
      </c>
      <c r="D68">
        <v>29113073</v>
      </c>
      <c r="E68">
        <v>1</v>
      </c>
      <c r="F68">
        <v>1</v>
      </c>
      <c r="G68">
        <v>1</v>
      </c>
      <c r="H68">
        <v>3</v>
      </c>
      <c r="I68" t="s">
        <v>70</v>
      </c>
      <c r="J68" t="s">
        <v>72</v>
      </c>
      <c r="K68" t="s">
        <v>71</v>
      </c>
      <c r="L68">
        <v>1348</v>
      </c>
      <c r="N68">
        <v>1009</v>
      </c>
      <c r="O68" t="s">
        <v>67</v>
      </c>
      <c r="P68" t="s">
        <v>67</v>
      </c>
      <c r="Q68">
        <v>1000</v>
      </c>
      <c r="W68">
        <v>0</v>
      </c>
      <c r="X68">
        <v>-752995513</v>
      </c>
      <c r="Y68">
        <v>1.8700000000000001E-2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9.41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1.8700000000000001E-2</v>
      </c>
      <c r="AU68" t="s">
        <v>3</v>
      </c>
      <c r="AV68">
        <v>0</v>
      </c>
      <c r="AW68">
        <v>2</v>
      </c>
      <c r="AX68">
        <v>51616434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Y68*Source!I39</f>
        <v>5.1238000000000004E-3</v>
      </c>
      <c r="CY68">
        <f t="shared" si="13"/>
        <v>0</v>
      </c>
      <c r="CZ68">
        <f t="shared" si="14"/>
        <v>0</v>
      </c>
      <c r="DA68">
        <f t="shared" si="15"/>
        <v>9.41</v>
      </c>
      <c r="DB68">
        <f t="shared" si="16"/>
        <v>0</v>
      </c>
      <c r="DC68">
        <f t="shared" si="17"/>
        <v>0</v>
      </c>
    </row>
    <row r="69" spans="1:107" x14ac:dyDescent="0.25">
      <c r="A69">
        <f>ROW(Source!A39)</f>
        <v>39</v>
      </c>
      <c r="B69">
        <v>51613430</v>
      </c>
      <c r="C69">
        <v>51615784</v>
      </c>
      <c r="D69">
        <v>29115467</v>
      </c>
      <c r="E69">
        <v>1</v>
      </c>
      <c r="F69">
        <v>1</v>
      </c>
      <c r="G69">
        <v>1</v>
      </c>
      <c r="H69">
        <v>3</v>
      </c>
      <c r="I69" t="s">
        <v>530</v>
      </c>
      <c r="J69" t="s">
        <v>531</v>
      </c>
      <c r="K69" t="s">
        <v>532</v>
      </c>
      <c r="L69">
        <v>1339</v>
      </c>
      <c r="N69">
        <v>1007</v>
      </c>
      <c r="O69" t="s">
        <v>48</v>
      </c>
      <c r="P69" t="s">
        <v>48</v>
      </c>
      <c r="Q69">
        <v>1</v>
      </c>
      <c r="W69">
        <v>0</v>
      </c>
      <c r="X69">
        <v>-312411735</v>
      </c>
      <c r="Y69">
        <v>8.9999999999999998E-4</v>
      </c>
      <c r="AA69">
        <v>9060.9500000000007</v>
      </c>
      <c r="AB69">
        <v>0</v>
      </c>
      <c r="AC69">
        <v>0</v>
      </c>
      <c r="AD69">
        <v>0</v>
      </c>
      <c r="AE69">
        <v>1699.99</v>
      </c>
      <c r="AF69">
        <v>0</v>
      </c>
      <c r="AG69">
        <v>0</v>
      </c>
      <c r="AH69">
        <v>0</v>
      </c>
      <c r="AI69">
        <v>5.33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8.9999999999999998E-4</v>
      </c>
      <c r="AU69" t="s">
        <v>3</v>
      </c>
      <c r="AV69">
        <v>0</v>
      </c>
      <c r="AW69">
        <v>2</v>
      </c>
      <c r="AX69">
        <v>51616435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Y69*Source!I39</f>
        <v>2.4659999999999998E-4</v>
      </c>
      <c r="CY69">
        <f t="shared" si="13"/>
        <v>9060.9500000000007</v>
      </c>
      <c r="CZ69">
        <f t="shared" si="14"/>
        <v>1699.99</v>
      </c>
      <c r="DA69">
        <f t="shared" si="15"/>
        <v>5.33</v>
      </c>
      <c r="DB69">
        <f t="shared" si="16"/>
        <v>1.53</v>
      </c>
      <c r="DC69">
        <f t="shared" si="17"/>
        <v>0</v>
      </c>
    </row>
    <row r="70" spans="1:107" x14ac:dyDescent="0.25">
      <c r="A70">
        <f>ROW(Source!A39)</f>
        <v>39</v>
      </c>
      <c r="B70">
        <v>51613430</v>
      </c>
      <c r="C70">
        <v>51615784</v>
      </c>
      <c r="D70">
        <v>29129276</v>
      </c>
      <c r="E70">
        <v>1</v>
      </c>
      <c r="F70">
        <v>1</v>
      </c>
      <c r="G70">
        <v>1</v>
      </c>
      <c r="H70">
        <v>3</v>
      </c>
      <c r="I70" t="s">
        <v>533</v>
      </c>
      <c r="J70" t="s">
        <v>534</v>
      </c>
      <c r="K70" t="s">
        <v>535</v>
      </c>
      <c r="L70">
        <v>1348</v>
      </c>
      <c r="N70">
        <v>1009</v>
      </c>
      <c r="O70" t="s">
        <v>67</v>
      </c>
      <c r="P70" t="s">
        <v>67</v>
      </c>
      <c r="Q70">
        <v>1000</v>
      </c>
      <c r="W70">
        <v>0</v>
      </c>
      <c r="X70">
        <v>49960543</v>
      </c>
      <c r="Y70">
        <v>1.52E-2</v>
      </c>
      <c r="AA70">
        <v>73418.240000000005</v>
      </c>
      <c r="AB70">
        <v>0</v>
      </c>
      <c r="AC70">
        <v>0</v>
      </c>
      <c r="AD70">
        <v>0</v>
      </c>
      <c r="AE70">
        <v>7712</v>
      </c>
      <c r="AF70">
        <v>0</v>
      </c>
      <c r="AG70">
        <v>0</v>
      </c>
      <c r="AH70">
        <v>0</v>
      </c>
      <c r="AI70">
        <v>9.52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1.52E-2</v>
      </c>
      <c r="AU70" t="s">
        <v>3</v>
      </c>
      <c r="AV70">
        <v>0</v>
      </c>
      <c r="AW70">
        <v>2</v>
      </c>
      <c r="AX70">
        <v>51616436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Y70*Source!I39</f>
        <v>4.1647999999999998E-3</v>
      </c>
      <c r="CY70">
        <f t="shared" si="13"/>
        <v>73418.240000000005</v>
      </c>
      <c r="CZ70">
        <f t="shared" si="14"/>
        <v>7712</v>
      </c>
      <c r="DA70">
        <f t="shared" si="15"/>
        <v>9.52</v>
      </c>
      <c r="DB70">
        <f t="shared" si="16"/>
        <v>117.22</v>
      </c>
      <c r="DC70">
        <f t="shared" si="17"/>
        <v>0</v>
      </c>
    </row>
    <row r="71" spans="1:107" x14ac:dyDescent="0.25">
      <c r="A71">
        <f>ROW(Source!A39)</f>
        <v>39</v>
      </c>
      <c r="B71">
        <v>51613430</v>
      </c>
      <c r="C71">
        <v>51615784</v>
      </c>
      <c r="D71">
        <v>29127930</v>
      </c>
      <c r="E71">
        <v>1</v>
      </c>
      <c r="F71">
        <v>1</v>
      </c>
      <c r="G71">
        <v>1</v>
      </c>
      <c r="H71">
        <v>3</v>
      </c>
      <c r="I71" t="s">
        <v>74</v>
      </c>
      <c r="J71" t="s">
        <v>76</v>
      </c>
      <c r="K71" t="s">
        <v>75</v>
      </c>
      <c r="L71">
        <v>1348</v>
      </c>
      <c r="N71">
        <v>1009</v>
      </c>
      <c r="O71" t="s">
        <v>67</v>
      </c>
      <c r="P71" t="s">
        <v>67</v>
      </c>
      <c r="Q71">
        <v>1000</v>
      </c>
      <c r="W71">
        <v>0</v>
      </c>
      <c r="X71">
        <v>-203775977</v>
      </c>
      <c r="Y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9.41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51616437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Y71*Source!I39</f>
        <v>0.27400000000000002</v>
      </c>
      <c r="CY71">
        <f t="shared" si="13"/>
        <v>0</v>
      </c>
      <c r="CZ71">
        <f t="shared" si="14"/>
        <v>0</v>
      </c>
      <c r="DA71">
        <f t="shared" si="15"/>
        <v>9.41</v>
      </c>
      <c r="DB71">
        <f t="shared" si="16"/>
        <v>0</v>
      </c>
      <c r="DC71">
        <f t="shared" si="17"/>
        <v>0</v>
      </c>
    </row>
    <row r="72" spans="1:107" x14ac:dyDescent="0.25">
      <c r="A72">
        <f>ROW(Source!A39)</f>
        <v>39</v>
      </c>
      <c r="B72">
        <v>51613430</v>
      </c>
      <c r="C72">
        <v>51615784</v>
      </c>
      <c r="D72">
        <v>29162764</v>
      </c>
      <c r="E72">
        <v>1</v>
      </c>
      <c r="F72">
        <v>1</v>
      </c>
      <c r="G72">
        <v>1</v>
      </c>
      <c r="H72">
        <v>3</v>
      </c>
      <c r="I72" t="s">
        <v>536</v>
      </c>
      <c r="J72" t="s">
        <v>537</v>
      </c>
      <c r="K72" t="s">
        <v>538</v>
      </c>
      <c r="L72">
        <v>1302</v>
      </c>
      <c r="N72">
        <v>1003</v>
      </c>
      <c r="O72" t="s">
        <v>539</v>
      </c>
      <c r="P72" t="s">
        <v>539</v>
      </c>
      <c r="Q72">
        <v>10</v>
      </c>
      <c r="W72">
        <v>0</v>
      </c>
      <c r="X72">
        <v>838327806</v>
      </c>
      <c r="Y72">
        <v>1.0669999999999999</v>
      </c>
      <c r="AA72">
        <v>386.05</v>
      </c>
      <c r="AB72">
        <v>0</v>
      </c>
      <c r="AC72">
        <v>0</v>
      </c>
      <c r="AD72">
        <v>0</v>
      </c>
      <c r="AE72">
        <v>71.489999999999995</v>
      </c>
      <c r="AF72">
        <v>0</v>
      </c>
      <c r="AG72">
        <v>0</v>
      </c>
      <c r="AH72">
        <v>0</v>
      </c>
      <c r="AI72">
        <v>5.4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1.0669999999999999</v>
      </c>
      <c r="AU72" t="s">
        <v>3</v>
      </c>
      <c r="AV72">
        <v>0</v>
      </c>
      <c r="AW72">
        <v>2</v>
      </c>
      <c r="AX72">
        <v>51616438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Y72*Source!I39</f>
        <v>0.29235800000000001</v>
      </c>
      <c r="CY72">
        <f t="shared" si="13"/>
        <v>386.05</v>
      </c>
      <c r="CZ72">
        <f t="shared" si="14"/>
        <v>71.489999999999995</v>
      </c>
      <c r="DA72">
        <f t="shared" si="15"/>
        <v>5.4</v>
      </c>
      <c r="DB72">
        <f t="shared" si="16"/>
        <v>76.28</v>
      </c>
      <c r="DC72">
        <f t="shared" si="17"/>
        <v>0</v>
      </c>
    </row>
    <row r="73" spans="1:107" x14ac:dyDescent="0.25">
      <c r="A73">
        <f>ROW(Source!A52)</f>
        <v>52</v>
      </c>
      <c r="B73">
        <v>51613416</v>
      </c>
      <c r="C73">
        <v>51615842</v>
      </c>
      <c r="D73">
        <v>18410280</v>
      </c>
      <c r="E73">
        <v>1</v>
      </c>
      <c r="F73">
        <v>1</v>
      </c>
      <c r="G73">
        <v>1</v>
      </c>
      <c r="H73">
        <v>1</v>
      </c>
      <c r="I73" t="s">
        <v>540</v>
      </c>
      <c r="J73" t="s">
        <v>3</v>
      </c>
      <c r="K73" t="s">
        <v>541</v>
      </c>
      <c r="L73">
        <v>1369</v>
      </c>
      <c r="N73">
        <v>1013</v>
      </c>
      <c r="O73" t="s">
        <v>454</v>
      </c>
      <c r="P73" t="s">
        <v>454</v>
      </c>
      <c r="Q73">
        <v>1</v>
      </c>
      <c r="W73">
        <v>0</v>
      </c>
      <c r="X73">
        <v>-464685602</v>
      </c>
      <c r="Y73">
        <v>21.2</v>
      </c>
      <c r="AA73">
        <v>0</v>
      </c>
      <c r="AB73">
        <v>0</v>
      </c>
      <c r="AC73">
        <v>0</v>
      </c>
      <c r="AD73">
        <v>9.51</v>
      </c>
      <c r="AE73">
        <v>0</v>
      </c>
      <c r="AF73">
        <v>0</v>
      </c>
      <c r="AG73">
        <v>0</v>
      </c>
      <c r="AH73">
        <v>9.51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21.2</v>
      </c>
      <c r="AU73" t="s">
        <v>3</v>
      </c>
      <c r="AV73">
        <v>1</v>
      </c>
      <c r="AW73">
        <v>2</v>
      </c>
      <c r="AX73">
        <v>51615850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Y73*Source!I52</f>
        <v>1.696</v>
      </c>
      <c r="CY73">
        <f>AD73</f>
        <v>9.51</v>
      </c>
      <c r="CZ73">
        <f>AH73</f>
        <v>9.51</v>
      </c>
      <c r="DA73">
        <f>AL73</f>
        <v>1</v>
      </c>
      <c r="DB73">
        <f t="shared" si="16"/>
        <v>201.61</v>
      </c>
      <c r="DC73">
        <f t="shared" si="17"/>
        <v>0</v>
      </c>
    </row>
    <row r="74" spans="1:107" x14ac:dyDescent="0.25">
      <c r="A74">
        <f>ROW(Source!A52)</f>
        <v>52</v>
      </c>
      <c r="B74">
        <v>51613416</v>
      </c>
      <c r="C74">
        <v>51615842</v>
      </c>
      <c r="D74">
        <v>29173252</v>
      </c>
      <c r="E74">
        <v>1</v>
      </c>
      <c r="F74">
        <v>1</v>
      </c>
      <c r="G74">
        <v>1</v>
      </c>
      <c r="H74">
        <v>2</v>
      </c>
      <c r="I74" t="s">
        <v>542</v>
      </c>
      <c r="J74" t="s">
        <v>543</v>
      </c>
      <c r="K74" t="s">
        <v>544</v>
      </c>
      <c r="L74">
        <v>1368</v>
      </c>
      <c r="N74">
        <v>1011</v>
      </c>
      <c r="O74" t="s">
        <v>462</v>
      </c>
      <c r="P74" t="s">
        <v>462</v>
      </c>
      <c r="Q74">
        <v>1</v>
      </c>
      <c r="W74">
        <v>0</v>
      </c>
      <c r="X74">
        <v>527313756</v>
      </c>
      <c r="Y74">
        <v>1.95</v>
      </c>
      <c r="AA74">
        <v>0</v>
      </c>
      <c r="AB74">
        <v>30</v>
      </c>
      <c r="AC74">
        <v>0</v>
      </c>
      <c r="AD74">
        <v>0</v>
      </c>
      <c r="AE74">
        <v>0</v>
      </c>
      <c r="AF74">
        <v>30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1.95</v>
      </c>
      <c r="AU74" t="s">
        <v>3</v>
      </c>
      <c r="AV74">
        <v>0</v>
      </c>
      <c r="AW74">
        <v>2</v>
      </c>
      <c r="AX74">
        <v>51615851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Y74*Source!I52</f>
        <v>0.156</v>
      </c>
      <c r="CY74">
        <f>AB74</f>
        <v>30</v>
      </c>
      <c r="CZ74">
        <f>AF74</f>
        <v>30</v>
      </c>
      <c r="DA74">
        <f>AJ74</f>
        <v>1</v>
      </c>
      <c r="DB74">
        <f t="shared" si="16"/>
        <v>58.5</v>
      </c>
      <c r="DC74">
        <f t="shared" si="17"/>
        <v>0</v>
      </c>
    </row>
    <row r="75" spans="1:107" x14ac:dyDescent="0.25">
      <c r="A75">
        <f>ROW(Source!A52)</f>
        <v>52</v>
      </c>
      <c r="B75">
        <v>51613416</v>
      </c>
      <c r="C75">
        <v>51615842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545</v>
      </c>
      <c r="J75" t="s">
        <v>546</v>
      </c>
      <c r="K75" t="s">
        <v>547</v>
      </c>
      <c r="L75">
        <v>1368</v>
      </c>
      <c r="N75">
        <v>1011</v>
      </c>
      <c r="O75" t="s">
        <v>462</v>
      </c>
      <c r="P75" t="s">
        <v>462</v>
      </c>
      <c r="Q75">
        <v>1</v>
      </c>
      <c r="W75">
        <v>0</v>
      </c>
      <c r="X75">
        <v>1230759911</v>
      </c>
      <c r="Y75">
        <v>0.2</v>
      </c>
      <c r="AA75">
        <v>0</v>
      </c>
      <c r="AB75">
        <v>87.17</v>
      </c>
      <c r="AC75">
        <v>11.6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0.2</v>
      </c>
      <c r="AU75" t="s">
        <v>3</v>
      </c>
      <c r="AV75">
        <v>0</v>
      </c>
      <c r="AW75">
        <v>2</v>
      </c>
      <c r="AX75">
        <v>51615852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Y75*Source!I52</f>
        <v>1.6E-2</v>
      </c>
      <c r="CY75">
        <f>AB75</f>
        <v>87.17</v>
      </c>
      <c r="CZ75">
        <f>AF75</f>
        <v>87.17</v>
      </c>
      <c r="DA75">
        <f>AJ75</f>
        <v>1</v>
      </c>
      <c r="DB75">
        <f t="shared" si="16"/>
        <v>17.43</v>
      </c>
      <c r="DC75">
        <f t="shared" si="17"/>
        <v>2.3199999999999998</v>
      </c>
    </row>
    <row r="76" spans="1:107" x14ac:dyDescent="0.25">
      <c r="A76">
        <f>ROW(Source!A52)</f>
        <v>52</v>
      </c>
      <c r="B76">
        <v>51613416</v>
      </c>
      <c r="C76">
        <v>51615842</v>
      </c>
      <c r="D76">
        <v>29108414</v>
      </c>
      <c r="E76">
        <v>1</v>
      </c>
      <c r="F76">
        <v>1</v>
      </c>
      <c r="G76">
        <v>1</v>
      </c>
      <c r="H76">
        <v>3</v>
      </c>
      <c r="I76" t="s">
        <v>548</v>
      </c>
      <c r="J76" t="s">
        <v>549</v>
      </c>
      <c r="K76" t="s">
        <v>550</v>
      </c>
      <c r="L76">
        <v>1348</v>
      </c>
      <c r="N76">
        <v>1009</v>
      </c>
      <c r="O76" t="s">
        <v>67</v>
      </c>
      <c r="P76" t="s">
        <v>67</v>
      </c>
      <c r="Q76">
        <v>1000</v>
      </c>
      <c r="W76">
        <v>0</v>
      </c>
      <c r="X76">
        <v>503556632</v>
      </c>
      <c r="Y76">
        <v>1.6E-2</v>
      </c>
      <c r="AA76">
        <v>1383.11</v>
      </c>
      <c r="AB76">
        <v>0</v>
      </c>
      <c r="AC76">
        <v>0</v>
      </c>
      <c r="AD76">
        <v>0</v>
      </c>
      <c r="AE76">
        <v>1383.11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1.6E-2</v>
      </c>
      <c r="AU76" t="s">
        <v>3</v>
      </c>
      <c r="AV76">
        <v>0</v>
      </c>
      <c r="AW76">
        <v>2</v>
      </c>
      <c r="AX76">
        <v>51615853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Y76*Source!I52</f>
        <v>1.2800000000000001E-3</v>
      </c>
      <c r="CY76">
        <f>AA76</f>
        <v>1383.11</v>
      </c>
      <c r="CZ76">
        <f>AE76</f>
        <v>1383.11</v>
      </c>
      <c r="DA76">
        <f>AI76</f>
        <v>1</v>
      </c>
      <c r="DB76">
        <f t="shared" si="16"/>
        <v>22.13</v>
      </c>
      <c r="DC76">
        <f t="shared" si="17"/>
        <v>0</v>
      </c>
    </row>
    <row r="77" spans="1:107" x14ac:dyDescent="0.25">
      <c r="A77">
        <f>ROW(Source!A52)</f>
        <v>52</v>
      </c>
      <c r="B77">
        <v>51613416</v>
      </c>
      <c r="C77">
        <v>51615842</v>
      </c>
      <c r="D77">
        <v>29107416</v>
      </c>
      <c r="E77">
        <v>1</v>
      </c>
      <c r="F77">
        <v>1</v>
      </c>
      <c r="G77">
        <v>1</v>
      </c>
      <c r="H77">
        <v>3</v>
      </c>
      <c r="I77" t="s">
        <v>551</v>
      </c>
      <c r="J77" t="s">
        <v>552</v>
      </c>
      <c r="K77" t="s">
        <v>553</v>
      </c>
      <c r="L77">
        <v>1348</v>
      </c>
      <c r="N77">
        <v>1009</v>
      </c>
      <c r="O77" t="s">
        <v>67</v>
      </c>
      <c r="P77" t="s">
        <v>67</v>
      </c>
      <c r="Q77">
        <v>1000</v>
      </c>
      <c r="W77">
        <v>0</v>
      </c>
      <c r="X77">
        <v>1313199458</v>
      </c>
      <c r="Y77">
        <v>2.4E-2</v>
      </c>
      <c r="AA77">
        <v>2606.89</v>
      </c>
      <c r="AB77">
        <v>0</v>
      </c>
      <c r="AC77">
        <v>0</v>
      </c>
      <c r="AD77">
        <v>0</v>
      </c>
      <c r="AE77">
        <v>2606.89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2.4E-2</v>
      </c>
      <c r="AU77" t="s">
        <v>3</v>
      </c>
      <c r="AV77">
        <v>0</v>
      </c>
      <c r="AW77">
        <v>2</v>
      </c>
      <c r="AX77">
        <v>51615854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Y77*Source!I52</f>
        <v>1.92E-3</v>
      </c>
      <c r="CY77">
        <f>AA77</f>
        <v>2606.89</v>
      </c>
      <c r="CZ77">
        <f>AE77</f>
        <v>2606.89</v>
      </c>
      <c r="DA77">
        <f>AI77</f>
        <v>1</v>
      </c>
      <c r="DB77">
        <f t="shared" si="16"/>
        <v>62.57</v>
      </c>
      <c r="DC77">
        <f t="shared" si="17"/>
        <v>0</v>
      </c>
    </row>
    <row r="78" spans="1:107" x14ac:dyDescent="0.25">
      <c r="A78">
        <f>ROW(Source!A52)</f>
        <v>52</v>
      </c>
      <c r="B78">
        <v>51613416</v>
      </c>
      <c r="C78">
        <v>51615842</v>
      </c>
      <c r="D78">
        <v>29108442</v>
      </c>
      <c r="E78">
        <v>1</v>
      </c>
      <c r="F78">
        <v>1</v>
      </c>
      <c r="G78">
        <v>1</v>
      </c>
      <c r="H78">
        <v>3</v>
      </c>
      <c r="I78" t="s">
        <v>554</v>
      </c>
      <c r="J78" t="s">
        <v>555</v>
      </c>
      <c r="K78" t="s">
        <v>556</v>
      </c>
      <c r="L78">
        <v>1348</v>
      </c>
      <c r="N78">
        <v>1009</v>
      </c>
      <c r="O78" t="s">
        <v>67</v>
      </c>
      <c r="P78" t="s">
        <v>67</v>
      </c>
      <c r="Q78">
        <v>1000</v>
      </c>
      <c r="W78">
        <v>0</v>
      </c>
      <c r="X78">
        <v>-1622221180</v>
      </c>
      <c r="Y78">
        <v>0.24</v>
      </c>
      <c r="AA78">
        <v>3390</v>
      </c>
      <c r="AB78">
        <v>0</v>
      </c>
      <c r="AC78">
        <v>0</v>
      </c>
      <c r="AD78">
        <v>0</v>
      </c>
      <c r="AE78">
        <v>3390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0.24</v>
      </c>
      <c r="AU78" t="s">
        <v>3</v>
      </c>
      <c r="AV78">
        <v>0</v>
      </c>
      <c r="AW78">
        <v>2</v>
      </c>
      <c r="AX78">
        <v>51615855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Y78*Source!I52</f>
        <v>1.9199999999999998E-2</v>
      </c>
      <c r="CY78">
        <f>AA78</f>
        <v>3390</v>
      </c>
      <c r="CZ78">
        <f>AE78</f>
        <v>3390</v>
      </c>
      <c r="DA78">
        <f>AI78</f>
        <v>1</v>
      </c>
      <c r="DB78">
        <f t="shared" si="16"/>
        <v>813.6</v>
      </c>
      <c r="DC78">
        <f t="shared" si="17"/>
        <v>0</v>
      </c>
    </row>
    <row r="79" spans="1:107" x14ac:dyDescent="0.25">
      <c r="A79">
        <f>ROW(Source!A52)</f>
        <v>52</v>
      </c>
      <c r="B79">
        <v>51613416</v>
      </c>
      <c r="C79">
        <v>51615842</v>
      </c>
      <c r="D79">
        <v>29107800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1346</v>
      </c>
      <c r="N79">
        <v>1009</v>
      </c>
      <c r="O79" t="s">
        <v>243</v>
      </c>
      <c r="P79" t="s">
        <v>243</v>
      </c>
      <c r="Q79">
        <v>1</v>
      </c>
      <c r="W79">
        <v>0</v>
      </c>
      <c r="X79">
        <v>644139035</v>
      </c>
      <c r="Y79">
        <v>0.1</v>
      </c>
      <c r="AA79">
        <v>1.81</v>
      </c>
      <c r="AB79">
        <v>0</v>
      </c>
      <c r="AC79">
        <v>0</v>
      </c>
      <c r="AD79">
        <v>0</v>
      </c>
      <c r="AE79">
        <v>1.81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0.1</v>
      </c>
      <c r="AU79" t="s">
        <v>3</v>
      </c>
      <c r="AV79">
        <v>0</v>
      </c>
      <c r="AW79">
        <v>2</v>
      </c>
      <c r="AX79">
        <v>51615856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Y79*Source!I52</f>
        <v>8.0000000000000002E-3</v>
      </c>
      <c r="CY79">
        <f>AA79</f>
        <v>1.81</v>
      </c>
      <c r="CZ79">
        <f>AE79</f>
        <v>1.81</v>
      </c>
      <c r="DA79">
        <f>AI79</f>
        <v>1</v>
      </c>
      <c r="DB79">
        <f t="shared" si="16"/>
        <v>0.18</v>
      </c>
      <c r="DC79">
        <f t="shared" si="17"/>
        <v>0</v>
      </c>
    </row>
    <row r="80" spans="1:107" x14ac:dyDescent="0.25">
      <c r="A80">
        <f>ROW(Source!A53)</f>
        <v>53</v>
      </c>
      <c r="B80">
        <v>51613430</v>
      </c>
      <c r="C80">
        <v>51615842</v>
      </c>
      <c r="D80">
        <v>18410280</v>
      </c>
      <c r="E80">
        <v>1</v>
      </c>
      <c r="F80">
        <v>1</v>
      </c>
      <c r="G80">
        <v>1</v>
      </c>
      <c r="H80">
        <v>1</v>
      </c>
      <c r="I80" t="s">
        <v>540</v>
      </c>
      <c r="J80" t="s">
        <v>3</v>
      </c>
      <c r="K80" t="s">
        <v>541</v>
      </c>
      <c r="L80">
        <v>1369</v>
      </c>
      <c r="N80">
        <v>1013</v>
      </c>
      <c r="O80" t="s">
        <v>454</v>
      </c>
      <c r="P80" t="s">
        <v>454</v>
      </c>
      <c r="Q80">
        <v>1</v>
      </c>
      <c r="W80">
        <v>0</v>
      </c>
      <c r="X80">
        <v>-464685602</v>
      </c>
      <c r="Y80">
        <v>21.2</v>
      </c>
      <c r="AA80">
        <v>0</v>
      </c>
      <c r="AB80">
        <v>0</v>
      </c>
      <c r="AC80">
        <v>0</v>
      </c>
      <c r="AD80">
        <v>312.94</v>
      </c>
      <c r="AE80">
        <v>0</v>
      </c>
      <c r="AF80">
        <v>0</v>
      </c>
      <c r="AG80">
        <v>0</v>
      </c>
      <c r="AH80">
        <v>312.94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21.2</v>
      </c>
      <c r="AU80" t="s">
        <v>3</v>
      </c>
      <c r="AV80">
        <v>1</v>
      </c>
      <c r="AW80">
        <v>2</v>
      </c>
      <c r="AX80">
        <v>51615850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</f>
        <v>1.696</v>
      </c>
      <c r="CY80">
        <f>AD80</f>
        <v>312.94</v>
      </c>
      <c r="CZ80">
        <f>AH80</f>
        <v>312.94</v>
      </c>
      <c r="DA80">
        <f>AL80</f>
        <v>1</v>
      </c>
      <c r="DB80">
        <f t="shared" si="16"/>
        <v>6634.33</v>
      </c>
      <c r="DC80">
        <f t="shared" si="17"/>
        <v>0</v>
      </c>
    </row>
    <row r="81" spans="1:107" x14ac:dyDescent="0.25">
      <c r="A81">
        <f>ROW(Source!A53)</f>
        <v>53</v>
      </c>
      <c r="B81">
        <v>51613430</v>
      </c>
      <c r="C81">
        <v>51615842</v>
      </c>
      <c r="D81">
        <v>29173252</v>
      </c>
      <c r="E81">
        <v>1</v>
      </c>
      <c r="F81">
        <v>1</v>
      </c>
      <c r="G81">
        <v>1</v>
      </c>
      <c r="H81">
        <v>2</v>
      </c>
      <c r="I81" t="s">
        <v>542</v>
      </c>
      <c r="J81" t="s">
        <v>543</v>
      </c>
      <c r="K81" t="s">
        <v>544</v>
      </c>
      <c r="L81">
        <v>1368</v>
      </c>
      <c r="N81">
        <v>1011</v>
      </c>
      <c r="O81" t="s">
        <v>462</v>
      </c>
      <c r="P81" t="s">
        <v>462</v>
      </c>
      <c r="Q81">
        <v>1</v>
      </c>
      <c r="W81">
        <v>0</v>
      </c>
      <c r="X81">
        <v>527313756</v>
      </c>
      <c r="Y81">
        <v>1.95</v>
      </c>
      <c r="AA81">
        <v>0</v>
      </c>
      <c r="AB81">
        <v>124.8</v>
      </c>
      <c r="AC81">
        <v>0</v>
      </c>
      <c r="AD81">
        <v>0</v>
      </c>
      <c r="AE81">
        <v>0</v>
      </c>
      <c r="AF81">
        <v>30</v>
      </c>
      <c r="AG81">
        <v>0</v>
      </c>
      <c r="AH81">
        <v>0</v>
      </c>
      <c r="AI81">
        <v>1</v>
      </c>
      <c r="AJ81">
        <v>4.16</v>
      </c>
      <c r="AK81">
        <v>33.18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1.95</v>
      </c>
      <c r="AU81" t="s">
        <v>3</v>
      </c>
      <c r="AV81">
        <v>0</v>
      </c>
      <c r="AW81">
        <v>2</v>
      </c>
      <c r="AX81">
        <v>51615851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</f>
        <v>0.156</v>
      </c>
      <c r="CY81">
        <f>AB81</f>
        <v>124.8</v>
      </c>
      <c r="CZ81">
        <f>AF81</f>
        <v>30</v>
      </c>
      <c r="DA81">
        <f>AJ81</f>
        <v>4.16</v>
      </c>
      <c r="DB81">
        <f t="shared" si="16"/>
        <v>58.5</v>
      </c>
      <c r="DC81">
        <f t="shared" si="17"/>
        <v>0</v>
      </c>
    </row>
    <row r="82" spans="1:107" x14ac:dyDescent="0.25">
      <c r="A82">
        <f>ROW(Source!A53)</f>
        <v>53</v>
      </c>
      <c r="B82">
        <v>51613430</v>
      </c>
      <c r="C82">
        <v>51615842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545</v>
      </c>
      <c r="J82" t="s">
        <v>546</v>
      </c>
      <c r="K82" t="s">
        <v>547</v>
      </c>
      <c r="L82">
        <v>1368</v>
      </c>
      <c r="N82">
        <v>1011</v>
      </c>
      <c r="O82" t="s">
        <v>462</v>
      </c>
      <c r="P82" t="s">
        <v>462</v>
      </c>
      <c r="Q82">
        <v>1</v>
      </c>
      <c r="W82">
        <v>0</v>
      </c>
      <c r="X82">
        <v>1230759911</v>
      </c>
      <c r="Y82">
        <v>0.2</v>
      </c>
      <c r="AA82">
        <v>0</v>
      </c>
      <c r="AB82">
        <v>932.72</v>
      </c>
      <c r="AC82">
        <v>384.89</v>
      </c>
      <c r="AD82">
        <v>0</v>
      </c>
      <c r="AE82">
        <v>0</v>
      </c>
      <c r="AF82">
        <v>87.17</v>
      </c>
      <c r="AG82">
        <v>11.6</v>
      </c>
      <c r="AH82">
        <v>0</v>
      </c>
      <c r="AI82">
        <v>1</v>
      </c>
      <c r="AJ82">
        <v>10.7</v>
      </c>
      <c r="AK82">
        <v>33.18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0.2</v>
      </c>
      <c r="AU82" t="s">
        <v>3</v>
      </c>
      <c r="AV82">
        <v>0</v>
      </c>
      <c r="AW82">
        <v>2</v>
      </c>
      <c r="AX82">
        <v>51615852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</f>
        <v>1.6E-2</v>
      </c>
      <c r="CY82">
        <f>AB82</f>
        <v>932.72</v>
      </c>
      <c r="CZ82">
        <f>AF82</f>
        <v>87.17</v>
      </c>
      <c r="DA82">
        <f>AJ82</f>
        <v>10.7</v>
      </c>
      <c r="DB82">
        <f t="shared" si="16"/>
        <v>17.43</v>
      </c>
      <c r="DC82">
        <f t="shared" si="17"/>
        <v>2.3199999999999998</v>
      </c>
    </row>
    <row r="83" spans="1:107" x14ac:dyDescent="0.25">
      <c r="A83">
        <f>ROW(Source!A53)</f>
        <v>53</v>
      </c>
      <c r="B83">
        <v>51613430</v>
      </c>
      <c r="C83">
        <v>51615842</v>
      </c>
      <c r="D83">
        <v>29108414</v>
      </c>
      <c r="E83">
        <v>1</v>
      </c>
      <c r="F83">
        <v>1</v>
      </c>
      <c r="G83">
        <v>1</v>
      </c>
      <c r="H83">
        <v>3</v>
      </c>
      <c r="I83" t="s">
        <v>548</v>
      </c>
      <c r="J83" t="s">
        <v>549</v>
      </c>
      <c r="K83" t="s">
        <v>550</v>
      </c>
      <c r="L83">
        <v>1348</v>
      </c>
      <c r="N83">
        <v>1009</v>
      </c>
      <c r="O83" t="s">
        <v>67</v>
      </c>
      <c r="P83" t="s">
        <v>67</v>
      </c>
      <c r="Q83">
        <v>1000</v>
      </c>
      <c r="W83">
        <v>0</v>
      </c>
      <c r="X83">
        <v>503556632</v>
      </c>
      <c r="Y83">
        <v>1.6E-2</v>
      </c>
      <c r="AA83">
        <v>19930.62</v>
      </c>
      <c r="AB83">
        <v>0</v>
      </c>
      <c r="AC83">
        <v>0</v>
      </c>
      <c r="AD83">
        <v>0</v>
      </c>
      <c r="AE83">
        <v>1383.11</v>
      </c>
      <c r="AF83">
        <v>0</v>
      </c>
      <c r="AG83">
        <v>0</v>
      </c>
      <c r="AH83">
        <v>0</v>
      </c>
      <c r="AI83">
        <v>14.41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1.6E-2</v>
      </c>
      <c r="AU83" t="s">
        <v>3</v>
      </c>
      <c r="AV83">
        <v>0</v>
      </c>
      <c r="AW83">
        <v>2</v>
      </c>
      <c r="AX83">
        <v>51615853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</f>
        <v>1.2800000000000001E-3</v>
      </c>
      <c r="CY83">
        <f>AA83</f>
        <v>19930.62</v>
      </c>
      <c r="CZ83">
        <f>AE83</f>
        <v>1383.11</v>
      </c>
      <c r="DA83">
        <f>AI83</f>
        <v>14.41</v>
      </c>
      <c r="DB83">
        <f t="shared" si="16"/>
        <v>22.13</v>
      </c>
      <c r="DC83">
        <f t="shared" si="17"/>
        <v>0</v>
      </c>
    </row>
    <row r="84" spans="1:107" x14ac:dyDescent="0.25">
      <c r="A84">
        <f>ROW(Source!A53)</f>
        <v>53</v>
      </c>
      <c r="B84">
        <v>51613430</v>
      </c>
      <c r="C84">
        <v>51615842</v>
      </c>
      <c r="D84">
        <v>29107416</v>
      </c>
      <c r="E84">
        <v>1</v>
      </c>
      <c r="F84">
        <v>1</v>
      </c>
      <c r="G84">
        <v>1</v>
      </c>
      <c r="H84">
        <v>3</v>
      </c>
      <c r="I84" t="s">
        <v>551</v>
      </c>
      <c r="J84" t="s">
        <v>552</v>
      </c>
      <c r="K84" t="s">
        <v>553</v>
      </c>
      <c r="L84">
        <v>1348</v>
      </c>
      <c r="N84">
        <v>1009</v>
      </c>
      <c r="O84" t="s">
        <v>67</v>
      </c>
      <c r="P84" t="s">
        <v>67</v>
      </c>
      <c r="Q84">
        <v>1000</v>
      </c>
      <c r="W84">
        <v>0</v>
      </c>
      <c r="X84">
        <v>1313199458</v>
      </c>
      <c r="Y84">
        <v>2.4E-2</v>
      </c>
      <c r="AA84">
        <v>32586.13</v>
      </c>
      <c r="AB84">
        <v>0</v>
      </c>
      <c r="AC84">
        <v>0</v>
      </c>
      <c r="AD84">
        <v>0</v>
      </c>
      <c r="AE84">
        <v>2606.89</v>
      </c>
      <c r="AF84">
        <v>0</v>
      </c>
      <c r="AG84">
        <v>0</v>
      </c>
      <c r="AH84">
        <v>0</v>
      </c>
      <c r="AI84">
        <v>12.5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2.4E-2</v>
      </c>
      <c r="AU84" t="s">
        <v>3</v>
      </c>
      <c r="AV84">
        <v>0</v>
      </c>
      <c r="AW84">
        <v>2</v>
      </c>
      <c r="AX84">
        <v>51615854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Y84*Source!I53</f>
        <v>1.92E-3</v>
      </c>
      <c r="CY84">
        <f>AA84</f>
        <v>32586.13</v>
      </c>
      <c r="CZ84">
        <f>AE84</f>
        <v>2606.89</v>
      </c>
      <c r="DA84">
        <f>AI84</f>
        <v>12.5</v>
      </c>
      <c r="DB84">
        <f t="shared" si="16"/>
        <v>62.57</v>
      </c>
      <c r="DC84">
        <f t="shared" si="17"/>
        <v>0</v>
      </c>
    </row>
    <row r="85" spans="1:107" x14ac:dyDescent="0.25">
      <c r="A85">
        <f>ROW(Source!A53)</f>
        <v>53</v>
      </c>
      <c r="B85">
        <v>51613430</v>
      </c>
      <c r="C85">
        <v>51615842</v>
      </c>
      <c r="D85">
        <v>29108442</v>
      </c>
      <c r="E85">
        <v>1</v>
      </c>
      <c r="F85">
        <v>1</v>
      </c>
      <c r="G85">
        <v>1</v>
      </c>
      <c r="H85">
        <v>3</v>
      </c>
      <c r="I85" t="s">
        <v>554</v>
      </c>
      <c r="J85" t="s">
        <v>555</v>
      </c>
      <c r="K85" t="s">
        <v>556</v>
      </c>
      <c r="L85">
        <v>1348</v>
      </c>
      <c r="N85">
        <v>1009</v>
      </c>
      <c r="O85" t="s">
        <v>67</v>
      </c>
      <c r="P85" t="s">
        <v>67</v>
      </c>
      <c r="Q85">
        <v>1000</v>
      </c>
      <c r="W85">
        <v>0</v>
      </c>
      <c r="X85">
        <v>-1622221180</v>
      </c>
      <c r="Y85">
        <v>0.24</v>
      </c>
      <c r="AA85">
        <v>21696</v>
      </c>
      <c r="AB85">
        <v>0</v>
      </c>
      <c r="AC85">
        <v>0</v>
      </c>
      <c r="AD85">
        <v>0</v>
      </c>
      <c r="AE85">
        <v>3390</v>
      </c>
      <c r="AF85">
        <v>0</v>
      </c>
      <c r="AG85">
        <v>0</v>
      </c>
      <c r="AH85">
        <v>0</v>
      </c>
      <c r="AI85">
        <v>6.4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0.24</v>
      </c>
      <c r="AU85" t="s">
        <v>3</v>
      </c>
      <c r="AV85">
        <v>0</v>
      </c>
      <c r="AW85">
        <v>2</v>
      </c>
      <c r="AX85">
        <v>51615855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Y85*Source!I53</f>
        <v>1.9199999999999998E-2</v>
      </c>
      <c r="CY85">
        <f>AA85</f>
        <v>21696</v>
      </c>
      <c r="CZ85">
        <f>AE85</f>
        <v>3390</v>
      </c>
      <c r="DA85">
        <f>AI85</f>
        <v>6.4</v>
      </c>
      <c r="DB85">
        <f t="shared" si="16"/>
        <v>813.6</v>
      </c>
      <c r="DC85">
        <f t="shared" si="17"/>
        <v>0</v>
      </c>
    </row>
    <row r="86" spans="1:107" x14ac:dyDescent="0.25">
      <c r="A86">
        <f>ROW(Source!A53)</f>
        <v>53</v>
      </c>
      <c r="B86">
        <v>51613430</v>
      </c>
      <c r="C86">
        <v>51615842</v>
      </c>
      <c r="D86">
        <v>29107800</v>
      </c>
      <c r="E86">
        <v>1</v>
      </c>
      <c r="F86">
        <v>1</v>
      </c>
      <c r="G86">
        <v>1</v>
      </c>
      <c r="H86">
        <v>3</v>
      </c>
      <c r="I86" t="s">
        <v>557</v>
      </c>
      <c r="J86" t="s">
        <v>558</v>
      </c>
      <c r="K86" t="s">
        <v>559</v>
      </c>
      <c r="L86">
        <v>1346</v>
      </c>
      <c r="N86">
        <v>1009</v>
      </c>
      <c r="O86" t="s">
        <v>243</v>
      </c>
      <c r="P86" t="s">
        <v>243</v>
      </c>
      <c r="Q86">
        <v>1</v>
      </c>
      <c r="W86">
        <v>0</v>
      </c>
      <c r="X86">
        <v>644139035</v>
      </c>
      <c r="Y86">
        <v>0.1</v>
      </c>
      <c r="AA86">
        <v>46.61</v>
      </c>
      <c r="AB86">
        <v>0</v>
      </c>
      <c r="AC86">
        <v>0</v>
      </c>
      <c r="AD86">
        <v>0</v>
      </c>
      <c r="AE86">
        <v>1.81</v>
      </c>
      <c r="AF86">
        <v>0</v>
      </c>
      <c r="AG86">
        <v>0</v>
      </c>
      <c r="AH86">
        <v>0</v>
      </c>
      <c r="AI86">
        <v>25.75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0.1</v>
      </c>
      <c r="AU86" t="s">
        <v>3</v>
      </c>
      <c r="AV86">
        <v>0</v>
      </c>
      <c r="AW86">
        <v>2</v>
      </c>
      <c r="AX86">
        <v>51615856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Y86*Source!I53</f>
        <v>8.0000000000000002E-3</v>
      </c>
      <c r="CY86">
        <f>AA86</f>
        <v>46.61</v>
      </c>
      <c r="CZ86">
        <f>AE86</f>
        <v>1.81</v>
      </c>
      <c r="DA86">
        <f>AI86</f>
        <v>25.75</v>
      </c>
      <c r="DB86">
        <f t="shared" si="16"/>
        <v>0.18</v>
      </c>
      <c r="DC86">
        <f t="shared" si="17"/>
        <v>0</v>
      </c>
    </row>
    <row r="87" spans="1:107" x14ac:dyDescent="0.25">
      <c r="A87">
        <f>ROW(Source!A54)</f>
        <v>54</v>
      </c>
      <c r="B87">
        <v>51613416</v>
      </c>
      <c r="C87">
        <v>51615829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560</v>
      </c>
      <c r="J87" t="s">
        <v>3</v>
      </c>
      <c r="K87" t="s">
        <v>561</v>
      </c>
      <c r="L87">
        <v>1369</v>
      </c>
      <c r="N87">
        <v>1013</v>
      </c>
      <c r="O87" t="s">
        <v>454</v>
      </c>
      <c r="P87" t="s">
        <v>454</v>
      </c>
      <c r="Q87">
        <v>1</v>
      </c>
      <c r="W87">
        <v>0</v>
      </c>
      <c r="X87">
        <v>931378261</v>
      </c>
      <c r="Y87">
        <v>0.7</v>
      </c>
      <c r="AA87">
        <v>0</v>
      </c>
      <c r="AB87">
        <v>0</v>
      </c>
      <c r="AC87">
        <v>0</v>
      </c>
      <c r="AD87">
        <v>9.92</v>
      </c>
      <c r="AE87">
        <v>0</v>
      </c>
      <c r="AF87">
        <v>0</v>
      </c>
      <c r="AG87">
        <v>0</v>
      </c>
      <c r="AH87">
        <v>9.92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0.7</v>
      </c>
      <c r="AU87" t="s">
        <v>3</v>
      </c>
      <c r="AV87">
        <v>1</v>
      </c>
      <c r="AW87">
        <v>2</v>
      </c>
      <c r="AX87">
        <v>51615836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Y87*Source!I54</f>
        <v>0.7</v>
      </c>
      <c r="CY87">
        <f>AD87</f>
        <v>9.92</v>
      </c>
      <c r="CZ87">
        <f>AH87</f>
        <v>9.92</v>
      </c>
      <c r="DA87">
        <f>AL87</f>
        <v>1</v>
      </c>
      <c r="DB87">
        <f t="shared" si="16"/>
        <v>6.94</v>
      </c>
      <c r="DC87">
        <f t="shared" si="17"/>
        <v>0</v>
      </c>
    </row>
    <row r="88" spans="1:107" x14ac:dyDescent="0.25">
      <c r="A88">
        <f>ROW(Source!A54)</f>
        <v>54</v>
      </c>
      <c r="B88">
        <v>51613416</v>
      </c>
      <c r="C88">
        <v>51615829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31</v>
      </c>
      <c r="J88" t="s">
        <v>3</v>
      </c>
      <c r="K88" t="s">
        <v>457</v>
      </c>
      <c r="L88">
        <v>608254</v>
      </c>
      <c r="N88">
        <v>1013</v>
      </c>
      <c r="O88" t="s">
        <v>458</v>
      </c>
      <c r="P88" t="s">
        <v>458</v>
      </c>
      <c r="Q88">
        <v>1</v>
      </c>
      <c r="W88">
        <v>0</v>
      </c>
      <c r="X88">
        <v>-185737400</v>
      </c>
      <c r="Y88">
        <v>0.01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0.01</v>
      </c>
      <c r="AU88" t="s">
        <v>3</v>
      </c>
      <c r="AV88">
        <v>2</v>
      </c>
      <c r="AW88">
        <v>2</v>
      </c>
      <c r="AX88">
        <v>51615837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Y88*Source!I54</f>
        <v>0.01</v>
      </c>
      <c r="CY88">
        <f>AD88</f>
        <v>0</v>
      </c>
      <c r="CZ88">
        <f>AH88</f>
        <v>0</v>
      </c>
      <c r="DA88">
        <f>AL88</f>
        <v>1</v>
      </c>
      <c r="DB88">
        <f t="shared" si="16"/>
        <v>0</v>
      </c>
      <c r="DC88">
        <f t="shared" si="17"/>
        <v>0</v>
      </c>
    </row>
    <row r="89" spans="1:107" x14ac:dyDescent="0.25">
      <c r="A89">
        <f>ROW(Source!A54)</f>
        <v>54</v>
      </c>
      <c r="B89">
        <v>51613416</v>
      </c>
      <c r="C89">
        <v>51615829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562</v>
      </c>
      <c r="J89" t="s">
        <v>563</v>
      </c>
      <c r="K89" t="s">
        <v>564</v>
      </c>
      <c r="L89">
        <v>1368</v>
      </c>
      <c r="N89">
        <v>1011</v>
      </c>
      <c r="O89" t="s">
        <v>462</v>
      </c>
      <c r="P89" t="s">
        <v>462</v>
      </c>
      <c r="Q89">
        <v>1</v>
      </c>
      <c r="W89">
        <v>0</v>
      </c>
      <c r="X89">
        <v>783836208</v>
      </c>
      <c r="Y89">
        <v>0.01</v>
      </c>
      <c r="AA89">
        <v>0</v>
      </c>
      <c r="AB89">
        <v>134.65</v>
      </c>
      <c r="AC89">
        <v>13.5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0.01</v>
      </c>
      <c r="AU89" t="s">
        <v>3</v>
      </c>
      <c r="AV89">
        <v>0</v>
      </c>
      <c r="AW89">
        <v>2</v>
      </c>
      <c r="AX89">
        <v>51615838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Y89*Source!I54</f>
        <v>0.01</v>
      </c>
      <c r="CY89">
        <f>AB89</f>
        <v>134.65</v>
      </c>
      <c r="CZ89">
        <f>AF89</f>
        <v>134.65</v>
      </c>
      <c r="DA89">
        <f>AJ89</f>
        <v>1</v>
      </c>
      <c r="DB89">
        <f t="shared" si="16"/>
        <v>1.35</v>
      </c>
      <c r="DC89">
        <f t="shared" si="17"/>
        <v>0.14000000000000001</v>
      </c>
    </row>
    <row r="90" spans="1:107" x14ac:dyDescent="0.25">
      <c r="A90">
        <f>ROW(Source!A54)</f>
        <v>54</v>
      </c>
      <c r="B90">
        <v>51613416</v>
      </c>
      <c r="C90">
        <v>51615829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545</v>
      </c>
      <c r="J90" t="s">
        <v>546</v>
      </c>
      <c r="K90" t="s">
        <v>547</v>
      </c>
      <c r="L90">
        <v>1368</v>
      </c>
      <c r="N90">
        <v>1011</v>
      </c>
      <c r="O90" t="s">
        <v>462</v>
      </c>
      <c r="P90" t="s">
        <v>462</v>
      </c>
      <c r="Q90">
        <v>1</v>
      </c>
      <c r="W90">
        <v>0</v>
      </c>
      <c r="X90">
        <v>1230759911</v>
      </c>
      <c r="Y90">
        <v>0.01</v>
      </c>
      <c r="AA90">
        <v>0</v>
      </c>
      <c r="AB90">
        <v>87.17</v>
      </c>
      <c r="AC90">
        <v>11.6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0.01</v>
      </c>
      <c r="AU90" t="s">
        <v>3</v>
      </c>
      <c r="AV90">
        <v>0</v>
      </c>
      <c r="AW90">
        <v>2</v>
      </c>
      <c r="AX90">
        <v>51615839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Y90*Source!I54</f>
        <v>0.01</v>
      </c>
      <c r="CY90">
        <f>AB90</f>
        <v>87.17</v>
      </c>
      <c r="CZ90">
        <f>AF90</f>
        <v>87.17</v>
      </c>
      <c r="DA90">
        <f>AJ90</f>
        <v>1</v>
      </c>
      <c r="DB90">
        <f t="shared" si="16"/>
        <v>0.87</v>
      </c>
      <c r="DC90">
        <f t="shared" si="17"/>
        <v>0.12</v>
      </c>
    </row>
    <row r="91" spans="1:107" x14ac:dyDescent="0.25">
      <c r="A91">
        <f>ROW(Source!A54)</f>
        <v>54</v>
      </c>
      <c r="B91">
        <v>51613416</v>
      </c>
      <c r="C91">
        <v>51615829</v>
      </c>
      <c r="D91">
        <v>29114269</v>
      </c>
      <c r="E91">
        <v>1</v>
      </c>
      <c r="F91">
        <v>1</v>
      </c>
      <c r="G91">
        <v>1</v>
      </c>
      <c r="H91">
        <v>3</v>
      </c>
      <c r="I91" t="s">
        <v>565</v>
      </c>
      <c r="J91" t="s">
        <v>566</v>
      </c>
      <c r="K91" t="s">
        <v>567</v>
      </c>
      <c r="L91">
        <v>1348</v>
      </c>
      <c r="N91">
        <v>1009</v>
      </c>
      <c r="O91" t="s">
        <v>67</v>
      </c>
      <c r="P91" t="s">
        <v>67</v>
      </c>
      <c r="Q91">
        <v>1000</v>
      </c>
      <c r="W91">
        <v>0</v>
      </c>
      <c r="X91">
        <v>262715373</v>
      </c>
      <c r="Y91">
        <v>3.0000000000000001E-5</v>
      </c>
      <c r="AA91">
        <v>12429.99</v>
      </c>
      <c r="AB91">
        <v>0</v>
      </c>
      <c r="AC91">
        <v>0</v>
      </c>
      <c r="AD91">
        <v>0</v>
      </c>
      <c r="AE91">
        <v>12429.99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3.0000000000000001E-5</v>
      </c>
      <c r="AU91" t="s">
        <v>3</v>
      </c>
      <c r="AV91">
        <v>0</v>
      </c>
      <c r="AW91">
        <v>2</v>
      </c>
      <c r="AX91">
        <v>51615840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Y91*Source!I54</f>
        <v>3.0000000000000001E-5</v>
      </c>
      <c r="CY91">
        <f>AA91</f>
        <v>12429.99</v>
      </c>
      <c r="CZ91">
        <f>AE91</f>
        <v>12429.99</v>
      </c>
      <c r="DA91">
        <f>AI91</f>
        <v>1</v>
      </c>
      <c r="DB91">
        <f t="shared" si="16"/>
        <v>0.37</v>
      </c>
      <c r="DC91">
        <f t="shared" si="17"/>
        <v>0</v>
      </c>
    </row>
    <row r="92" spans="1:107" x14ac:dyDescent="0.25">
      <c r="A92">
        <f>ROW(Source!A54)</f>
        <v>54</v>
      </c>
      <c r="B92">
        <v>51613416</v>
      </c>
      <c r="C92">
        <v>51615829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568</v>
      </c>
      <c r="J92" t="s">
        <v>569</v>
      </c>
      <c r="K92" t="s">
        <v>570</v>
      </c>
      <c r="L92">
        <v>1374</v>
      </c>
      <c r="N92">
        <v>1013</v>
      </c>
      <c r="O92" t="s">
        <v>571</v>
      </c>
      <c r="P92" t="s">
        <v>571</v>
      </c>
      <c r="Q92">
        <v>1</v>
      </c>
      <c r="W92">
        <v>0</v>
      </c>
      <c r="X92">
        <v>-915781824</v>
      </c>
      <c r="Y92">
        <v>0.14000000000000001</v>
      </c>
      <c r="AA92">
        <v>1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0.14000000000000001</v>
      </c>
      <c r="AU92" t="s">
        <v>3</v>
      </c>
      <c r="AV92">
        <v>0</v>
      </c>
      <c r="AW92">
        <v>2</v>
      </c>
      <c r="AX92">
        <v>51615841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Y92*Source!I54</f>
        <v>0.14000000000000001</v>
      </c>
      <c r="CY92">
        <f>AA92</f>
        <v>1</v>
      </c>
      <c r="CZ92">
        <f>AE92</f>
        <v>1</v>
      </c>
      <c r="DA92">
        <f>AI92</f>
        <v>1</v>
      </c>
      <c r="DB92">
        <f t="shared" si="16"/>
        <v>0.14000000000000001</v>
      </c>
      <c r="DC92">
        <f t="shared" si="17"/>
        <v>0</v>
      </c>
    </row>
    <row r="93" spans="1:107" x14ac:dyDescent="0.25">
      <c r="A93">
        <f>ROW(Source!A55)</f>
        <v>55</v>
      </c>
      <c r="B93">
        <v>51613430</v>
      </c>
      <c r="C93">
        <v>51615829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560</v>
      </c>
      <c r="J93" t="s">
        <v>3</v>
      </c>
      <c r="K93" t="s">
        <v>561</v>
      </c>
      <c r="L93">
        <v>1369</v>
      </c>
      <c r="N93">
        <v>1013</v>
      </c>
      <c r="O93" t="s">
        <v>454</v>
      </c>
      <c r="P93" t="s">
        <v>454</v>
      </c>
      <c r="Q93">
        <v>1</v>
      </c>
      <c r="W93">
        <v>0</v>
      </c>
      <c r="X93">
        <v>931378261</v>
      </c>
      <c r="Y93">
        <v>0.7</v>
      </c>
      <c r="AA93">
        <v>0</v>
      </c>
      <c r="AB93">
        <v>0</v>
      </c>
      <c r="AC93">
        <v>0</v>
      </c>
      <c r="AD93">
        <v>326.43</v>
      </c>
      <c r="AE93">
        <v>0</v>
      </c>
      <c r="AF93">
        <v>0</v>
      </c>
      <c r="AG93">
        <v>0</v>
      </c>
      <c r="AH93">
        <v>326.43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0.7</v>
      </c>
      <c r="AU93" t="s">
        <v>3</v>
      </c>
      <c r="AV93">
        <v>1</v>
      </c>
      <c r="AW93">
        <v>2</v>
      </c>
      <c r="AX93">
        <v>51615836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Y93*Source!I55</f>
        <v>0.7</v>
      </c>
      <c r="CY93">
        <f>AD93</f>
        <v>326.43</v>
      </c>
      <c r="CZ93">
        <f>AH93</f>
        <v>326.43</v>
      </c>
      <c r="DA93">
        <f>AL93</f>
        <v>1</v>
      </c>
      <c r="DB93">
        <f t="shared" si="16"/>
        <v>228.5</v>
      </c>
      <c r="DC93">
        <f t="shared" si="17"/>
        <v>0</v>
      </c>
    </row>
    <row r="94" spans="1:107" x14ac:dyDescent="0.25">
      <c r="A94">
        <f>ROW(Source!A55)</f>
        <v>55</v>
      </c>
      <c r="B94">
        <v>51613430</v>
      </c>
      <c r="C94">
        <v>51615829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31</v>
      </c>
      <c r="J94" t="s">
        <v>3</v>
      </c>
      <c r="K94" t="s">
        <v>457</v>
      </c>
      <c r="L94">
        <v>608254</v>
      </c>
      <c r="N94">
        <v>1013</v>
      </c>
      <c r="O94" t="s">
        <v>458</v>
      </c>
      <c r="P94" t="s">
        <v>458</v>
      </c>
      <c r="Q94">
        <v>1</v>
      </c>
      <c r="W94">
        <v>0</v>
      </c>
      <c r="X94">
        <v>-185737400</v>
      </c>
      <c r="Y94">
        <v>0.01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0.01</v>
      </c>
      <c r="AU94" t="s">
        <v>3</v>
      </c>
      <c r="AV94">
        <v>2</v>
      </c>
      <c r="AW94">
        <v>2</v>
      </c>
      <c r="AX94">
        <v>51615837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0.01</v>
      </c>
      <c r="CY94">
        <f>AD94</f>
        <v>0</v>
      </c>
      <c r="CZ94">
        <f>AH94</f>
        <v>0</v>
      </c>
      <c r="DA94">
        <f>AL94</f>
        <v>1</v>
      </c>
      <c r="DB94">
        <f t="shared" si="16"/>
        <v>0</v>
      </c>
      <c r="DC94">
        <f t="shared" si="17"/>
        <v>0</v>
      </c>
    </row>
    <row r="95" spans="1:107" x14ac:dyDescent="0.25">
      <c r="A95">
        <f>ROW(Source!A55)</f>
        <v>55</v>
      </c>
      <c r="B95">
        <v>51613430</v>
      </c>
      <c r="C95">
        <v>51615829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562</v>
      </c>
      <c r="J95" t="s">
        <v>563</v>
      </c>
      <c r="K95" t="s">
        <v>564</v>
      </c>
      <c r="L95">
        <v>1368</v>
      </c>
      <c r="N95">
        <v>1011</v>
      </c>
      <c r="O95" t="s">
        <v>462</v>
      </c>
      <c r="P95" t="s">
        <v>462</v>
      </c>
      <c r="Q95">
        <v>1</v>
      </c>
      <c r="W95">
        <v>0</v>
      </c>
      <c r="X95">
        <v>783836208</v>
      </c>
      <c r="Y95">
        <v>0.01</v>
      </c>
      <c r="AA95">
        <v>0</v>
      </c>
      <c r="AB95">
        <v>1113.56</v>
      </c>
      <c r="AC95">
        <v>447.93</v>
      </c>
      <c r="AD95">
        <v>0</v>
      </c>
      <c r="AE95">
        <v>0</v>
      </c>
      <c r="AF95">
        <v>134.65</v>
      </c>
      <c r="AG95">
        <v>13.5</v>
      </c>
      <c r="AH95">
        <v>0</v>
      </c>
      <c r="AI95">
        <v>1</v>
      </c>
      <c r="AJ95">
        <v>8.27</v>
      </c>
      <c r="AK95">
        <v>33.18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51615838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0.01</v>
      </c>
      <c r="CY95">
        <f>AB95</f>
        <v>1113.56</v>
      </c>
      <c r="CZ95">
        <f>AF95</f>
        <v>134.65</v>
      </c>
      <c r="DA95">
        <f>AJ95</f>
        <v>8.27</v>
      </c>
      <c r="DB95">
        <f t="shared" si="16"/>
        <v>1.35</v>
      </c>
      <c r="DC95">
        <f t="shared" si="17"/>
        <v>0.14000000000000001</v>
      </c>
    </row>
    <row r="96" spans="1:107" x14ac:dyDescent="0.25">
      <c r="A96">
        <f>ROW(Source!A55)</f>
        <v>55</v>
      </c>
      <c r="B96">
        <v>51613430</v>
      </c>
      <c r="C96">
        <v>51615829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545</v>
      </c>
      <c r="J96" t="s">
        <v>546</v>
      </c>
      <c r="K96" t="s">
        <v>547</v>
      </c>
      <c r="L96">
        <v>1368</v>
      </c>
      <c r="N96">
        <v>1011</v>
      </c>
      <c r="O96" t="s">
        <v>462</v>
      </c>
      <c r="P96" t="s">
        <v>462</v>
      </c>
      <c r="Q96">
        <v>1</v>
      </c>
      <c r="W96">
        <v>0</v>
      </c>
      <c r="X96">
        <v>1230759911</v>
      </c>
      <c r="Y96">
        <v>0.01</v>
      </c>
      <c r="AA96">
        <v>0</v>
      </c>
      <c r="AB96">
        <v>932.72</v>
      </c>
      <c r="AC96">
        <v>384.89</v>
      </c>
      <c r="AD96">
        <v>0</v>
      </c>
      <c r="AE96">
        <v>0</v>
      </c>
      <c r="AF96">
        <v>87.17</v>
      </c>
      <c r="AG96">
        <v>11.6</v>
      </c>
      <c r="AH96">
        <v>0</v>
      </c>
      <c r="AI96">
        <v>1</v>
      </c>
      <c r="AJ96">
        <v>10.7</v>
      </c>
      <c r="AK96">
        <v>33.18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0.01</v>
      </c>
      <c r="AU96" t="s">
        <v>3</v>
      </c>
      <c r="AV96">
        <v>0</v>
      </c>
      <c r="AW96">
        <v>2</v>
      </c>
      <c r="AX96">
        <v>51615839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0.01</v>
      </c>
      <c r="CY96">
        <f>AB96</f>
        <v>932.72</v>
      </c>
      <c r="CZ96">
        <f>AF96</f>
        <v>87.17</v>
      </c>
      <c r="DA96">
        <f>AJ96</f>
        <v>10.7</v>
      </c>
      <c r="DB96">
        <f t="shared" si="16"/>
        <v>0.87</v>
      </c>
      <c r="DC96">
        <f t="shared" si="17"/>
        <v>0.12</v>
      </c>
    </row>
    <row r="97" spans="1:107" x14ac:dyDescent="0.25">
      <c r="A97">
        <f>ROW(Source!A55)</f>
        <v>55</v>
      </c>
      <c r="B97">
        <v>51613430</v>
      </c>
      <c r="C97">
        <v>51615829</v>
      </c>
      <c r="D97">
        <v>29114269</v>
      </c>
      <c r="E97">
        <v>1</v>
      </c>
      <c r="F97">
        <v>1</v>
      </c>
      <c r="G97">
        <v>1</v>
      </c>
      <c r="H97">
        <v>3</v>
      </c>
      <c r="I97" t="s">
        <v>565</v>
      </c>
      <c r="J97" t="s">
        <v>566</v>
      </c>
      <c r="K97" t="s">
        <v>567</v>
      </c>
      <c r="L97">
        <v>1348</v>
      </c>
      <c r="N97">
        <v>1009</v>
      </c>
      <c r="O97" t="s">
        <v>67</v>
      </c>
      <c r="P97" t="s">
        <v>67</v>
      </c>
      <c r="Q97">
        <v>1000</v>
      </c>
      <c r="W97">
        <v>0</v>
      </c>
      <c r="X97">
        <v>262715373</v>
      </c>
      <c r="Y97">
        <v>3.0000000000000001E-5</v>
      </c>
      <c r="AA97">
        <v>113610.11</v>
      </c>
      <c r="AB97">
        <v>0</v>
      </c>
      <c r="AC97">
        <v>0</v>
      </c>
      <c r="AD97">
        <v>0</v>
      </c>
      <c r="AE97">
        <v>12429.99</v>
      </c>
      <c r="AF97">
        <v>0</v>
      </c>
      <c r="AG97">
        <v>0</v>
      </c>
      <c r="AH97">
        <v>0</v>
      </c>
      <c r="AI97">
        <v>9.14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3.0000000000000001E-5</v>
      </c>
      <c r="AU97" t="s">
        <v>3</v>
      </c>
      <c r="AV97">
        <v>0</v>
      </c>
      <c r="AW97">
        <v>2</v>
      </c>
      <c r="AX97">
        <v>51615840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3.0000000000000001E-5</v>
      </c>
      <c r="CY97">
        <f>AA97</f>
        <v>113610.11</v>
      </c>
      <c r="CZ97">
        <f>AE97</f>
        <v>12429.99</v>
      </c>
      <c r="DA97">
        <f>AI97</f>
        <v>9.14</v>
      </c>
      <c r="DB97">
        <f t="shared" ref="DB97:DB130" si="18">ROUND(ROUND(AT97*CZ97,2),6)</f>
        <v>0.37</v>
      </c>
      <c r="DC97">
        <f t="shared" ref="DC97:DC130" si="19">ROUND(ROUND(AT97*AG97,2),6)</f>
        <v>0</v>
      </c>
    </row>
    <row r="98" spans="1:107" x14ac:dyDescent="0.25">
      <c r="A98">
        <f>ROW(Source!A55)</f>
        <v>55</v>
      </c>
      <c r="B98">
        <v>51613430</v>
      </c>
      <c r="C98">
        <v>51615829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568</v>
      </c>
      <c r="J98" t="s">
        <v>569</v>
      </c>
      <c r="K98" t="s">
        <v>570</v>
      </c>
      <c r="L98">
        <v>1374</v>
      </c>
      <c r="N98">
        <v>1013</v>
      </c>
      <c r="O98" t="s">
        <v>571</v>
      </c>
      <c r="P98" t="s">
        <v>571</v>
      </c>
      <c r="Q98">
        <v>1</v>
      </c>
      <c r="W98">
        <v>0</v>
      </c>
      <c r="X98">
        <v>-915781824</v>
      </c>
      <c r="Y98">
        <v>0.14000000000000001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0.14000000000000001</v>
      </c>
      <c r="AU98" t="s">
        <v>3</v>
      </c>
      <c r="AV98">
        <v>0</v>
      </c>
      <c r="AW98">
        <v>2</v>
      </c>
      <c r="AX98">
        <v>51615841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0.14000000000000001</v>
      </c>
      <c r="CY98">
        <f>AA98</f>
        <v>1</v>
      </c>
      <c r="CZ98">
        <f>AE98</f>
        <v>1</v>
      </c>
      <c r="DA98">
        <f>AI98</f>
        <v>1</v>
      </c>
      <c r="DB98">
        <f t="shared" si="18"/>
        <v>0.14000000000000001</v>
      </c>
      <c r="DC98">
        <f t="shared" si="19"/>
        <v>0</v>
      </c>
    </row>
    <row r="99" spans="1:107" x14ac:dyDescent="0.25">
      <c r="A99">
        <f>ROW(Source!A91)</f>
        <v>91</v>
      </c>
      <c r="B99">
        <v>51613416</v>
      </c>
      <c r="C99">
        <v>51614459</v>
      </c>
      <c r="D99">
        <v>29361034</v>
      </c>
      <c r="E99">
        <v>1</v>
      </c>
      <c r="F99">
        <v>1</v>
      </c>
      <c r="G99">
        <v>1</v>
      </c>
      <c r="H99">
        <v>1</v>
      </c>
      <c r="I99" t="s">
        <v>572</v>
      </c>
      <c r="J99" t="s">
        <v>3</v>
      </c>
      <c r="K99" t="s">
        <v>573</v>
      </c>
      <c r="L99">
        <v>1369</v>
      </c>
      <c r="N99">
        <v>1013</v>
      </c>
      <c r="O99" t="s">
        <v>454</v>
      </c>
      <c r="P99" t="s">
        <v>454</v>
      </c>
      <c r="Q99">
        <v>1</v>
      </c>
      <c r="W99">
        <v>0</v>
      </c>
      <c r="X99">
        <v>184923391</v>
      </c>
      <c r="Y99">
        <v>10.7</v>
      </c>
      <c r="AA99">
        <v>0</v>
      </c>
      <c r="AB99">
        <v>0</v>
      </c>
      <c r="AC99">
        <v>0</v>
      </c>
      <c r="AD99">
        <v>9.4</v>
      </c>
      <c r="AE99">
        <v>0</v>
      </c>
      <c r="AF99">
        <v>0</v>
      </c>
      <c r="AG99">
        <v>0</v>
      </c>
      <c r="AH99">
        <v>9.4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10.7</v>
      </c>
      <c r="AU99" t="s">
        <v>3</v>
      </c>
      <c r="AV99">
        <v>1</v>
      </c>
      <c r="AW99">
        <v>2</v>
      </c>
      <c r="AX99">
        <v>51614460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Y99*Source!I91</f>
        <v>10.7</v>
      </c>
      <c r="CY99">
        <f>AD99</f>
        <v>9.4</v>
      </c>
      <c r="CZ99">
        <f>AH99</f>
        <v>9.4</v>
      </c>
      <c r="DA99">
        <f>AL99</f>
        <v>1</v>
      </c>
      <c r="DB99">
        <f t="shared" si="18"/>
        <v>100.58</v>
      </c>
      <c r="DC99">
        <f t="shared" si="19"/>
        <v>0</v>
      </c>
    </row>
    <row r="100" spans="1:107" x14ac:dyDescent="0.25">
      <c r="A100">
        <f>ROW(Source!A91)</f>
        <v>91</v>
      </c>
      <c r="B100">
        <v>51613416</v>
      </c>
      <c r="C100">
        <v>51614459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31</v>
      </c>
      <c r="J100" t="s">
        <v>3</v>
      </c>
      <c r="K100" t="s">
        <v>457</v>
      </c>
      <c r="L100">
        <v>608254</v>
      </c>
      <c r="N100">
        <v>1013</v>
      </c>
      <c r="O100" t="s">
        <v>458</v>
      </c>
      <c r="P100" t="s">
        <v>458</v>
      </c>
      <c r="Q100">
        <v>1</v>
      </c>
      <c r="W100">
        <v>0</v>
      </c>
      <c r="X100">
        <v>-185737400</v>
      </c>
      <c r="Y100">
        <v>0.19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0.19</v>
      </c>
      <c r="AU100" t="s">
        <v>3</v>
      </c>
      <c r="AV100">
        <v>2</v>
      </c>
      <c r="AW100">
        <v>2</v>
      </c>
      <c r="AX100">
        <v>51614461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Y100*Source!I91</f>
        <v>0.19</v>
      </c>
      <c r="CY100">
        <f>AD100</f>
        <v>0</v>
      </c>
      <c r="CZ100">
        <f>AH100</f>
        <v>0</v>
      </c>
      <c r="DA100">
        <f>AL100</f>
        <v>1</v>
      </c>
      <c r="DB100">
        <f t="shared" si="18"/>
        <v>0</v>
      </c>
      <c r="DC100">
        <f t="shared" si="19"/>
        <v>0</v>
      </c>
    </row>
    <row r="101" spans="1:107" x14ac:dyDescent="0.25">
      <c r="A101">
        <f>ROW(Source!A91)</f>
        <v>91</v>
      </c>
      <c r="B101">
        <v>51613416</v>
      </c>
      <c r="C101">
        <v>51614459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562</v>
      </c>
      <c r="J101" t="s">
        <v>563</v>
      </c>
      <c r="K101" t="s">
        <v>564</v>
      </c>
      <c r="L101">
        <v>1368</v>
      </c>
      <c r="N101">
        <v>1011</v>
      </c>
      <c r="O101" t="s">
        <v>462</v>
      </c>
      <c r="P101" t="s">
        <v>462</v>
      </c>
      <c r="Q101">
        <v>1</v>
      </c>
      <c r="W101">
        <v>0</v>
      </c>
      <c r="X101">
        <v>783836208</v>
      </c>
      <c r="Y101">
        <v>0.19</v>
      </c>
      <c r="AA101">
        <v>0</v>
      </c>
      <c r="AB101">
        <v>134.65</v>
      </c>
      <c r="AC101">
        <v>13.5</v>
      </c>
      <c r="AD101">
        <v>0</v>
      </c>
      <c r="AE101">
        <v>0</v>
      </c>
      <c r="AF101">
        <v>134.65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0.19</v>
      </c>
      <c r="AU101" t="s">
        <v>3</v>
      </c>
      <c r="AV101">
        <v>0</v>
      </c>
      <c r="AW101">
        <v>2</v>
      </c>
      <c r="AX101">
        <v>51614462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Y101*Source!I91</f>
        <v>0.19</v>
      </c>
      <c r="CY101">
        <f>AB101</f>
        <v>134.65</v>
      </c>
      <c r="CZ101">
        <f>AF101</f>
        <v>134.65</v>
      </c>
      <c r="DA101">
        <f>AJ101</f>
        <v>1</v>
      </c>
      <c r="DB101">
        <f t="shared" si="18"/>
        <v>25.58</v>
      </c>
      <c r="DC101">
        <f t="shared" si="19"/>
        <v>2.57</v>
      </c>
    </row>
    <row r="102" spans="1:107" x14ac:dyDescent="0.25">
      <c r="A102">
        <f>ROW(Source!A91)</f>
        <v>91</v>
      </c>
      <c r="B102">
        <v>51613416</v>
      </c>
      <c r="C102">
        <v>51614459</v>
      </c>
      <c r="D102">
        <v>29172657</v>
      </c>
      <c r="E102">
        <v>1</v>
      </c>
      <c r="F102">
        <v>1</v>
      </c>
      <c r="G102">
        <v>1</v>
      </c>
      <c r="H102">
        <v>2</v>
      </c>
      <c r="I102" t="s">
        <v>574</v>
      </c>
      <c r="J102" t="s">
        <v>575</v>
      </c>
      <c r="K102" t="s">
        <v>576</v>
      </c>
      <c r="L102">
        <v>1368</v>
      </c>
      <c r="N102">
        <v>1011</v>
      </c>
      <c r="O102" t="s">
        <v>462</v>
      </c>
      <c r="P102" t="s">
        <v>462</v>
      </c>
      <c r="Q102">
        <v>1</v>
      </c>
      <c r="W102">
        <v>0</v>
      </c>
      <c r="X102">
        <v>1474986261</v>
      </c>
      <c r="Y102">
        <v>1.75</v>
      </c>
      <c r="AA102">
        <v>0</v>
      </c>
      <c r="AB102">
        <v>8.1</v>
      </c>
      <c r="AC102">
        <v>0</v>
      </c>
      <c r="AD102">
        <v>0</v>
      </c>
      <c r="AE102">
        <v>0</v>
      </c>
      <c r="AF102">
        <v>8.1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1.75</v>
      </c>
      <c r="AU102" t="s">
        <v>3</v>
      </c>
      <c r="AV102">
        <v>0</v>
      </c>
      <c r="AW102">
        <v>2</v>
      </c>
      <c r="AX102">
        <v>51614463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Y102*Source!I91</f>
        <v>1.75</v>
      </c>
      <c r="CY102">
        <f>AB102</f>
        <v>8.1</v>
      </c>
      <c r="CZ102">
        <f>AF102</f>
        <v>8.1</v>
      </c>
      <c r="DA102">
        <f>AJ102</f>
        <v>1</v>
      </c>
      <c r="DB102">
        <f t="shared" si="18"/>
        <v>14.18</v>
      </c>
      <c r="DC102">
        <f t="shared" si="19"/>
        <v>0</v>
      </c>
    </row>
    <row r="103" spans="1:107" x14ac:dyDescent="0.25">
      <c r="A103">
        <f>ROW(Source!A91)</f>
        <v>91</v>
      </c>
      <c r="B103">
        <v>51613416</v>
      </c>
      <c r="C103">
        <v>51614459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545</v>
      </c>
      <c r="J103" t="s">
        <v>546</v>
      </c>
      <c r="K103" t="s">
        <v>547</v>
      </c>
      <c r="L103">
        <v>1368</v>
      </c>
      <c r="N103">
        <v>1011</v>
      </c>
      <c r="O103" t="s">
        <v>462</v>
      </c>
      <c r="P103" t="s">
        <v>462</v>
      </c>
      <c r="Q103">
        <v>1</v>
      </c>
      <c r="W103">
        <v>0</v>
      </c>
      <c r="X103">
        <v>1230759911</v>
      </c>
      <c r="Y103">
        <v>0.19</v>
      </c>
      <c r="AA103">
        <v>0</v>
      </c>
      <c r="AB103">
        <v>87.17</v>
      </c>
      <c r="AC103">
        <v>11.6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0.19</v>
      </c>
      <c r="AU103" t="s">
        <v>3</v>
      </c>
      <c r="AV103">
        <v>0</v>
      </c>
      <c r="AW103">
        <v>2</v>
      </c>
      <c r="AX103">
        <v>51614464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Y103*Source!I91</f>
        <v>0.19</v>
      </c>
      <c r="CY103">
        <f>AB103</f>
        <v>87.17</v>
      </c>
      <c r="CZ103">
        <f>AF103</f>
        <v>87.17</v>
      </c>
      <c r="DA103">
        <f>AJ103</f>
        <v>1</v>
      </c>
      <c r="DB103">
        <f t="shared" si="18"/>
        <v>16.559999999999999</v>
      </c>
      <c r="DC103">
        <f t="shared" si="19"/>
        <v>2.2000000000000002</v>
      </c>
    </row>
    <row r="104" spans="1:107" x14ac:dyDescent="0.25">
      <c r="A104">
        <f>ROW(Source!A91)</f>
        <v>91</v>
      </c>
      <c r="B104">
        <v>51613416</v>
      </c>
      <c r="C104">
        <v>51614459</v>
      </c>
      <c r="D104">
        <v>29113980</v>
      </c>
      <c r="E104">
        <v>1</v>
      </c>
      <c r="F104">
        <v>1</v>
      </c>
      <c r="G104">
        <v>1</v>
      </c>
      <c r="H104">
        <v>3</v>
      </c>
      <c r="I104" t="s">
        <v>577</v>
      </c>
      <c r="J104" t="s">
        <v>578</v>
      </c>
      <c r="K104" t="s">
        <v>579</v>
      </c>
      <c r="L104">
        <v>1346</v>
      </c>
      <c r="N104">
        <v>1009</v>
      </c>
      <c r="O104" t="s">
        <v>243</v>
      </c>
      <c r="P104" t="s">
        <v>243</v>
      </c>
      <c r="Q104">
        <v>1</v>
      </c>
      <c r="W104">
        <v>0</v>
      </c>
      <c r="X104">
        <v>-1805966371</v>
      </c>
      <c r="Y104">
        <v>0.65</v>
      </c>
      <c r="AA104">
        <v>14.31</v>
      </c>
      <c r="AB104">
        <v>0</v>
      </c>
      <c r="AC104">
        <v>0</v>
      </c>
      <c r="AD104">
        <v>0</v>
      </c>
      <c r="AE104">
        <v>14.31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51614465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Y104*Source!I91</f>
        <v>0.65</v>
      </c>
      <c r="CY104">
        <f>AA104</f>
        <v>14.31</v>
      </c>
      <c r="CZ104">
        <f>AE104</f>
        <v>14.31</v>
      </c>
      <c r="DA104">
        <f>AI104</f>
        <v>1</v>
      </c>
      <c r="DB104">
        <f t="shared" si="18"/>
        <v>9.3000000000000007</v>
      </c>
      <c r="DC104">
        <f t="shared" si="19"/>
        <v>0</v>
      </c>
    </row>
    <row r="105" spans="1:107" x14ac:dyDescent="0.25">
      <c r="A105">
        <f>ROW(Source!A91)</f>
        <v>91</v>
      </c>
      <c r="B105">
        <v>51613416</v>
      </c>
      <c r="C105">
        <v>51614459</v>
      </c>
      <c r="D105">
        <v>29122430</v>
      </c>
      <c r="E105">
        <v>1</v>
      </c>
      <c r="F105">
        <v>1</v>
      </c>
      <c r="G105">
        <v>1</v>
      </c>
      <c r="H105">
        <v>3</v>
      </c>
      <c r="I105" t="s">
        <v>580</v>
      </c>
      <c r="J105" t="s">
        <v>581</v>
      </c>
      <c r="K105" t="s">
        <v>582</v>
      </c>
      <c r="L105">
        <v>1348</v>
      </c>
      <c r="N105">
        <v>1009</v>
      </c>
      <c r="O105" t="s">
        <v>67</v>
      </c>
      <c r="P105" t="s">
        <v>67</v>
      </c>
      <c r="Q105">
        <v>1000</v>
      </c>
      <c r="W105">
        <v>0</v>
      </c>
      <c r="X105">
        <v>-2033855571</v>
      </c>
      <c r="Y105">
        <v>2E-3</v>
      </c>
      <c r="AA105">
        <v>9073.89</v>
      </c>
      <c r="AB105">
        <v>0</v>
      </c>
      <c r="AC105">
        <v>0</v>
      </c>
      <c r="AD105">
        <v>0</v>
      </c>
      <c r="AE105">
        <v>9073.89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2E-3</v>
      </c>
      <c r="AU105" t="s">
        <v>3</v>
      </c>
      <c r="AV105">
        <v>0</v>
      </c>
      <c r="AW105">
        <v>2</v>
      </c>
      <c r="AX105">
        <v>51614466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Y105*Source!I91</f>
        <v>2E-3</v>
      </c>
      <c r="CY105">
        <f>AA105</f>
        <v>9073.89</v>
      </c>
      <c r="CZ105">
        <f>AE105</f>
        <v>9073.89</v>
      </c>
      <c r="DA105">
        <f>AI105</f>
        <v>1</v>
      </c>
      <c r="DB105">
        <f t="shared" si="18"/>
        <v>18.149999999999999</v>
      </c>
      <c r="DC105">
        <f t="shared" si="19"/>
        <v>0</v>
      </c>
    </row>
    <row r="106" spans="1:107" x14ac:dyDescent="0.25">
      <c r="A106">
        <f>ROW(Source!A91)</f>
        <v>91</v>
      </c>
      <c r="B106">
        <v>51613416</v>
      </c>
      <c r="C106">
        <v>51614459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568</v>
      </c>
      <c r="J106" t="s">
        <v>569</v>
      </c>
      <c r="K106" t="s">
        <v>570</v>
      </c>
      <c r="L106">
        <v>1374</v>
      </c>
      <c r="N106">
        <v>1013</v>
      </c>
      <c r="O106" t="s">
        <v>571</v>
      </c>
      <c r="P106" t="s">
        <v>571</v>
      </c>
      <c r="Q106">
        <v>1</v>
      </c>
      <c r="W106">
        <v>0</v>
      </c>
      <c r="X106">
        <v>-915781824</v>
      </c>
      <c r="Y106">
        <v>2.0099999999999998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2.0099999999999998</v>
      </c>
      <c r="AU106" t="s">
        <v>3</v>
      </c>
      <c r="AV106">
        <v>0</v>
      </c>
      <c r="AW106">
        <v>2</v>
      </c>
      <c r="AX106">
        <v>51614467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Y106*Source!I91</f>
        <v>2.0099999999999998</v>
      </c>
      <c r="CY106">
        <f>AA106</f>
        <v>1</v>
      </c>
      <c r="CZ106">
        <f>AE106</f>
        <v>1</v>
      </c>
      <c r="DA106">
        <f>AI106</f>
        <v>1</v>
      </c>
      <c r="DB106">
        <f t="shared" si="18"/>
        <v>2.0099999999999998</v>
      </c>
      <c r="DC106">
        <f t="shared" si="19"/>
        <v>0</v>
      </c>
    </row>
    <row r="107" spans="1:107" x14ac:dyDescent="0.25">
      <c r="A107">
        <f>ROW(Source!A92)</f>
        <v>92</v>
      </c>
      <c r="B107">
        <v>51613430</v>
      </c>
      <c r="C107">
        <v>51614459</v>
      </c>
      <c r="D107">
        <v>29361034</v>
      </c>
      <c r="E107">
        <v>1</v>
      </c>
      <c r="F107">
        <v>1</v>
      </c>
      <c r="G107">
        <v>1</v>
      </c>
      <c r="H107">
        <v>1</v>
      </c>
      <c r="I107" t="s">
        <v>572</v>
      </c>
      <c r="J107" t="s">
        <v>3</v>
      </c>
      <c r="K107" t="s">
        <v>573</v>
      </c>
      <c r="L107">
        <v>1369</v>
      </c>
      <c r="N107">
        <v>1013</v>
      </c>
      <c r="O107" t="s">
        <v>454</v>
      </c>
      <c r="P107" t="s">
        <v>454</v>
      </c>
      <c r="Q107">
        <v>1</v>
      </c>
      <c r="W107">
        <v>0</v>
      </c>
      <c r="X107">
        <v>184923391</v>
      </c>
      <c r="Y107">
        <v>10.7</v>
      </c>
      <c r="AA107">
        <v>0</v>
      </c>
      <c r="AB107">
        <v>0</v>
      </c>
      <c r="AC107">
        <v>0</v>
      </c>
      <c r="AD107">
        <v>309.32</v>
      </c>
      <c r="AE107">
        <v>0</v>
      </c>
      <c r="AF107">
        <v>0</v>
      </c>
      <c r="AG107">
        <v>0</v>
      </c>
      <c r="AH107">
        <v>309.32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10.7</v>
      </c>
      <c r="AU107" t="s">
        <v>3</v>
      </c>
      <c r="AV107">
        <v>1</v>
      </c>
      <c r="AW107">
        <v>2</v>
      </c>
      <c r="AX107">
        <v>51614460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Y107*Source!I92</f>
        <v>10.7</v>
      </c>
      <c r="CY107">
        <f>AD107</f>
        <v>309.32</v>
      </c>
      <c r="CZ107">
        <f>AH107</f>
        <v>309.32</v>
      </c>
      <c r="DA107">
        <f>AL107</f>
        <v>1</v>
      </c>
      <c r="DB107">
        <f t="shared" si="18"/>
        <v>3309.72</v>
      </c>
      <c r="DC107">
        <f t="shared" si="19"/>
        <v>0</v>
      </c>
    </row>
    <row r="108" spans="1:107" x14ac:dyDescent="0.25">
      <c r="A108">
        <f>ROW(Source!A92)</f>
        <v>92</v>
      </c>
      <c r="B108">
        <v>51613430</v>
      </c>
      <c r="C108">
        <v>51614459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31</v>
      </c>
      <c r="J108" t="s">
        <v>3</v>
      </c>
      <c r="K108" t="s">
        <v>457</v>
      </c>
      <c r="L108">
        <v>608254</v>
      </c>
      <c r="N108">
        <v>1013</v>
      </c>
      <c r="O108" t="s">
        <v>458</v>
      </c>
      <c r="P108" t="s">
        <v>458</v>
      </c>
      <c r="Q108">
        <v>1</v>
      </c>
      <c r="W108">
        <v>0</v>
      </c>
      <c r="X108">
        <v>-185737400</v>
      </c>
      <c r="Y108">
        <v>0.19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0.19</v>
      </c>
      <c r="AU108" t="s">
        <v>3</v>
      </c>
      <c r="AV108">
        <v>2</v>
      </c>
      <c r="AW108">
        <v>2</v>
      </c>
      <c r="AX108">
        <v>51614461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Y108*Source!I92</f>
        <v>0.19</v>
      </c>
      <c r="CY108">
        <f>AD108</f>
        <v>0</v>
      </c>
      <c r="CZ108">
        <f>AH108</f>
        <v>0</v>
      </c>
      <c r="DA108">
        <f>AL108</f>
        <v>1</v>
      </c>
      <c r="DB108">
        <f t="shared" si="18"/>
        <v>0</v>
      </c>
      <c r="DC108">
        <f t="shared" si="19"/>
        <v>0</v>
      </c>
    </row>
    <row r="109" spans="1:107" x14ac:dyDescent="0.25">
      <c r="A109">
        <f>ROW(Source!A92)</f>
        <v>92</v>
      </c>
      <c r="B109">
        <v>51613430</v>
      </c>
      <c r="C109">
        <v>51614459</v>
      </c>
      <c r="D109">
        <v>29172362</v>
      </c>
      <c r="E109">
        <v>1</v>
      </c>
      <c r="F109">
        <v>1</v>
      </c>
      <c r="G109">
        <v>1</v>
      </c>
      <c r="H109">
        <v>2</v>
      </c>
      <c r="I109" t="s">
        <v>562</v>
      </c>
      <c r="J109" t="s">
        <v>563</v>
      </c>
      <c r="K109" t="s">
        <v>564</v>
      </c>
      <c r="L109">
        <v>1368</v>
      </c>
      <c r="N109">
        <v>1011</v>
      </c>
      <c r="O109" t="s">
        <v>462</v>
      </c>
      <c r="P109" t="s">
        <v>462</v>
      </c>
      <c r="Q109">
        <v>1</v>
      </c>
      <c r="W109">
        <v>0</v>
      </c>
      <c r="X109">
        <v>783836208</v>
      </c>
      <c r="Y109">
        <v>0.19</v>
      </c>
      <c r="AA109">
        <v>0</v>
      </c>
      <c r="AB109">
        <v>1113.56</v>
      </c>
      <c r="AC109">
        <v>447.93</v>
      </c>
      <c r="AD109">
        <v>0</v>
      </c>
      <c r="AE109">
        <v>0</v>
      </c>
      <c r="AF109">
        <v>134.65</v>
      </c>
      <c r="AG109">
        <v>13.5</v>
      </c>
      <c r="AH109">
        <v>0</v>
      </c>
      <c r="AI109">
        <v>1</v>
      </c>
      <c r="AJ109">
        <v>8.27</v>
      </c>
      <c r="AK109">
        <v>33.18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0.19</v>
      </c>
      <c r="AU109" t="s">
        <v>3</v>
      </c>
      <c r="AV109">
        <v>0</v>
      </c>
      <c r="AW109">
        <v>2</v>
      </c>
      <c r="AX109">
        <v>51614462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Y109*Source!I92</f>
        <v>0.19</v>
      </c>
      <c r="CY109">
        <f>AB109</f>
        <v>1113.56</v>
      </c>
      <c r="CZ109">
        <f>AF109</f>
        <v>134.65</v>
      </c>
      <c r="DA109">
        <f>AJ109</f>
        <v>8.27</v>
      </c>
      <c r="DB109">
        <f t="shared" si="18"/>
        <v>25.58</v>
      </c>
      <c r="DC109">
        <f t="shared" si="19"/>
        <v>2.57</v>
      </c>
    </row>
    <row r="110" spans="1:107" x14ac:dyDescent="0.25">
      <c r="A110">
        <f>ROW(Source!A92)</f>
        <v>92</v>
      </c>
      <c r="B110">
        <v>51613430</v>
      </c>
      <c r="C110">
        <v>51614459</v>
      </c>
      <c r="D110">
        <v>29172657</v>
      </c>
      <c r="E110">
        <v>1</v>
      </c>
      <c r="F110">
        <v>1</v>
      </c>
      <c r="G110">
        <v>1</v>
      </c>
      <c r="H110">
        <v>2</v>
      </c>
      <c r="I110" t="s">
        <v>574</v>
      </c>
      <c r="J110" t="s">
        <v>575</v>
      </c>
      <c r="K110" t="s">
        <v>576</v>
      </c>
      <c r="L110">
        <v>1368</v>
      </c>
      <c r="N110">
        <v>1011</v>
      </c>
      <c r="O110" t="s">
        <v>462</v>
      </c>
      <c r="P110" t="s">
        <v>462</v>
      </c>
      <c r="Q110">
        <v>1</v>
      </c>
      <c r="W110">
        <v>0</v>
      </c>
      <c r="X110">
        <v>1474986261</v>
      </c>
      <c r="Y110">
        <v>1.75</v>
      </c>
      <c r="AA110">
        <v>0</v>
      </c>
      <c r="AB110">
        <v>60.26</v>
      </c>
      <c r="AC110">
        <v>0</v>
      </c>
      <c r="AD110">
        <v>0</v>
      </c>
      <c r="AE110">
        <v>0</v>
      </c>
      <c r="AF110">
        <v>8.1</v>
      </c>
      <c r="AG110">
        <v>0</v>
      </c>
      <c r="AH110">
        <v>0</v>
      </c>
      <c r="AI110">
        <v>1</v>
      </c>
      <c r="AJ110">
        <v>7.44</v>
      </c>
      <c r="AK110">
        <v>33.18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1.75</v>
      </c>
      <c r="AU110" t="s">
        <v>3</v>
      </c>
      <c r="AV110">
        <v>0</v>
      </c>
      <c r="AW110">
        <v>2</v>
      </c>
      <c r="AX110">
        <v>51614463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Y110*Source!I92</f>
        <v>1.75</v>
      </c>
      <c r="CY110">
        <f>AB110</f>
        <v>60.26</v>
      </c>
      <c r="CZ110">
        <f>AF110</f>
        <v>8.1</v>
      </c>
      <c r="DA110">
        <f>AJ110</f>
        <v>7.44</v>
      </c>
      <c r="DB110">
        <f t="shared" si="18"/>
        <v>14.18</v>
      </c>
      <c r="DC110">
        <f t="shared" si="19"/>
        <v>0</v>
      </c>
    </row>
    <row r="111" spans="1:107" x14ac:dyDescent="0.25">
      <c r="A111">
        <f>ROW(Source!A92)</f>
        <v>92</v>
      </c>
      <c r="B111">
        <v>51613430</v>
      </c>
      <c r="C111">
        <v>51614459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545</v>
      </c>
      <c r="J111" t="s">
        <v>546</v>
      </c>
      <c r="K111" t="s">
        <v>547</v>
      </c>
      <c r="L111">
        <v>1368</v>
      </c>
      <c r="N111">
        <v>1011</v>
      </c>
      <c r="O111" t="s">
        <v>462</v>
      </c>
      <c r="P111" t="s">
        <v>462</v>
      </c>
      <c r="Q111">
        <v>1</v>
      </c>
      <c r="W111">
        <v>0</v>
      </c>
      <c r="X111">
        <v>1230759911</v>
      </c>
      <c r="Y111">
        <v>0.19</v>
      </c>
      <c r="AA111">
        <v>0</v>
      </c>
      <c r="AB111">
        <v>932.72</v>
      </c>
      <c r="AC111">
        <v>384.89</v>
      </c>
      <c r="AD111">
        <v>0</v>
      </c>
      <c r="AE111">
        <v>0</v>
      </c>
      <c r="AF111">
        <v>87.17</v>
      </c>
      <c r="AG111">
        <v>11.6</v>
      </c>
      <c r="AH111">
        <v>0</v>
      </c>
      <c r="AI111">
        <v>1</v>
      </c>
      <c r="AJ111">
        <v>10.7</v>
      </c>
      <c r="AK111">
        <v>33.18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0.19</v>
      </c>
      <c r="AU111" t="s">
        <v>3</v>
      </c>
      <c r="AV111">
        <v>0</v>
      </c>
      <c r="AW111">
        <v>2</v>
      </c>
      <c r="AX111">
        <v>51614464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Y111*Source!I92</f>
        <v>0.19</v>
      </c>
      <c r="CY111">
        <f>AB111</f>
        <v>932.72</v>
      </c>
      <c r="CZ111">
        <f>AF111</f>
        <v>87.17</v>
      </c>
      <c r="DA111">
        <f>AJ111</f>
        <v>10.7</v>
      </c>
      <c r="DB111">
        <f t="shared" si="18"/>
        <v>16.559999999999999</v>
      </c>
      <c r="DC111">
        <f t="shared" si="19"/>
        <v>2.2000000000000002</v>
      </c>
    </row>
    <row r="112" spans="1:107" x14ac:dyDescent="0.25">
      <c r="A112">
        <f>ROW(Source!A92)</f>
        <v>92</v>
      </c>
      <c r="B112">
        <v>51613430</v>
      </c>
      <c r="C112">
        <v>51614459</v>
      </c>
      <c r="D112">
        <v>29113980</v>
      </c>
      <c r="E112">
        <v>1</v>
      </c>
      <c r="F112">
        <v>1</v>
      </c>
      <c r="G112">
        <v>1</v>
      </c>
      <c r="H112">
        <v>3</v>
      </c>
      <c r="I112" t="s">
        <v>577</v>
      </c>
      <c r="J112" t="s">
        <v>578</v>
      </c>
      <c r="K112" t="s">
        <v>579</v>
      </c>
      <c r="L112">
        <v>1346</v>
      </c>
      <c r="N112">
        <v>1009</v>
      </c>
      <c r="O112" t="s">
        <v>243</v>
      </c>
      <c r="P112" t="s">
        <v>243</v>
      </c>
      <c r="Q112">
        <v>1</v>
      </c>
      <c r="W112">
        <v>0</v>
      </c>
      <c r="X112">
        <v>-1805966371</v>
      </c>
      <c r="Y112">
        <v>0.65</v>
      </c>
      <c r="AA112">
        <v>93.59</v>
      </c>
      <c r="AB112">
        <v>0</v>
      </c>
      <c r="AC112">
        <v>0</v>
      </c>
      <c r="AD112">
        <v>0</v>
      </c>
      <c r="AE112">
        <v>14.31</v>
      </c>
      <c r="AF112">
        <v>0</v>
      </c>
      <c r="AG112">
        <v>0</v>
      </c>
      <c r="AH112">
        <v>0</v>
      </c>
      <c r="AI112">
        <v>6.54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0.65</v>
      </c>
      <c r="AU112" t="s">
        <v>3</v>
      </c>
      <c r="AV112">
        <v>0</v>
      </c>
      <c r="AW112">
        <v>2</v>
      </c>
      <c r="AX112">
        <v>51614465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Y112*Source!I92</f>
        <v>0.65</v>
      </c>
      <c r="CY112">
        <f>AA112</f>
        <v>93.59</v>
      </c>
      <c r="CZ112">
        <f>AE112</f>
        <v>14.31</v>
      </c>
      <c r="DA112">
        <f>AI112</f>
        <v>6.54</v>
      </c>
      <c r="DB112">
        <f t="shared" si="18"/>
        <v>9.3000000000000007</v>
      </c>
      <c r="DC112">
        <f t="shared" si="19"/>
        <v>0</v>
      </c>
    </row>
    <row r="113" spans="1:107" x14ac:dyDescent="0.25">
      <c r="A113">
        <f>ROW(Source!A92)</f>
        <v>92</v>
      </c>
      <c r="B113">
        <v>51613430</v>
      </c>
      <c r="C113">
        <v>51614459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580</v>
      </c>
      <c r="J113" t="s">
        <v>581</v>
      </c>
      <c r="K113" t="s">
        <v>582</v>
      </c>
      <c r="L113">
        <v>1348</v>
      </c>
      <c r="N113">
        <v>1009</v>
      </c>
      <c r="O113" t="s">
        <v>67</v>
      </c>
      <c r="P113" t="s">
        <v>67</v>
      </c>
      <c r="Q113">
        <v>1000</v>
      </c>
      <c r="W113">
        <v>0</v>
      </c>
      <c r="X113">
        <v>-2033855571</v>
      </c>
      <c r="Y113">
        <v>2E-3</v>
      </c>
      <c r="AA113">
        <v>85748.26</v>
      </c>
      <c r="AB113">
        <v>0</v>
      </c>
      <c r="AC113">
        <v>0</v>
      </c>
      <c r="AD113">
        <v>0</v>
      </c>
      <c r="AE113">
        <v>9073.89</v>
      </c>
      <c r="AF113">
        <v>0</v>
      </c>
      <c r="AG113">
        <v>0</v>
      </c>
      <c r="AH113">
        <v>0</v>
      </c>
      <c r="AI113">
        <v>9.4499999999999993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2E-3</v>
      </c>
      <c r="AU113" t="s">
        <v>3</v>
      </c>
      <c r="AV113">
        <v>0</v>
      </c>
      <c r="AW113">
        <v>2</v>
      </c>
      <c r="AX113">
        <v>51614466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Y113*Source!I92</f>
        <v>2E-3</v>
      </c>
      <c r="CY113">
        <f>AA113</f>
        <v>85748.26</v>
      </c>
      <c r="CZ113">
        <f>AE113</f>
        <v>9073.89</v>
      </c>
      <c r="DA113">
        <f>AI113</f>
        <v>9.4499999999999993</v>
      </c>
      <c r="DB113">
        <f t="shared" si="18"/>
        <v>18.149999999999999</v>
      </c>
      <c r="DC113">
        <f t="shared" si="19"/>
        <v>0</v>
      </c>
    </row>
    <row r="114" spans="1:107" x14ac:dyDescent="0.25">
      <c r="A114">
        <f>ROW(Source!A92)</f>
        <v>92</v>
      </c>
      <c r="B114">
        <v>51613430</v>
      </c>
      <c r="C114">
        <v>51614459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568</v>
      </c>
      <c r="J114" t="s">
        <v>569</v>
      </c>
      <c r="K114" t="s">
        <v>570</v>
      </c>
      <c r="L114">
        <v>1374</v>
      </c>
      <c r="N114">
        <v>1013</v>
      </c>
      <c r="O114" t="s">
        <v>571</v>
      </c>
      <c r="P114" t="s">
        <v>571</v>
      </c>
      <c r="Q114">
        <v>1</v>
      </c>
      <c r="W114">
        <v>0</v>
      </c>
      <c r="X114">
        <v>-915781824</v>
      </c>
      <c r="Y114">
        <v>2.0099999999999998</v>
      </c>
      <c r="AA114">
        <v>1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2.0099999999999998</v>
      </c>
      <c r="AU114" t="s">
        <v>3</v>
      </c>
      <c r="AV114">
        <v>0</v>
      </c>
      <c r="AW114">
        <v>2</v>
      </c>
      <c r="AX114">
        <v>51614467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Y114*Source!I92</f>
        <v>2.0099999999999998</v>
      </c>
      <c r="CY114">
        <f>AA114</f>
        <v>1</v>
      </c>
      <c r="CZ114">
        <f>AE114</f>
        <v>1</v>
      </c>
      <c r="DA114">
        <f>AI114</f>
        <v>1</v>
      </c>
      <c r="DB114">
        <f t="shared" si="18"/>
        <v>2.0099999999999998</v>
      </c>
      <c r="DC114">
        <f t="shared" si="19"/>
        <v>0</v>
      </c>
    </row>
    <row r="115" spans="1:107" x14ac:dyDescent="0.25">
      <c r="A115">
        <f>ROW(Source!A95)</f>
        <v>95</v>
      </c>
      <c r="B115">
        <v>51613416</v>
      </c>
      <c r="C115">
        <v>51614468</v>
      </c>
      <c r="D115">
        <v>29361034</v>
      </c>
      <c r="E115">
        <v>1</v>
      </c>
      <c r="F115">
        <v>1</v>
      </c>
      <c r="G115">
        <v>1</v>
      </c>
      <c r="H115">
        <v>1</v>
      </c>
      <c r="I115" t="s">
        <v>572</v>
      </c>
      <c r="J115" t="s">
        <v>3</v>
      </c>
      <c r="K115" t="s">
        <v>573</v>
      </c>
      <c r="L115">
        <v>1369</v>
      </c>
      <c r="N115">
        <v>1013</v>
      </c>
      <c r="O115" t="s">
        <v>454</v>
      </c>
      <c r="P115" t="s">
        <v>454</v>
      </c>
      <c r="Q115">
        <v>1</v>
      </c>
      <c r="W115">
        <v>0</v>
      </c>
      <c r="X115">
        <v>184923391</v>
      </c>
      <c r="Y115">
        <v>16.600000000000001</v>
      </c>
      <c r="AA115">
        <v>0</v>
      </c>
      <c r="AB115">
        <v>0</v>
      </c>
      <c r="AC115">
        <v>0</v>
      </c>
      <c r="AD115">
        <v>9.4</v>
      </c>
      <c r="AE115">
        <v>0</v>
      </c>
      <c r="AF115">
        <v>0</v>
      </c>
      <c r="AG115">
        <v>0</v>
      </c>
      <c r="AH115">
        <v>9.4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16.600000000000001</v>
      </c>
      <c r="AU115" t="s">
        <v>3</v>
      </c>
      <c r="AV115">
        <v>1</v>
      </c>
      <c r="AW115">
        <v>2</v>
      </c>
      <c r="AX115">
        <v>51614469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Y115*Source!I95</f>
        <v>4.1997999999999998</v>
      </c>
      <c r="CY115">
        <f>AD115</f>
        <v>9.4</v>
      </c>
      <c r="CZ115">
        <f>AH115</f>
        <v>9.4</v>
      </c>
      <c r="DA115">
        <f>AL115</f>
        <v>1</v>
      </c>
      <c r="DB115">
        <f t="shared" si="18"/>
        <v>156.04</v>
      </c>
      <c r="DC115">
        <f t="shared" si="19"/>
        <v>0</v>
      </c>
    </row>
    <row r="116" spans="1:107" x14ac:dyDescent="0.25">
      <c r="A116">
        <f>ROW(Source!A95)</f>
        <v>95</v>
      </c>
      <c r="B116">
        <v>51613416</v>
      </c>
      <c r="C116">
        <v>51614468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31</v>
      </c>
      <c r="J116" t="s">
        <v>3</v>
      </c>
      <c r="K116" t="s">
        <v>457</v>
      </c>
      <c r="L116">
        <v>608254</v>
      </c>
      <c r="N116">
        <v>1013</v>
      </c>
      <c r="O116" t="s">
        <v>458</v>
      </c>
      <c r="P116" t="s">
        <v>458</v>
      </c>
      <c r="Q116">
        <v>1</v>
      </c>
      <c r="W116">
        <v>0</v>
      </c>
      <c r="X116">
        <v>-185737400</v>
      </c>
      <c r="Y116">
        <v>0.22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0.22</v>
      </c>
      <c r="AU116" t="s">
        <v>3</v>
      </c>
      <c r="AV116">
        <v>2</v>
      </c>
      <c r="AW116">
        <v>2</v>
      </c>
      <c r="AX116">
        <v>51614470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Y116*Source!I95</f>
        <v>5.5660000000000001E-2</v>
      </c>
      <c r="CY116">
        <f>AD116</f>
        <v>0</v>
      </c>
      <c r="CZ116">
        <f>AH116</f>
        <v>0</v>
      </c>
      <c r="DA116">
        <f>AL116</f>
        <v>1</v>
      </c>
      <c r="DB116">
        <f t="shared" si="18"/>
        <v>0</v>
      </c>
      <c r="DC116">
        <f t="shared" si="19"/>
        <v>0</v>
      </c>
    </row>
    <row r="117" spans="1:107" x14ac:dyDescent="0.25">
      <c r="A117">
        <f>ROW(Source!A95)</f>
        <v>95</v>
      </c>
      <c r="B117">
        <v>51613416</v>
      </c>
      <c r="C117">
        <v>51614468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562</v>
      </c>
      <c r="J117" t="s">
        <v>563</v>
      </c>
      <c r="K117" t="s">
        <v>564</v>
      </c>
      <c r="L117">
        <v>1368</v>
      </c>
      <c r="N117">
        <v>1011</v>
      </c>
      <c r="O117" t="s">
        <v>462</v>
      </c>
      <c r="P117" t="s">
        <v>462</v>
      </c>
      <c r="Q117">
        <v>1</v>
      </c>
      <c r="W117">
        <v>0</v>
      </c>
      <c r="X117">
        <v>783836208</v>
      </c>
      <c r="Y117">
        <v>0.22</v>
      </c>
      <c r="AA117">
        <v>0</v>
      </c>
      <c r="AB117">
        <v>134.65</v>
      </c>
      <c r="AC117">
        <v>13.5</v>
      </c>
      <c r="AD117">
        <v>0</v>
      </c>
      <c r="AE117">
        <v>0</v>
      </c>
      <c r="AF117">
        <v>134.65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0.22</v>
      </c>
      <c r="AU117" t="s">
        <v>3</v>
      </c>
      <c r="AV117">
        <v>0</v>
      </c>
      <c r="AW117">
        <v>2</v>
      </c>
      <c r="AX117">
        <v>51614471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Y117*Source!I95</f>
        <v>5.5660000000000001E-2</v>
      </c>
      <c r="CY117">
        <f>AB117</f>
        <v>134.65</v>
      </c>
      <c r="CZ117">
        <f>AF117</f>
        <v>134.65</v>
      </c>
      <c r="DA117">
        <f>AJ117</f>
        <v>1</v>
      </c>
      <c r="DB117">
        <f t="shared" si="18"/>
        <v>29.62</v>
      </c>
      <c r="DC117">
        <f t="shared" si="19"/>
        <v>2.97</v>
      </c>
    </row>
    <row r="118" spans="1:107" x14ac:dyDescent="0.25">
      <c r="A118">
        <f>ROW(Source!A95)</f>
        <v>95</v>
      </c>
      <c r="B118">
        <v>51613416</v>
      </c>
      <c r="C118">
        <v>51614468</v>
      </c>
      <c r="D118">
        <v>29172657</v>
      </c>
      <c r="E118">
        <v>1</v>
      </c>
      <c r="F118">
        <v>1</v>
      </c>
      <c r="G118">
        <v>1</v>
      </c>
      <c r="H118">
        <v>2</v>
      </c>
      <c r="I118" t="s">
        <v>574</v>
      </c>
      <c r="J118" t="s">
        <v>575</v>
      </c>
      <c r="K118" t="s">
        <v>576</v>
      </c>
      <c r="L118">
        <v>1368</v>
      </c>
      <c r="N118">
        <v>1011</v>
      </c>
      <c r="O118" t="s">
        <v>462</v>
      </c>
      <c r="P118" t="s">
        <v>462</v>
      </c>
      <c r="Q118">
        <v>1</v>
      </c>
      <c r="W118">
        <v>0</v>
      </c>
      <c r="X118">
        <v>1474986261</v>
      </c>
      <c r="Y118">
        <v>3.13</v>
      </c>
      <c r="AA118">
        <v>0</v>
      </c>
      <c r="AB118">
        <v>8.1</v>
      </c>
      <c r="AC118">
        <v>0</v>
      </c>
      <c r="AD118">
        <v>0</v>
      </c>
      <c r="AE118">
        <v>0</v>
      </c>
      <c r="AF118">
        <v>8.1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3.13</v>
      </c>
      <c r="AU118" t="s">
        <v>3</v>
      </c>
      <c r="AV118">
        <v>0</v>
      </c>
      <c r="AW118">
        <v>2</v>
      </c>
      <c r="AX118">
        <v>51614472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Y118*Source!I95</f>
        <v>0.79188999999999998</v>
      </c>
      <c r="CY118">
        <f>AB118</f>
        <v>8.1</v>
      </c>
      <c r="CZ118">
        <f>AF118</f>
        <v>8.1</v>
      </c>
      <c r="DA118">
        <f>AJ118</f>
        <v>1</v>
      </c>
      <c r="DB118">
        <f t="shared" si="18"/>
        <v>25.35</v>
      </c>
      <c r="DC118">
        <f t="shared" si="19"/>
        <v>0</v>
      </c>
    </row>
    <row r="119" spans="1:107" x14ac:dyDescent="0.25">
      <c r="A119">
        <f>ROW(Source!A95)</f>
        <v>95</v>
      </c>
      <c r="B119">
        <v>51613416</v>
      </c>
      <c r="C119">
        <v>51614468</v>
      </c>
      <c r="D119">
        <v>29174913</v>
      </c>
      <c r="E119">
        <v>1</v>
      </c>
      <c r="F119">
        <v>1</v>
      </c>
      <c r="G119">
        <v>1</v>
      </c>
      <c r="H119">
        <v>2</v>
      </c>
      <c r="I119" t="s">
        <v>545</v>
      </c>
      <c r="J119" t="s">
        <v>546</v>
      </c>
      <c r="K119" t="s">
        <v>547</v>
      </c>
      <c r="L119">
        <v>1368</v>
      </c>
      <c r="N119">
        <v>1011</v>
      </c>
      <c r="O119" t="s">
        <v>462</v>
      </c>
      <c r="P119" t="s">
        <v>462</v>
      </c>
      <c r="Q119">
        <v>1</v>
      </c>
      <c r="W119">
        <v>0</v>
      </c>
      <c r="X119">
        <v>1230759911</v>
      </c>
      <c r="Y119">
        <v>0.22</v>
      </c>
      <c r="AA119">
        <v>0</v>
      </c>
      <c r="AB119">
        <v>87.17</v>
      </c>
      <c r="AC119">
        <v>11.6</v>
      </c>
      <c r="AD119">
        <v>0</v>
      </c>
      <c r="AE119">
        <v>0</v>
      </c>
      <c r="AF119">
        <v>87.17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0.22</v>
      </c>
      <c r="AU119" t="s">
        <v>3</v>
      </c>
      <c r="AV119">
        <v>0</v>
      </c>
      <c r="AW119">
        <v>2</v>
      </c>
      <c r="AX119">
        <v>51614473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Y119*Source!I95</f>
        <v>5.5660000000000001E-2</v>
      </c>
      <c r="CY119">
        <f>AB119</f>
        <v>87.17</v>
      </c>
      <c r="CZ119">
        <f>AF119</f>
        <v>87.17</v>
      </c>
      <c r="DA119">
        <f>AJ119</f>
        <v>1</v>
      </c>
      <c r="DB119">
        <f t="shared" si="18"/>
        <v>19.18</v>
      </c>
      <c r="DC119">
        <f t="shared" si="19"/>
        <v>2.5499999999999998</v>
      </c>
    </row>
    <row r="120" spans="1:107" x14ac:dyDescent="0.25">
      <c r="A120">
        <f>ROW(Source!A95)</f>
        <v>95</v>
      </c>
      <c r="B120">
        <v>51613416</v>
      </c>
      <c r="C120">
        <v>51614468</v>
      </c>
      <c r="D120">
        <v>29113980</v>
      </c>
      <c r="E120">
        <v>1</v>
      </c>
      <c r="F120">
        <v>1</v>
      </c>
      <c r="G120">
        <v>1</v>
      </c>
      <c r="H120">
        <v>3</v>
      </c>
      <c r="I120" t="s">
        <v>577</v>
      </c>
      <c r="J120" t="s">
        <v>578</v>
      </c>
      <c r="K120" t="s">
        <v>579</v>
      </c>
      <c r="L120">
        <v>1346</v>
      </c>
      <c r="N120">
        <v>1009</v>
      </c>
      <c r="O120" t="s">
        <v>243</v>
      </c>
      <c r="P120" t="s">
        <v>243</v>
      </c>
      <c r="Q120">
        <v>1</v>
      </c>
      <c r="W120">
        <v>0</v>
      </c>
      <c r="X120">
        <v>-1805966371</v>
      </c>
      <c r="Y120">
        <v>0.9</v>
      </c>
      <c r="AA120">
        <v>14.31</v>
      </c>
      <c r="AB120">
        <v>0</v>
      </c>
      <c r="AC120">
        <v>0</v>
      </c>
      <c r="AD120">
        <v>0</v>
      </c>
      <c r="AE120">
        <v>14.31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51614474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Y120*Source!I95</f>
        <v>0.22770000000000001</v>
      </c>
      <c r="CY120">
        <f>AA120</f>
        <v>14.31</v>
      </c>
      <c r="CZ120">
        <f>AE120</f>
        <v>14.31</v>
      </c>
      <c r="DA120">
        <f>AI120</f>
        <v>1</v>
      </c>
      <c r="DB120">
        <f t="shared" si="18"/>
        <v>12.88</v>
      </c>
      <c r="DC120">
        <f t="shared" si="19"/>
        <v>0</v>
      </c>
    </row>
    <row r="121" spans="1:107" x14ac:dyDescent="0.25">
      <c r="A121">
        <f>ROW(Source!A95)</f>
        <v>95</v>
      </c>
      <c r="B121">
        <v>51613416</v>
      </c>
      <c r="C121">
        <v>51614468</v>
      </c>
      <c r="D121">
        <v>29122430</v>
      </c>
      <c r="E121">
        <v>1</v>
      </c>
      <c r="F121">
        <v>1</v>
      </c>
      <c r="G121">
        <v>1</v>
      </c>
      <c r="H121">
        <v>3</v>
      </c>
      <c r="I121" t="s">
        <v>580</v>
      </c>
      <c r="J121" t="s">
        <v>581</v>
      </c>
      <c r="K121" t="s">
        <v>582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W121">
        <v>0</v>
      </c>
      <c r="X121">
        <v>-2033855571</v>
      </c>
      <c r="Y121">
        <v>3.7000000000000002E-3</v>
      </c>
      <c r="AA121">
        <v>9073.89</v>
      </c>
      <c r="AB121">
        <v>0</v>
      </c>
      <c r="AC121">
        <v>0</v>
      </c>
      <c r="AD121">
        <v>0</v>
      </c>
      <c r="AE121">
        <v>9073.89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3.7000000000000002E-3</v>
      </c>
      <c r="AU121" t="s">
        <v>3</v>
      </c>
      <c r="AV121">
        <v>0</v>
      </c>
      <c r="AW121">
        <v>2</v>
      </c>
      <c r="AX121">
        <v>51614475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Y121*Source!I95</f>
        <v>9.3610000000000004E-4</v>
      </c>
      <c r="CY121">
        <f>AA121</f>
        <v>9073.89</v>
      </c>
      <c r="CZ121">
        <f>AE121</f>
        <v>9073.89</v>
      </c>
      <c r="DA121">
        <f>AI121</f>
        <v>1</v>
      </c>
      <c r="DB121">
        <f t="shared" si="18"/>
        <v>33.57</v>
      </c>
      <c r="DC121">
        <f t="shared" si="19"/>
        <v>0</v>
      </c>
    </row>
    <row r="122" spans="1:107" x14ac:dyDescent="0.25">
      <c r="A122">
        <f>ROW(Source!A95)</f>
        <v>95</v>
      </c>
      <c r="B122">
        <v>51613416</v>
      </c>
      <c r="C122">
        <v>51614468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568</v>
      </c>
      <c r="J122" t="s">
        <v>569</v>
      </c>
      <c r="K122" t="s">
        <v>570</v>
      </c>
      <c r="L122">
        <v>1374</v>
      </c>
      <c r="N122">
        <v>1013</v>
      </c>
      <c r="O122" t="s">
        <v>571</v>
      </c>
      <c r="P122" t="s">
        <v>571</v>
      </c>
      <c r="Q122">
        <v>1</v>
      </c>
      <c r="W122">
        <v>0</v>
      </c>
      <c r="X122">
        <v>-915781824</v>
      </c>
      <c r="Y122">
        <v>3.12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3.12</v>
      </c>
      <c r="AU122" t="s">
        <v>3</v>
      </c>
      <c r="AV122">
        <v>0</v>
      </c>
      <c r="AW122">
        <v>2</v>
      </c>
      <c r="AX122">
        <v>51614476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Y122*Source!I95</f>
        <v>0.78935999999999995</v>
      </c>
      <c r="CY122">
        <f>AA122</f>
        <v>1</v>
      </c>
      <c r="CZ122">
        <f>AE122</f>
        <v>1</v>
      </c>
      <c r="DA122">
        <f>AI122</f>
        <v>1</v>
      </c>
      <c r="DB122">
        <f t="shared" si="18"/>
        <v>3.12</v>
      </c>
      <c r="DC122">
        <f t="shared" si="19"/>
        <v>0</v>
      </c>
    </row>
    <row r="123" spans="1:107" x14ac:dyDescent="0.25">
      <c r="A123">
        <f>ROW(Source!A96)</f>
        <v>96</v>
      </c>
      <c r="B123">
        <v>51613430</v>
      </c>
      <c r="C123">
        <v>51614468</v>
      </c>
      <c r="D123">
        <v>29361034</v>
      </c>
      <c r="E123">
        <v>1</v>
      </c>
      <c r="F123">
        <v>1</v>
      </c>
      <c r="G123">
        <v>1</v>
      </c>
      <c r="H123">
        <v>1</v>
      </c>
      <c r="I123" t="s">
        <v>572</v>
      </c>
      <c r="J123" t="s">
        <v>3</v>
      </c>
      <c r="K123" t="s">
        <v>573</v>
      </c>
      <c r="L123">
        <v>1369</v>
      </c>
      <c r="N123">
        <v>1013</v>
      </c>
      <c r="O123" t="s">
        <v>454</v>
      </c>
      <c r="P123" t="s">
        <v>454</v>
      </c>
      <c r="Q123">
        <v>1</v>
      </c>
      <c r="W123">
        <v>0</v>
      </c>
      <c r="X123">
        <v>184923391</v>
      </c>
      <c r="Y123">
        <v>16.600000000000001</v>
      </c>
      <c r="AA123">
        <v>0</v>
      </c>
      <c r="AB123">
        <v>0</v>
      </c>
      <c r="AC123">
        <v>0</v>
      </c>
      <c r="AD123">
        <v>309.32</v>
      </c>
      <c r="AE123">
        <v>0</v>
      </c>
      <c r="AF123">
        <v>0</v>
      </c>
      <c r="AG123">
        <v>0</v>
      </c>
      <c r="AH123">
        <v>309.32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16.600000000000001</v>
      </c>
      <c r="AU123" t="s">
        <v>3</v>
      </c>
      <c r="AV123">
        <v>1</v>
      </c>
      <c r="AW123">
        <v>2</v>
      </c>
      <c r="AX123">
        <v>51614469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Y123*Source!I96</f>
        <v>4.1997999999999998</v>
      </c>
      <c r="CY123">
        <f>AD123</f>
        <v>309.32</v>
      </c>
      <c r="CZ123">
        <f>AH123</f>
        <v>309.32</v>
      </c>
      <c r="DA123">
        <f>AL123</f>
        <v>1</v>
      </c>
      <c r="DB123">
        <f t="shared" si="18"/>
        <v>5134.71</v>
      </c>
      <c r="DC123">
        <f t="shared" si="19"/>
        <v>0</v>
      </c>
    </row>
    <row r="124" spans="1:107" x14ac:dyDescent="0.25">
      <c r="A124">
        <f>ROW(Source!A96)</f>
        <v>96</v>
      </c>
      <c r="B124">
        <v>51613430</v>
      </c>
      <c r="C124">
        <v>51614468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457</v>
      </c>
      <c r="L124">
        <v>608254</v>
      </c>
      <c r="N124">
        <v>1013</v>
      </c>
      <c r="O124" t="s">
        <v>458</v>
      </c>
      <c r="P124" t="s">
        <v>458</v>
      </c>
      <c r="Q124">
        <v>1</v>
      </c>
      <c r="W124">
        <v>0</v>
      </c>
      <c r="X124">
        <v>-185737400</v>
      </c>
      <c r="Y124">
        <v>0.22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0.22</v>
      </c>
      <c r="AU124" t="s">
        <v>3</v>
      </c>
      <c r="AV124">
        <v>2</v>
      </c>
      <c r="AW124">
        <v>2</v>
      </c>
      <c r="AX124">
        <v>51614470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Y124*Source!I96</f>
        <v>5.5660000000000001E-2</v>
      </c>
      <c r="CY124">
        <f>AD124</f>
        <v>0</v>
      </c>
      <c r="CZ124">
        <f>AH124</f>
        <v>0</v>
      </c>
      <c r="DA124">
        <f>AL124</f>
        <v>1</v>
      </c>
      <c r="DB124">
        <f t="shared" si="18"/>
        <v>0</v>
      </c>
      <c r="DC124">
        <f t="shared" si="19"/>
        <v>0</v>
      </c>
    </row>
    <row r="125" spans="1:107" x14ac:dyDescent="0.25">
      <c r="A125">
        <f>ROW(Source!A96)</f>
        <v>96</v>
      </c>
      <c r="B125">
        <v>51613430</v>
      </c>
      <c r="C125">
        <v>51614468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562</v>
      </c>
      <c r="J125" t="s">
        <v>563</v>
      </c>
      <c r="K125" t="s">
        <v>564</v>
      </c>
      <c r="L125">
        <v>1368</v>
      </c>
      <c r="N125">
        <v>1011</v>
      </c>
      <c r="O125" t="s">
        <v>462</v>
      </c>
      <c r="P125" t="s">
        <v>462</v>
      </c>
      <c r="Q125">
        <v>1</v>
      </c>
      <c r="W125">
        <v>0</v>
      </c>
      <c r="X125">
        <v>783836208</v>
      </c>
      <c r="Y125">
        <v>0.22</v>
      </c>
      <c r="AA125">
        <v>0</v>
      </c>
      <c r="AB125">
        <v>1113.56</v>
      </c>
      <c r="AC125">
        <v>447.93</v>
      </c>
      <c r="AD125">
        <v>0</v>
      </c>
      <c r="AE125">
        <v>0</v>
      </c>
      <c r="AF125">
        <v>134.65</v>
      </c>
      <c r="AG125">
        <v>13.5</v>
      </c>
      <c r="AH125">
        <v>0</v>
      </c>
      <c r="AI125">
        <v>1</v>
      </c>
      <c r="AJ125">
        <v>8.27</v>
      </c>
      <c r="AK125">
        <v>33.18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0.22</v>
      </c>
      <c r="AU125" t="s">
        <v>3</v>
      </c>
      <c r="AV125">
        <v>0</v>
      </c>
      <c r="AW125">
        <v>2</v>
      </c>
      <c r="AX125">
        <v>51614471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Y125*Source!I96</f>
        <v>5.5660000000000001E-2</v>
      </c>
      <c r="CY125">
        <f>AB125</f>
        <v>1113.56</v>
      </c>
      <c r="CZ125">
        <f>AF125</f>
        <v>134.65</v>
      </c>
      <c r="DA125">
        <f>AJ125</f>
        <v>8.27</v>
      </c>
      <c r="DB125">
        <f t="shared" si="18"/>
        <v>29.62</v>
      </c>
      <c r="DC125">
        <f t="shared" si="19"/>
        <v>2.97</v>
      </c>
    </row>
    <row r="126" spans="1:107" x14ac:dyDescent="0.25">
      <c r="A126">
        <f>ROW(Source!A96)</f>
        <v>96</v>
      </c>
      <c r="B126">
        <v>51613430</v>
      </c>
      <c r="C126">
        <v>51614468</v>
      </c>
      <c r="D126">
        <v>29172657</v>
      </c>
      <c r="E126">
        <v>1</v>
      </c>
      <c r="F126">
        <v>1</v>
      </c>
      <c r="G126">
        <v>1</v>
      </c>
      <c r="H126">
        <v>2</v>
      </c>
      <c r="I126" t="s">
        <v>574</v>
      </c>
      <c r="J126" t="s">
        <v>575</v>
      </c>
      <c r="K126" t="s">
        <v>576</v>
      </c>
      <c r="L126">
        <v>1368</v>
      </c>
      <c r="N126">
        <v>1011</v>
      </c>
      <c r="O126" t="s">
        <v>462</v>
      </c>
      <c r="P126" t="s">
        <v>462</v>
      </c>
      <c r="Q126">
        <v>1</v>
      </c>
      <c r="W126">
        <v>0</v>
      </c>
      <c r="X126">
        <v>1474986261</v>
      </c>
      <c r="Y126">
        <v>3.13</v>
      </c>
      <c r="AA126">
        <v>0</v>
      </c>
      <c r="AB126">
        <v>60.26</v>
      </c>
      <c r="AC126">
        <v>0</v>
      </c>
      <c r="AD126">
        <v>0</v>
      </c>
      <c r="AE126">
        <v>0</v>
      </c>
      <c r="AF126">
        <v>8.1</v>
      </c>
      <c r="AG126">
        <v>0</v>
      </c>
      <c r="AH126">
        <v>0</v>
      </c>
      <c r="AI126">
        <v>1</v>
      </c>
      <c r="AJ126">
        <v>7.44</v>
      </c>
      <c r="AK126">
        <v>33.18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3.13</v>
      </c>
      <c r="AU126" t="s">
        <v>3</v>
      </c>
      <c r="AV126">
        <v>0</v>
      </c>
      <c r="AW126">
        <v>2</v>
      </c>
      <c r="AX126">
        <v>51614472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Y126*Source!I96</f>
        <v>0.79188999999999998</v>
      </c>
      <c r="CY126">
        <f>AB126</f>
        <v>60.26</v>
      </c>
      <c r="CZ126">
        <f>AF126</f>
        <v>8.1</v>
      </c>
      <c r="DA126">
        <f>AJ126</f>
        <v>7.44</v>
      </c>
      <c r="DB126">
        <f t="shared" si="18"/>
        <v>25.35</v>
      </c>
      <c r="DC126">
        <f t="shared" si="19"/>
        <v>0</v>
      </c>
    </row>
    <row r="127" spans="1:107" x14ac:dyDescent="0.25">
      <c r="A127">
        <f>ROW(Source!A96)</f>
        <v>96</v>
      </c>
      <c r="B127">
        <v>51613430</v>
      </c>
      <c r="C127">
        <v>51614468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545</v>
      </c>
      <c r="J127" t="s">
        <v>546</v>
      </c>
      <c r="K127" t="s">
        <v>547</v>
      </c>
      <c r="L127">
        <v>1368</v>
      </c>
      <c r="N127">
        <v>1011</v>
      </c>
      <c r="O127" t="s">
        <v>462</v>
      </c>
      <c r="P127" t="s">
        <v>462</v>
      </c>
      <c r="Q127">
        <v>1</v>
      </c>
      <c r="W127">
        <v>0</v>
      </c>
      <c r="X127">
        <v>1230759911</v>
      </c>
      <c r="Y127">
        <v>0.22</v>
      </c>
      <c r="AA127">
        <v>0</v>
      </c>
      <c r="AB127">
        <v>932.72</v>
      </c>
      <c r="AC127">
        <v>384.89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10.7</v>
      </c>
      <c r="AK127">
        <v>33.18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0.22</v>
      </c>
      <c r="AU127" t="s">
        <v>3</v>
      </c>
      <c r="AV127">
        <v>0</v>
      </c>
      <c r="AW127">
        <v>2</v>
      </c>
      <c r="AX127">
        <v>51614473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Y127*Source!I96</f>
        <v>5.5660000000000001E-2</v>
      </c>
      <c r="CY127">
        <f>AB127</f>
        <v>932.72</v>
      </c>
      <c r="CZ127">
        <f>AF127</f>
        <v>87.17</v>
      </c>
      <c r="DA127">
        <f>AJ127</f>
        <v>10.7</v>
      </c>
      <c r="DB127">
        <f t="shared" si="18"/>
        <v>19.18</v>
      </c>
      <c r="DC127">
        <f t="shared" si="19"/>
        <v>2.5499999999999998</v>
      </c>
    </row>
    <row r="128" spans="1:107" x14ac:dyDescent="0.25">
      <c r="A128">
        <f>ROW(Source!A96)</f>
        <v>96</v>
      </c>
      <c r="B128">
        <v>51613430</v>
      </c>
      <c r="C128">
        <v>51614468</v>
      </c>
      <c r="D128">
        <v>29113980</v>
      </c>
      <c r="E128">
        <v>1</v>
      </c>
      <c r="F128">
        <v>1</v>
      </c>
      <c r="G128">
        <v>1</v>
      </c>
      <c r="H128">
        <v>3</v>
      </c>
      <c r="I128" t="s">
        <v>577</v>
      </c>
      <c r="J128" t="s">
        <v>578</v>
      </c>
      <c r="K128" t="s">
        <v>579</v>
      </c>
      <c r="L128">
        <v>1346</v>
      </c>
      <c r="N128">
        <v>1009</v>
      </c>
      <c r="O128" t="s">
        <v>243</v>
      </c>
      <c r="P128" t="s">
        <v>243</v>
      </c>
      <c r="Q128">
        <v>1</v>
      </c>
      <c r="W128">
        <v>0</v>
      </c>
      <c r="X128">
        <v>-1805966371</v>
      </c>
      <c r="Y128">
        <v>0.9</v>
      </c>
      <c r="AA128">
        <v>93.59</v>
      </c>
      <c r="AB128">
        <v>0</v>
      </c>
      <c r="AC128">
        <v>0</v>
      </c>
      <c r="AD128">
        <v>0</v>
      </c>
      <c r="AE128">
        <v>14.31</v>
      </c>
      <c r="AF128">
        <v>0</v>
      </c>
      <c r="AG128">
        <v>0</v>
      </c>
      <c r="AH128">
        <v>0</v>
      </c>
      <c r="AI128">
        <v>6.54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0.9</v>
      </c>
      <c r="AU128" t="s">
        <v>3</v>
      </c>
      <c r="AV128">
        <v>0</v>
      </c>
      <c r="AW128">
        <v>2</v>
      </c>
      <c r="AX128">
        <v>51614474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Y128*Source!I96</f>
        <v>0.22770000000000001</v>
      </c>
      <c r="CY128">
        <f>AA128</f>
        <v>93.59</v>
      </c>
      <c r="CZ128">
        <f>AE128</f>
        <v>14.31</v>
      </c>
      <c r="DA128">
        <f>AI128</f>
        <v>6.54</v>
      </c>
      <c r="DB128">
        <f t="shared" si="18"/>
        <v>12.88</v>
      </c>
      <c r="DC128">
        <f t="shared" si="19"/>
        <v>0</v>
      </c>
    </row>
    <row r="129" spans="1:107" x14ac:dyDescent="0.25">
      <c r="A129">
        <f>ROW(Source!A96)</f>
        <v>96</v>
      </c>
      <c r="B129">
        <v>51613430</v>
      </c>
      <c r="C129">
        <v>51614468</v>
      </c>
      <c r="D129">
        <v>29122430</v>
      </c>
      <c r="E129">
        <v>1</v>
      </c>
      <c r="F129">
        <v>1</v>
      </c>
      <c r="G129">
        <v>1</v>
      </c>
      <c r="H129">
        <v>3</v>
      </c>
      <c r="I129" t="s">
        <v>580</v>
      </c>
      <c r="J129" t="s">
        <v>581</v>
      </c>
      <c r="K129" t="s">
        <v>582</v>
      </c>
      <c r="L129">
        <v>1348</v>
      </c>
      <c r="N129">
        <v>1009</v>
      </c>
      <c r="O129" t="s">
        <v>67</v>
      </c>
      <c r="P129" t="s">
        <v>67</v>
      </c>
      <c r="Q129">
        <v>1000</v>
      </c>
      <c r="W129">
        <v>0</v>
      </c>
      <c r="X129">
        <v>-2033855571</v>
      </c>
      <c r="Y129">
        <v>3.7000000000000002E-3</v>
      </c>
      <c r="AA129">
        <v>85748.26</v>
      </c>
      <c r="AB129">
        <v>0</v>
      </c>
      <c r="AC129">
        <v>0</v>
      </c>
      <c r="AD129">
        <v>0</v>
      </c>
      <c r="AE129">
        <v>9073.89</v>
      </c>
      <c r="AF129">
        <v>0</v>
      </c>
      <c r="AG129">
        <v>0</v>
      </c>
      <c r="AH129">
        <v>0</v>
      </c>
      <c r="AI129">
        <v>9.4499999999999993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3.7000000000000002E-3</v>
      </c>
      <c r="AU129" t="s">
        <v>3</v>
      </c>
      <c r="AV129">
        <v>0</v>
      </c>
      <c r="AW129">
        <v>2</v>
      </c>
      <c r="AX129">
        <v>51614475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Y129*Source!I96</f>
        <v>9.3610000000000004E-4</v>
      </c>
      <c r="CY129">
        <f>AA129</f>
        <v>85748.26</v>
      </c>
      <c r="CZ129">
        <f>AE129</f>
        <v>9073.89</v>
      </c>
      <c r="DA129">
        <f>AI129</f>
        <v>9.4499999999999993</v>
      </c>
      <c r="DB129">
        <f t="shared" si="18"/>
        <v>33.57</v>
      </c>
      <c r="DC129">
        <f t="shared" si="19"/>
        <v>0</v>
      </c>
    </row>
    <row r="130" spans="1:107" x14ac:dyDescent="0.25">
      <c r="A130">
        <f>ROW(Source!A96)</f>
        <v>96</v>
      </c>
      <c r="B130">
        <v>51613430</v>
      </c>
      <c r="C130">
        <v>51614468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568</v>
      </c>
      <c r="J130" t="s">
        <v>569</v>
      </c>
      <c r="K130" t="s">
        <v>570</v>
      </c>
      <c r="L130">
        <v>1374</v>
      </c>
      <c r="N130">
        <v>1013</v>
      </c>
      <c r="O130" t="s">
        <v>571</v>
      </c>
      <c r="P130" t="s">
        <v>571</v>
      </c>
      <c r="Q130">
        <v>1</v>
      </c>
      <c r="W130">
        <v>0</v>
      </c>
      <c r="X130">
        <v>-915781824</v>
      </c>
      <c r="Y130">
        <v>3.12</v>
      </c>
      <c r="AA130">
        <v>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3.12</v>
      </c>
      <c r="AU130" t="s">
        <v>3</v>
      </c>
      <c r="AV130">
        <v>0</v>
      </c>
      <c r="AW130">
        <v>2</v>
      </c>
      <c r="AX130">
        <v>51614476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Y130*Source!I96</f>
        <v>0.78935999999999995</v>
      </c>
      <c r="CY130">
        <f>AA130</f>
        <v>1</v>
      </c>
      <c r="CZ130">
        <f>AE130</f>
        <v>1</v>
      </c>
      <c r="DA130">
        <f>AI130</f>
        <v>1</v>
      </c>
      <c r="DB130">
        <f t="shared" si="18"/>
        <v>3.12</v>
      </c>
      <c r="DC130">
        <f t="shared" si="19"/>
        <v>0</v>
      </c>
    </row>
    <row r="131" spans="1:107" x14ac:dyDescent="0.25">
      <c r="A131">
        <f>ROW(Source!A241)</f>
        <v>241</v>
      </c>
      <c r="B131">
        <v>51613416</v>
      </c>
      <c r="C131">
        <v>51616266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583</v>
      </c>
      <c r="J131" t="s">
        <v>3</v>
      </c>
      <c r="K131" t="s">
        <v>584</v>
      </c>
      <c r="L131">
        <v>1369</v>
      </c>
      <c r="N131">
        <v>1013</v>
      </c>
      <c r="O131" t="s">
        <v>454</v>
      </c>
      <c r="P131" t="s">
        <v>454</v>
      </c>
      <c r="Q131">
        <v>1</v>
      </c>
      <c r="W131">
        <v>0</v>
      </c>
      <c r="X131">
        <v>604758886</v>
      </c>
      <c r="Y131">
        <v>25.8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21.5</v>
      </c>
      <c r="AU131" t="s">
        <v>194</v>
      </c>
      <c r="AV131">
        <v>1</v>
      </c>
      <c r="AW131">
        <v>2</v>
      </c>
      <c r="AX131">
        <v>51616296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Y131*Source!I241</f>
        <v>25.8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>ROUND((ROUND(AT131*CZ131,2)*1.2),6)</f>
        <v>248.196</v>
      </c>
      <c r="DC131">
        <f>ROUND((ROUND(AT131*AG131,2)*1.2),6)</f>
        <v>0</v>
      </c>
    </row>
    <row r="132" spans="1:107" x14ac:dyDescent="0.25">
      <c r="A132">
        <f>ROW(Source!A241)</f>
        <v>241</v>
      </c>
      <c r="B132">
        <v>51613416</v>
      </c>
      <c r="C132">
        <v>51616266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31</v>
      </c>
      <c r="J132" t="s">
        <v>3</v>
      </c>
      <c r="K132" t="s">
        <v>457</v>
      </c>
      <c r="L132">
        <v>608254</v>
      </c>
      <c r="N132">
        <v>1013</v>
      </c>
      <c r="O132" t="s">
        <v>458</v>
      </c>
      <c r="P132" t="s">
        <v>458</v>
      </c>
      <c r="Q132">
        <v>1</v>
      </c>
      <c r="W132">
        <v>0</v>
      </c>
      <c r="X132">
        <v>-185737400</v>
      </c>
      <c r="Y132">
        <v>3.96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3.3</v>
      </c>
      <c r="AU132" t="s">
        <v>194</v>
      </c>
      <c r="AV132">
        <v>2</v>
      </c>
      <c r="AW132">
        <v>2</v>
      </c>
      <c r="AX132">
        <v>51616297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Y132*Source!I241</f>
        <v>3.96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ROUND((ROUND(AT132*CZ132,2)*1.2),6)</f>
        <v>0</v>
      </c>
      <c r="DC132">
        <f>ROUND((ROUND(AT132*AG132,2)*1.2),6)</f>
        <v>0</v>
      </c>
    </row>
    <row r="133" spans="1:107" x14ac:dyDescent="0.25">
      <c r="A133">
        <f>ROW(Source!A241)</f>
        <v>241</v>
      </c>
      <c r="B133">
        <v>51613416</v>
      </c>
      <c r="C133">
        <v>51616266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562</v>
      </c>
      <c r="J133" t="s">
        <v>563</v>
      </c>
      <c r="K133" t="s">
        <v>564</v>
      </c>
      <c r="L133">
        <v>1368</v>
      </c>
      <c r="N133">
        <v>1011</v>
      </c>
      <c r="O133" t="s">
        <v>462</v>
      </c>
      <c r="P133" t="s">
        <v>462</v>
      </c>
      <c r="Q133">
        <v>1</v>
      </c>
      <c r="W133">
        <v>0</v>
      </c>
      <c r="X133">
        <v>783836208</v>
      </c>
      <c r="Y133">
        <v>3.96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3.3</v>
      </c>
      <c r="AU133" t="s">
        <v>194</v>
      </c>
      <c r="AV133">
        <v>0</v>
      </c>
      <c r="AW133">
        <v>2</v>
      </c>
      <c r="AX133">
        <v>51616298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Y133*Source!I241</f>
        <v>3.96</v>
      </c>
      <c r="CY133">
        <f>AB133</f>
        <v>134.65</v>
      </c>
      <c r="CZ133">
        <f>AF133</f>
        <v>134.65</v>
      </c>
      <c r="DA133">
        <f>AJ133</f>
        <v>1</v>
      </c>
      <c r="DB133">
        <f>ROUND((ROUND(AT133*CZ133,2)*1.2),6)</f>
        <v>533.22</v>
      </c>
      <c r="DC133">
        <f>ROUND((ROUND(AT133*AG133,2)*1.2),6)</f>
        <v>53.46</v>
      </c>
    </row>
    <row r="134" spans="1:107" x14ac:dyDescent="0.25">
      <c r="A134">
        <f>ROW(Source!A241)</f>
        <v>241</v>
      </c>
      <c r="B134">
        <v>51613416</v>
      </c>
      <c r="C134">
        <v>51616266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545</v>
      </c>
      <c r="J134" t="s">
        <v>546</v>
      </c>
      <c r="K134" t="s">
        <v>547</v>
      </c>
      <c r="L134">
        <v>1368</v>
      </c>
      <c r="N134">
        <v>1011</v>
      </c>
      <c r="O134" t="s">
        <v>462</v>
      </c>
      <c r="P134" t="s">
        <v>462</v>
      </c>
      <c r="Q134">
        <v>1</v>
      </c>
      <c r="W134">
        <v>0</v>
      </c>
      <c r="X134">
        <v>1230759911</v>
      </c>
      <c r="Y134">
        <v>1.1759999999999999</v>
      </c>
      <c r="AA134">
        <v>0</v>
      </c>
      <c r="AB134">
        <v>87.17</v>
      </c>
      <c r="AC134">
        <v>11.6</v>
      </c>
      <c r="AD134">
        <v>0</v>
      </c>
      <c r="AE134">
        <v>0</v>
      </c>
      <c r="AF134">
        <v>87.17</v>
      </c>
      <c r="AG134">
        <v>11.6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0.98</v>
      </c>
      <c r="AU134" t="s">
        <v>194</v>
      </c>
      <c r="AV134">
        <v>0</v>
      </c>
      <c r="AW134">
        <v>2</v>
      </c>
      <c r="AX134">
        <v>51616299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Y134*Source!I241</f>
        <v>1.1759999999999999</v>
      </c>
      <c r="CY134">
        <f>AB134</f>
        <v>87.17</v>
      </c>
      <c r="CZ134">
        <f>AF134</f>
        <v>87.17</v>
      </c>
      <c r="DA134">
        <f>AJ134</f>
        <v>1</v>
      </c>
      <c r="DB134">
        <f>ROUND((ROUND(AT134*CZ134,2)*1.2),6)</f>
        <v>102.51600000000001</v>
      </c>
      <c r="DC134">
        <f>ROUND((ROUND(AT134*AG134,2)*1.2),6)</f>
        <v>13.644</v>
      </c>
    </row>
    <row r="135" spans="1:107" x14ac:dyDescent="0.25">
      <c r="A135">
        <f>ROW(Source!A241)</f>
        <v>241</v>
      </c>
      <c r="B135">
        <v>51613416</v>
      </c>
      <c r="C135">
        <v>51616266</v>
      </c>
      <c r="D135">
        <v>29120687</v>
      </c>
      <c r="E135">
        <v>1</v>
      </c>
      <c r="F135">
        <v>1</v>
      </c>
      <c r="G135">
        <v>1</v>
      </c>
      <c r="H135">
        <v>3</v>
      </c>
      <c r="I135" t="s">
        <v>585</v>
      </c>
      <c r="J135" t="s">
        <v>586</v>
      </c>
      <c r="K135" t="s">
        <v>587</v>
      </c>
      <c r="L135">
        <v>1354</v>
      </c>
      <c r="N135">
        <v>1010</v>
      </c>
      <c r="O135" t="s">
        <v>238</v>
      </c>
      <c r="P135" t="s">
        <v>238</v>
      </c>
      <c r="Q135">
        <v>1</v>
      </c>
      <c r="W135">
        <v>0</v>
      </c>
      <c r="X135">
        <v>1701845621</v>
      </c>
      <c r="Y135">
        <v>10</v>
      </c>
      <c r="AA135">
        <v>42.6</v>
      </c>
      <c r="AB135">
        <v>0</v>
      </c>
      <c r="AC135">
        <v>0</v>
      </c>
      <c r="AD135">
        <v>0</v>
      </c>
      <c r="AE135">
        <v>42.6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10</v>
      </c>
      <c r="AU135" t="s">
        <v>3</v>
      </c>
      <c r="AV135">
        <v>0</v>
      </c>
      <c r="AW135">
        <v>2</v>
      </c>
      <c r="AX135">
        <v>51616300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Y135*Source!I241</f>
        <v>10</v>
      </c>
      <c r="CY135">
        <f>AA135</f>
        <v>42.6</v>
      </c>
      <c r="CZ135">
        <f>AE135</f>
        <v>42.6</v>
      </c>
      <c r="DA135">
        <f>AI135</f>
        <v>1</v>
      </c>
      <c r="DB135">
        <f>ROUND(ROUND(AT135*CZ135,2),6)</f>
        <v>426</v>
      </c>
      <c r="DC135">
        <f>ROUND(ROUND(AT135*AG135,2),6)</f>
        <v>0</v>
      </c>
    </row>
    <row r="136" spans="1:107" x14ac:dyDescent="0.25">
      <c r="A136">
        <f>ROW(Source!A241)</f>
        <v>241</v>
      </c>
      <c r="B136">
        <v>51613416</v>
      </c>
      <c r="C136">
        <v>51616266</v>
      </c>
      <c r="D136">
        <v>29166009</v>
      </c>
      <c r="E136">
        <v>1</v>
      </c>
      <c r="F136">
        <v>1</v>
      </c>
      <c r="G136">
        <v>1</v>
      </c>
      <c r="H136">
        <v>3</v>
      </c>
      <c r="I136" t="s">
        <v>588</v>
      </c>
      <c r="J136" t="s">
        <v>589</v>
      </c>
      <c r="K136" t="s">
        <v>590</v>
      </c>
      <c r="L136">
        <v>1346</v>
      </c>
      <c r="N136">
        <v>1009</v>
      </c>
      <c r="O136" t="s">
        <v>243</v>
      </c>
      <c r="P136" t="s">
        <v>243</v>
      </c>
      <c r="Q136">
        <v>1</v>
      </c>
      <c r="W136">
        <v>0</v>
      </c>
      <c r="X136">
        <v>-680883431</v>
      </c>
      <c r="Y136">
        <v>7</v>
      </c>
      <c r="AA136">
        <v>6.25</v>
      </c>
      <c r="AB136">
        <v>0</v>
      </c>
      <c r="AC136">
        <v>0</v>
      </c>
      <c r="AD136">
        <v>0</v>
      </c>
      <c r="AE136">
        <v>6.25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</v>
      </c>
      <c r="AU136" t="s">
        <v>3</v>
      </c>
      <c r="AV136">
        <v>0</v>
      </c>
      <c r="AW136">
        <v>2</v>
      </c>
      <c r="AX136">
        <v>51616301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Y136*Source!I241</f>
        <v>7</v>
      </c>
      <c r="CY136">
        <f>AA136</f>
        <v>6.25</v>
      </c>
      <c r="CZ136">
        <f>AE136</f>
        <v>6.25</v>
      </c>
      <c r="DA136">
        <f>AI136</f>
        <v>1</v>
      </c>
      <c r="DB136">
        <f>ROUND(ROUND(AT136*CZ136,2),6)</f>
        <v>43.75</v>
      </c>
      <c r="DC136">
        <f>ROUND(ROUND(AT136*AG136,2),6)</f>
        <v>0</v>
      </c>
    </row>
    <row r="137" spans="1:107" x14ac:dyDescent="0.25">
      <c r="A137">
        <f>ROW(Source!A241)</f>
        <v>241</v>
      </c>
      <c r="B137">
        <v>51613416</v>
      </c>
      <c r="C137">
        <v>51616266</v>
      </c>
      <c r="D137">
        <v>29171808</v>
      </c>
      <c r="E137">
        <v>1</v>
      </c>
      <c r="F137">
        <v>1</v>
      </c>
      <c r="G137">
        <v>1</v>
      </c>
      <c r="H137">
        <v>3</v>
      </c>
      <c r="I137" t="s">
        <v>568</v>
      </c>
      <c r="J137" t="s">
        <v>569</v>
      </c>
      <c r="K137" t="s">
        <v>570</v>
      </c>
      <c r="L137">
        <v>1374</v>
      </c>
      <c r="N137">
        <v>1013</v>
      </c>
      <c r="O137" t="s">
        <v>571</v>
      </c>
      <c r="P137" t="s">
        <v>571</v>
      </c>
      <c r="Q137">
        <v>1</v>
      </c>
      <c r="W137">
        <v>0</v>
      </c>
      <c r="X137">
        <v>-915781824</v>
      </c>
      <c r="Y137">
        <v>4.1399999999999997</v>
      </c>
      <c r="AA137">
        <v>1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4.1399999999999997</v>
      </c>
      <c r="AU137" t="s">
        <v>3</v>
      </c>
      <c r="AV137">
        <v>0</v>
      </c>
      <c r="AW137">
        <v>2</v>
      </c>
      <c r="AX137">
        <v>51616302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Y137*Source!I241</f>
        <v>4.1399999999999997</v>
      </c>
      <c r="CY137">
        <f>AA137</f>
        <v>1</v>
      </c>
      <c r="CZ137">
        <f>AE137</f>
        <v>1</v>
      </c>
      <c r="DA137">
        <f>AI137</f>
        <v>1</v>
      </c>
      <c r="DB137">
        <f>ROUND(ROUND(AT137*CZ137,2),6)</f>
        <v>4.1399999999999997</v>
      </c>
      <c r="DC137">
        <f>ROUND(ROUND(AT137*AG137,2),6)</f>
        <v>0</v>
      </c>
    </row>
    <row r="138" spans="1:107" x14ac:dyDescent="0.25">
      <c r="A138">
        <f>ROW(Source!A242)</f>
        <v>242</v>
      </c>
      <c r="B138">
        <v>51613430</v>
      </c>
      <c r="C138">
        <v>51616266</v>
      </c>
      <c r="D138">
        <v>29362762</v>
      </c>
      <c r="E138">
        <v>1</v>
      </c>
      <c r="F138">
        <v>1</v>
      </c>
      <c r="G138">
        <v>1</v>
      </c>
      <c r="H138">
        <v>1</v>
      </c>
      <c r="I138" t="s">
        <v>583</v>
      </c>
      <c r="J138" t="s">
        <v>3</v>
      </c>
      <c r="K138" t="s">
        <v>584</v>
      </c>
      <c r="L138">
        <v>1369</v>
      </c>
      <c r="N138">
        <v>1013</v>
      </c>
      <c r="O138" t="s">
        <v>454</v>
      </c>
      <c r="P138" t="s">
        <v>454</v>
      </c>
      <c r="Q138">
        <v>1</v>
      </c>
      <c r="W138">
        <v>0</v>
      </c>
      <c r="X138">
        <v>604758886</v>
      </c>
      <c r="Y138">
        <v>25.8</v>
      </c>
      <c r="AA138">
        <v>0</v>
      </c>
      <c r="AB138">
        <v>0</v>
      </c>
      <c r="AC138">
        <v>0</v>
      </c>
      <c r="AD138">
        <v>316.56</v>
      </c>
      <c r="AE138">
        <v>0</v>
      </c>
      <c r="AF138">
        <v>0</v>
      </c>
      <c r="AG138">
        <v>0</v>
      </c>
      <c r="AH138">
        <v>316.56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21.5</v>
      </c>
      <c r="AU138" t="s">
        <v>194</v>
      </c>
      <c r="AV138">
        <v>1</v>
      </c>
      <c r="AW138">
        <v>2</v>
      </c>
      <c r="AX138">
        <v>51616296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Y138*Source!I242</f>
        <v>25.8</v>
      </c>
      <c r="CY138">
        <f>AD138</f>
        <v>316.56</v>
      </c>
      <c r="CZ138">
        <f>AH138</f>
        <v>316.56</v>
      </c>
      <c r="DA138">
        <f>AL138</f>
        <v>1</v>
      </c>
      <c r="DB138">
        <f>ROUND((ROUND(AT138*CZ138,2)*1.2),6)</f>
        <v>8167.2479999999996</v>
      </c>
      <c r="DC138">
        <f>ROUND((ROUND(AT138*AG138,2)*1.2),6)</f>
        <v>0</v>
      </c>
    </row>
    <row r="139" spans="1:107" x14ac:dyDescent="0.25">
      <c r="A139">
        <f>ROW(Source!A242)</f>
        <v>242</v>
      </c>
      <c r="B139">
        <v>51613430</v>
      </c>
      <c r="C139">
        <v>51616266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31</v>
      </c>
      <c r="J139" t="s">
        <v>3</v>
      </c>
      <c r="K139" t="s">
        <v>457</v>
      </c>
      <c r="L139">
        <v>608254</v>
      </c>
      <c r="N139">
        <v>1013</v>
      </c>
      <c r="O139" t="s">
        <v>458</v>
      </c>
      <c r="P139" t="s">
        <v>458</v>
      </c>
      <c r="Q139">
        <v>1</v>
      </c>
      <c r="W139">
        <v>0</v>
      </c>
      <c r="X139">
        <v>-185737400</v>
      </c>
      <c r="Y139">
        <v>3.96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3.3</v>
      </c>
      <c r="AU139" t="s">
        <v>194</v>
      </c>
      <c r="AV139">
        <v>2</v>
      </c>
      <c r="AW139">
        <v>2</v>
      </c>
      <c r="AX139">
        <v>51616297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Y139*Source!I242</f>
        <v>3.96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ROUND((ROUND(AT139*CZ139,2)*1.2),6)</f>
        <v>0</v>
      </c>
      <c r="DC139">
        <f>ROUND((ROUND(AT139*AG139,2)*1.2),6)</f>
        <v>0</v>
      </c>
    </row>
    <row r="140" spans="1:107" x14ac:dyDescent="0.25">
      <c r="A140">
        <f>ROW(Source!A242)</f>
        <v>242</v>
      </c>
      <c r="B140">
        <v>51613430</v>
      </c>
      <c r="C140">
        <v>51616266</v>
      </c>
      <c r="D140">
        <v>29172362</v>
      </c>
      <c r="E140">
        <v>1</v>
      </c>
      <c r="F140">
        <v>1</v>
      </c>
      <c r="G140">
        <v>1</v>
      </c>
      <c r="H140">
        <v>2</v>
      </c>
      <c r="I140" t="s">
        <v>562</v>
      </c>
      <c r="J140" t="s">
        <v>563</v>
      </c>
      <c r="K140" t="s">
        <v>564</v>
      </c>
      <c r="L140">
        <v>1368</v>
      </c>
      <c r="N140">
        <v>1011</v>
      </c>
      <c r="O140" t="s">
        <v>462</v>
      </c>
      <c r="P140" t="s">
        <v>462</v>
      </c>
      <c r="Q140">
        <v>1</v>
      </c>
      <c r="W140">
        <v>0</v>
      </c>
      <c r="X140">
        <v>783836208</v>
      </c>
      <c r="Y140">
        <v>3.96</v>
      </c>
      <c r="AA140">
        <v>0</v>
      </c>
      <c r="AB140">
        <v>1113.56</v>
      </c>
      <c r="AC140">
        <v>447.93</v>
      </c>
      <c r="AD140">
        <v>0</v>
      </c>
      <c r="AE140">
        <v>0</v>
      </c>
      <c r="AF140">
        <v>134.65</v>
      </c>
      <c r="AG140">
        <v>13.5</v>
      </c>
      <c r="AH140">
        <v>0</v>
      </c>
      <c r="AI140">
        <v>1</v>
      </c>
      <c r="AJ140">
        <v>8.27</v>
      </c>
      <c r="AK140">
        <v>33.18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3.3</v>
      </c>
      <c r="AU140" t="s">
        <v>194</v>
      </c>
      <c r="AV140">
        <v>0</v>
      </c>
      <c r="AW140">
        <v>2</v>
      </c>
      <c r="AX140">
        <v>51616298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Y140*Source!I242</f>
        <v>3.96</v>
      </c>
      <c r="CY140">
        <f>AB140</f>
        <v>1113.56</v>
      </c>
      <c r="CZ140">
        <f>AF140</f>
        <v>134.65</v>
      </c>
      <c r="DA140">
        <f>AJ140</f>
        <v>8.27</v>
      </c>
      <c r="DB140">
        <f>ROUND((ROUND(AT140*CZ140,2)*1.2),6)</f>
        <v>533.22</v>
      </c>
      <c r="DC140">
        <f>ROUND((ROUND(AT140*AG140,2)*1.2),6)</f>
        <v>53.46</v>
      </c>
    </row>
    <row r="141" spans="1:107" x14ac:dyDescent="0.25">
      <c r="A141">
        <f>ROW(Source!A242)</f>
        <v>242</v>
      </c>
      <c r="B141">
        <v>51613430</v>
      </c>
      <c r="C141">
        <v>51616266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545</v>
      </c>
      <c r="J141" t="s">
        <v>546</v>
      </c>
      <c r="K141" t="s">
        <v>547</v>
      </c>
      <c r="L141">
        <v>1368</v>
      </c>
      <c r="N141">
        <v>1011</v>
      </c>
      <c r="O141" t="s">
        <v>462</v>
      </c>
      <c r="P141" t="s">
        <v>462</v>
      </c>
      <c r="Q141">
        <v>1</v>
      </c>
      <c r="W141">
        <v>0</v>
      </c>
      <c r="X141">
        <v>1230759911</v>
      </c>
      <c r="Y141">
        <v>1.1759999999999999</v>
      </c>
      <c r="AA141">
        <v>0</v>
      </c>
      <c r="AB141">
        <v>932.72</v>
      </c>
      <c r="AC141">
        <v>384.89</v>
      </c>
      <c r="AD141">
        <v>0</v>
      </c>
      <c r="AE141">
        <v>0</v>
      </c>
      <c r="AF141">
        <v>87.17</v>
      </c>
      <c r="AG141">
        <v>11.6</v>
      </c>
      <c r="AH141">
        <v>0</v>
      </c>
      <c r="AI141">
        <v>1</v>
      </c>
      <c r="AJ141">
        <v>10.7</v>
      </c>
      <c r="AK141">
        <v>33.18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0.98</v>
      </c>
      <c r="AU141" t="s">
        <v>194</v>
      </c>
      <c r="AV141">
        <v>0</v>
      </c>
      <c r="AW141">
        <v>2</v>
      </c>
      <c r="AX141">
        <v>51616299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Y141*Source!I242</f>
        <v>1.1759999999999999</v>
      </c>
      <c r="CY141">
        <f>AB141</f>
        <v>932.72</v>
      </c>
      <c r="CZ141">
        <f>AF141</f>
        <v>87.17</v>
      </c>
      <c r="DA141">
        <f>AJ141</f>
        <v>10.7</v>
      </c>
      <c r="DB141">
        <f>ROUND((ROUND(AT141*CZ141,2)*1.2),6)</f>
        <v>102.51600000000001</v>
      </c>
      <c r="DC141">
        <f>ROUND((ROUND(AT141*AG141,2)*1.2),6)</f>
        <v>13.644</v>
      </c>
    </row>
    <row r="142" spans="1:107" x14ac:dyDescent="0.25">
      <c r="A142">
        <f>ROW(Source!A242)</f>
        <v>242</v>
      </c>
      <c r="B142">
        <v>51613430</v>
      </c>
      <c r="C142">
        <v>51616266</v>
      </c>
      <c r="D142">
        <v>29120687</v>
      </c>
      <c r="E142">
        <v>1</v>
      </c>
      <c r="F142">
        <v>1</v>
      </c>
      <c r="G142">
        <v>1</v>
      </c>
      <c r="H142">
        <v>3</v>
      </c>
      <c r="I142" t="s">
        <v>585</v>
      </c>
      <c r="J142" t="s">
        <v>586</v>
      </c>
      <c r="K142" t="s">
        <v>587</v>
      </c>
      <c r="L142">
        <v>1354</v>
      </c>
      <c r="N142">
        <v>1010</v>
      </c>
      <c r="O142" t="s">
        <v>238</v>
      </c>
      <c r="P142" t="s">
        <v>238</v>
      </c>
      <c r="Q142">
        <v>1</v>
      </c>
      <c r="W142">
        <v>0</v>
      </c>
      <c r="X142">
        <v>1701845621</v>
      </c>
      <c r="Y142">
        <v>10</v>
      </c>
      <c r="AA142">
        <v>345.06</v>
      </c>
      <c r="AB142">
        <v>0</v>
      </c>
      <c r="AC142">
        <v>0</v>
      </c>
      <c r="AD142">
        <v>0</v>
      </c>
      <c r="AE142">
        <v>42.6</v>
      </c>
      <c r="AF142">
        <v>0</v>
      </c>
      <c r="AG142">
        <v>0</v>
      </c>
      <c r="AH142">
        <v>0</v>
      </c>
      <c r="AI142">
        <v>8.1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10</v>
      </c>
      <c r="AU142" t="s">
        <v>3</v>
      </c>
      <c r="AV142">
        <v>0</v>
      </c>
      <c r="AW142">
        <v>2</v>
      </c>
      <c r="AX142">
        <v>51616300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Y142*Source!I242</f>
        <v>10</v>
      </c>
      <c r="CY142">
        <f>AA142</f>
        <v>345.06</v>
      </c>
      <c r="CZ142">
        <f>AE142</f>
        <v>42.6</v>
      </c>
      <c r="DA142">
        <f>AI142</f>
        <v>8.1</v>
      </c>
      <c r="DB142">
        <f t="shared" ref="DB142:DB205" si="20">ROUND(ROUND(AT142*CZ142,2),6)</f>
        <v>426</v>
      </c>
      <c r="DC142">
        <f t="shared" ref="DC142:DC205" si="21">ROUND(ROUND(AT142*AG142,2),6)</f>
        <v>0</v>
      </c>
    </row>
    <row r="143" spans="1:107" x14ac:dyDescent="0.25">
      <c r="A143">
        <f>ROW(Source!A242)</f>
        <v>242</v>
      </c>
      <c r="B143">
        <v>51613430</v>
      </c>
      <c r="C143">
        <v>51616266</v>
      </c>
      <c r="D143">
        <v>29166009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1346</v>
      </c>
      <c r="N143">
        <v>1009</v>
      </c>
      <c r="O143" t="s">
        <v>243</v>
      </c>
      <c r="P143" t="s">
        <v>243</v>
      </c>
      <c r="Q143">
        <v>1</v>
      </c>
      <c r="W143">
        <v>0</v>
      </c>
      <c r="X143">
        <v>-680883431</v>
      </c>
      <c r="Y143">
        <v>7</v>
      </c>
      <c r="AA143">
        <v>42.81</v>
      </c>
      <c r="AB143">
        <v>0</v>
      </c>
      <c r="AC143">
        <v>0</v>
      </c>
      <c r="AD143">
        <v>0</v>
      </c>
      <c r="AE143">
        <v>6.25</v>
      </c>
      <c r="AF143">
        <v>0</v>
      </c>
      <c r="AG143">
        <v>0</v>
      </c>
      <c r="AH143">
        <v>0</v>
      </c>
      <c r="AI143">
        <v>6.85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7</v>
      </c>
      <c r="AU143" t="s">
        <v>3</v>
      </c>
      <c r="AV143">
        <v>0</v>
      </c>
      <c r="AW143">
        <v>2</v>
      </c>
      <c r="AX143">
        <v>51616301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Y143*Source!I242</f>
        <v>7</v>
      </c>
      <c r="CY143">
        <f>AA143</f>
        <v>42.81</v>
      </c>
      <c r="CZ143">
        <f>AE143</f>
        <v>6.25</v>
      </c>
      <c r="DA143">
        <f>AI143</f>
        <v>6.85</v>
      </c>
      <c r="DB143">
        <f t="shared" si="20"/>
        <v>43.75</v>
      </c>
      <c r="DC143">
        <f t="shared" si="21"/>
        <v>0</v>
      </c>
    </row>
    <row r="144" spans="1:107" x14ac:dyDescent="0.25">
      <c r="A144">
        <f>ROW(Source!A242)</f>
        <v>242</v>
      </c>
      <c r="B144">
        <v>51613430</v>
      </c>
      <c r="C144">
        <v>51616266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568</v>
      </c>
      <c r="J144" t="s">
        <v>569</v>
      </c>
      <c r="K144" t="s">
        <v>570</v>
      </c>
      <c r="L144">
        <v>1374</v>
      </c>
      <c r="N144">
        <v>1013</v>
      </c>
      <c r="O144" t="s">
        <v>571</v>
      </c>
      <c r="P144" t="s">
        <v>571</v>
      </c>
      <c r="Q144">
        <v>1</v>
      </c>
      <c r="W144">
        <v>0</v>
      </c>
      <c r="X144">
        <v>-915781824</v>
      </c>
      <c r="Y144">
        <v>4.1399999999999997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4.1399999999999997</v>
      </c>
      <c r="AU144" t="s">
        <v>3</v>
      </c>
      <c r="AV144">
        <v>0</v>
      </c>
      <c r="AW144">
        <v>2</v>
      </c>
      <c r="AX144">
        <v>51616302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Y144*Source!I242</f>
        <v>4.1399999999999997</v>
      </c>
      <c r="CY144">
        <f>AA144</f>
        <v>1</v>
      </c>
      <c r="CZ144">
        <f>AE144</f>
        <v>1</v>
      </c>
      <c r="DA144">
        <f>AI144</f>
        <v>1</v>
      </c>
      <c r="DB144">
        <f t="shared" si="20"/>
        <v>4.1399999999999997</v>
      </c>
      <c r="DC144">
        <f t="shared" si="21"/>
        <v>0</v>
      </c>
    </row>
    <row r="145" spans="1:107" x14ac:dyDescent="0.25">
      <c r="A145">
        <f>ROW(Source!A349)</f>
        <v>349</v>
      </c>
      <c r="B145">
        <v>51613416</v>
      </c>
      <c r="C145">
        <v>51614418</v>
      </c>
      <c r="D145">
        <v>18406804</v>
      </c>
      <c r="E145">
        <v>1</v>
      </c>
      <c r="F145">
        <v>1</v>
      </c>
      <c r="G145">
        <v>1</v>
      </c>
      <c r="H145">
        <v>1</v>
      </c>
      <c r="I145" t="s">
        <v>452</v>
      </c>
      <c r="J145" t="s">
        <v>3</v>
      </c>
      <c r="K145" t="s">
        <v>453</v>
      </c>
      <c r="L145">
        <v>1369</v>
      </c>
      <c r="N145">
        <v>1013</v>
      </c>
      <c r="O145" t="s">
        <v>454</v>
      </c>
      <c r="P145" t="s">
        <v>454</v>
      </c>
      <c r="Q145">
        <v>1</v>
      </c>
      <c r="W145">
        <v>0</v>
      </c>
      <c r="X145">
        <v>254330056</v>
      </c>
      <c r="Y145">
        <v>154</v>
      </c>
      <c r="AA145">
        <v>0</v>
      </c>
      <c r="AB145">
        <v>0</v>
      </c>
      <c r="AC145">
        <v>0</v>
      </c>
      <c r="AD145">
        <v>7.8</v>
      </c>
      <c r="AE145">
        <v>0</v>
      </c>
      <c r="AF145">
        <v>0</v>
      </c>
      <c r="AG145">
        <v>0</v>
      </c>
      <c r="AH145">
        <v>7.8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154</v>
      </c>
      <c r="AU145" t="s">
        <v>3</v>
      </c>
      <c r="AV145">
        <v>1</v>
      </c>
      <c r="AW145">
        <v>2</v>
      </c>
      <c r="AX145">
        <v>51614419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Y145*Source!I349</f>
        <v>15.862</v>
      </c>
      <c r="CY145">
        <f>AD145</f>
        <v>7.8</v>
      </c>
      <c r="CZ145">
        <f>AH145</f>
        <v>7.8</v>
      </c>
      <c r="DA145">
        <f>AL145</f>
        <v>1</v>
      </c>
      <c r="DB145">
        <f t="shared" si="20"/>
        <v>1201.2</v>
      </c>
      <c r="DC145">
        <f t="shared" si="21"/>
        <v>0</v>
      </c>
    </row>
    <row r="146" spans="1:107" x14ac:dyDescent="0.25">
      <c r="A146">
        <f>ROW(Source!A350)</f>
        <v>350</v>
      </c>
      <c r="B146">
        <v>51613430</v>
      </c>
      <c r="C146">
        <v>51614418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452</v>
      </c>
      <c r="J146" t="s">
        <v>3</v>
      </c>
      <c r="K146" t="s">
        <v>453</v>
      </c>
      <c r="L146">
        <v>1369</v>
      </c>
      <c r="N146">
        <v>1013</v>
      </c>
      <c r="O146" t="s">
        <v>454</v>
      </c>
      <c r="P146" t="s">
        <v>454</v>
      </c>
      <c r="Q146">
        <v>1</v>
      </c>
      <c r="W146">
        <v>0</v>
      </c>
      <c r="X146">
        <v>254330056</v>
      </c>
      <c r="Y146">
        <v>154</v>
      </c>
      <c r="AA146">
        <v>0</v>
      </c>
      <c r="AB146">
        <v>0</v>
      </c>
      <c r="AC146">
        <v>0</v>
      </c>
      <c r="AD146">
        <v>256.67</v>
      </c>
      <c r="AE146">
        <v>0</v>
      </c>
      <c r="AF146">
        <v>0</v>
      </c>
      <c r="AG146">
        <v>0</v>
      </c>
      <c r="AH146">
        <v>256.67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154</v>
      </c>
      <c r="AU146" t="s">
        <v>3</v>
      </c>
      <c r="AV146">
        <v>1</v>
      </c>
      <c r="AW146">
        <v>2</v>
      </c>
      <c r="AX146">
        <v>51614419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Y146*Source!I350</f>
        <v>15.862</v>
      </c>
      <c r="CY146">
        <f>AD146</f>
        <v>256.67</v>
      </c>
      <c r="CZ146">
        <f>AH146</f>
        <v>256.67</v>
      </c>
      <c r="DA146">
        <f>AL146</f>
        <v>1</v>
      </c>
      <c r="DB146">
        <f t="shared" si="20"/>
        <v>39527.18</v>
      </c>
      <c r="DC146">
        <f t="shared" si="21"/>
        <v>0</v>
      </c>
    </row>
    <row r="147" spans="1:107" x14ac:dyDescent="0.25">
      <c r="A147">
        <f>ROW(Source!A351)</f>
        <v>351</v>
      </c>
      <c r="B147">
        <v>51613416</v>
      </c>
      <c r="C147">
        <v>51614420</v>
      </c>
      <c r="D147">
        <v>18411579</v>
      </c>
      <c r="E147">
        <v>1</v>
      </c>
      <c r="F147">
        <v>1</v>
      </c>
      <c r="G147">
        <v>1</v>
      </c>
      <c r="H147">
        <v>1</v>
      </c>
      <c r="I147" t="s">
        <v>591</v>
      </c>
      <c r="J147" t="s">
        <v>3</v>
      </c>
      <c r="K147" t="s">
        <v>592</v>
      </c>
      <c r="L147">
        <v>1369</v>
      </c>
      <c r="N147">
        <v>1013</v>
      </c>
      <c r="O147" t="s">
        <v>454</v>
      </c>
      <c r="P147" t="s">
        <v>454</v>
      </c>
      <c r="Q147">
        <v>1</v>
      </c>
      <c r="W147">
        <v>0</v>
      </c>
      <c r="X147">
        <v>-1499016023</v>
      </c>
      <c r="Y147">
        <v>97.2</v>
      </c>
      <c r="AA147">
        <v>0</v>
      </c>
      <c r="AB147">
        <v>0</v>
      </c>
      <c r="AC147">
        <v>0</v>
      </c>
      <c r="AD147">
        <v>7.5</v>
      </c>
      <c r="AE147">
        <v>0</v>
      </c>
      <c r="AF147">
        <v>0</v>
      </c>
      <c r="AG147">
        <v>0</v>
      </c>
      <c r="AH147">
        <v>7.5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97.2</v>
      </c>
      <c r="AU147" t="s">
        <v>3</v>
      </c>
      <c r="AV147">
        <v>1</v>
      </c>
      <c r="AW147">
        <v>2</v>
      </c>
      <c r="AX147">
        <v>51614908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Y147*Source!I351</f>
        <v>7.1928000000000001</v>
      </c>
      <c r="CY147">
        <f>AD147</f>
        <v>7.5</v>
      </c>
      <c r="CZ147">
        <f>AH147</f>
        <v>7.5</v>
      </c>
      <c r="DA147">
        <f>AL147</f>
        <v>1</v>
      </c>
      <c r="DB147">
        <f t="shared" si="20"/>
        <v>729</v>
      </c>
      <c r="DC147">
        <f t="shared" si="21"/>
        <v>0</v>
      </c>
    </row>
    <row r="148" spans="1:107" x14ac:dyDescent="0.25">
      <c r="A148">
        <f>ROW(Source!A352)</f>
        <v>352</v>
      </c>
      <c r="B148">
        <v>51613430</v>
      </c>
      <c r="C148">
        <v>51614420</v>
      </c>
      <c r="D148">
        <v>18411579</v>
      </c>
      <c r="E148">
        <v>1</v>
      </c>
      <c r="F148">
        <v>1</v>
      </c>
      <c r="G148">
        <v>1</v>
      </c>
      <c r="H148">
        <v>1</v>
      </c>
      <c r="I148" t="s">
        <v>591</v>
      </c>
      <c r="J148" t="s">
        <v>3</v>
      </c>
      <c r="K148" t="s">
        <v>592</v>
      </c>
      <c r="L148">
        <v>1369</v>
      </c>
      <c r="N148">
        <v>1013</v>
      </c>
      <c r="O148" t="s">
        <v>454</v>
      </c>
      <c r="P148" t="s">
        <v>454</v>
      </c>
      <c r="Q148">
        <v>1</v>
      </c>
      <c r="W148">
        <v>0</v>
      </c>
      <c r="X148">
        <v>-1499016023</v>
      </c>
      <c r="Y148">
        <v>97.2</v>
      </c>
      <c r="AA148">
        <v>0</v>
      </c>
      <c r="AB148">
        <v>0</v>
      </c>
      <c r="AC148">
        <v>0</v>
      </c>
      <c r="AD148">
        <v>246.8</v>
      </c>
      <c r="AE148">
        <v>0</v>
      </c>
      <c r="AF148">
        <v>0</v>
      </c>
      <c r="AG148">
        <v>0</v>
      </c>
      <c r="AH148">
        <v>246.8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97.2</v>
      </c>
      <c r="AU148" t="s">
        <v>3</v>
      </c>
      <c r="AV148">
        <v>1</v>
      </c>
      <c r="AW148">
        <v>2</v>
      </c>
      <c r="AX148">
        <v>51614908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Y148*Source!I352</f>
        <v>7.1928000000000001</v>
      </c>
      <c r="CY148">
        <f>AD148</f>
        <v>246.8</v>
      </c>
      <c r="CZ148">
        <f>AH148</f>
        <v>246.8</v>
      </c>
      <c r="DA148">
        <f>AL148</f>
        <v>1</v>
      </c>
      <c r="DB148">
        <f t="shared" si="20"/>
        <v>23988.959999999999</v>
      </c>
      <c r="DC148">
        <f t="shared" si="21"/>
        <v>0</v>
      </c>
    </row>
    <row r="149" spans="1:107" x14ac:dyDescent="0.25">
      <c r="A149">
        <f>ROW(Source!A388)</f>
        <v>388</v>
      </c>
      <c r="B149">
        <v>51613416</v>
      </c>
      <c r="C149">
        <v>51614968</v>
      </c>
      <c r="D149">
        <v>29362762</v>
      </c>
      <c r="E149">
        <v>1</v>
      </c>
      <c r="F149">
        <v>1</v>
      </c>
      <c r="G149">
        <v>1</v>
      </c>
      <c r="H149">
        <v>1</v>
      </c>
      <c r="I149" t="s">
        <v>583</v>
      </c>
      <c r="J149" t="s">
        <v>3</v>
      </c>
      <c r="K149" t="s">
        <v>584</v>
      </c>
      <c r="L149">
        <v>1369</v>
      </c>
      <c r="N149">
        <v>1013</v>
      </c>
      <c r="O149" t="s">
        <v>454</v>
      </c>
      <c r="P149" t="s">
        <v>454</v>
      </c>
      <c r="Q149">
        <v>1</v>
      </c>
      <c r="W149">
        <v>0</v>
      </c>
      <c r="X149">
        <v>604758886</v>
      </c>
      <c r="Y149">
        <v>5.3</v>
      </c>
      <c r="AA149">
        <v>0</v>
      </c>
      <c r="AB149">
        <v>0</v>
      </c>
      <c r="AC149">
        <v>0</v>
      </c>
      <c r="AD149">
        <v>9.6199999999999992</v>
      </c>
      <c r="AE149">
        <v>0</v>
      </c>
      <c r="AF149">
        <v>0</v>
      </c>
      <c r="AG149">
        <v>0</v>
      </c>
      <c r="AH149">
        <v>9.6199999999999992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5.3</v>
      </c>
      <c r="AU149" t="s">
        <v>3</v>
      </c>
      <c r="AV149">
        <v>1</v>
      </c>
      <c r="AW149">
        <v>2</v>
      </c>
      <c r="AX149">
        <v>51614969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Y149*Source!I388</f>
        <v>1.5369999999999999</v>
      </c>
      <c r="CY149">
        <f>AD149</f>
        <v>9.6199999999999992</v>
      </c>
      <c r="CZ149">
        <f>AH149</f>
        <v>9.6199999999999992</v>
      </c>
      <c r="DA149">
        <f>AL149</f>
        <v>1</v>
      </c>
      <c r="DB149">
        <f t="shared" si="20"/>
        <v>50.99</v>
      </c>
      <c r="DC149">
        <f t="shared" si="21"/>
        <v>0</v>
      </c>
    </row>
    <row r="150" spans="1:107" x14ac:dyDescent="0.25">
      <c r="A150">
        <f>ROW(Source!A388)</f>
        <v>388</v>
      </c>
      <c r="B150">
        <v>51613416</v>
      </c>
      <c r="C150">
        <v>51614968</v>
      </c>
      <c r="D150">
        <v>29174913</v>
      </c>
      <c r="E150">
        <v>1</v>
      </c>
      <c r="F150">
        <v>1</v>
      </c>
      <c r="G150">
        <v>1</v>
      </c>
      <c r="H150">
        <v>2</v>
      </c>
      <c r="I150" t="s">
        <v>545</v>
      </c>
      <c r="J150" t="s">
        <v>546</v>
      </c>
      <c r="K150" t="s">
        <v>547</v>
      </c>
      <c r="L150">
        <v>1368</v>
      </c>
      <c r="N150">
        <v>1011</v>
      </c>
      <c r="O150" t="s">
        <v>462</v>
      </c>
      <c r="P150" t="s">
        <v>462</v>
      </c>
      <c r="Q150">
        <v>1</v>
      </c>
      <c r="W150">
        <v>0</v>
      </c>
      <c r="X150">
        <v>1230759911</v>
      </c>
      <c r="Y150">
        <v>3.9</v>
      </c>
      <c r="AA150">
        <v>0</v>
      </c>
      <c r="AB150">
        <v>87.17</v>
      </c>
      <c r="AC150">
        <v>11.6</v>
      </c>
      <c r="AD150">
        <v>0</v>
      </c>
      <c r="AE150">
        <v>0</v>
      </c>
      <c r="AF150">
        <v>87.17</v>
      </c>
      <c r="AG150">
        <v>11.6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3.9</v>
      </c>
      <c r="AU150" t="s">
        <v>3</v>
      </c>
      <c r="AV150">
        <v>0</v>
      </c>
      <c r="AW150">
        <v>2</v>
      </c>
      <c r="AX150">
        <v>51614970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Y150*Source!I388</f>
        <v>1.131</v>
      </c>
      <c r="CY150">
        <f>AB150</f>
        <v>87.17</v>
      </c>
      <c r="CZ150">
        <f>AF150</f>
        <v>87.17</v>
      </c>
      <c r="DA150">
        <f>AJ150</f>
        <v>1</v>
      </c>
      <c r="DB150">
        <f t="shared" si="20"/>
        <v>339.96</v>
      </c>
      <c r="DC150">
        <f t="shared" si="21"/>
        <v>45.24</v>
      </c>
    </row>
    <row r="151" spans="1:107" x14ac:dyDescent="0.25">
      <c r="A151">
        <f>ROW(Source!A388)</f>
        <v>388</v>
      </c>
      <c r="B151">
        <v>51613416</v>
      </c>
      <c r="C151">
        <v>51614968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568</v>
      </c>
      <c r="J151" t="s">
        <v>569</v>
      </c>
      <c r="K151" t="s">
        <v>570</v>
      </c>
      <c r="L151">
        <v>1374</v>
      </c>
      <c r="N151">
        <v>1013</v>
      </c>
      <c r="O151" t="s">
        <v>571</v>
      </c>
      <c r="P151" t="s">
        <v>571</v>
      </c>
      <c r="Q151">
        <v>1</v>
      </c>
      <c r="W151">
        <v>0</v>
      </c>
      <c r="X151">
        <v>-915781824</v>
      </c>
      <c r="Y151">
        <v>1.02</v>
      </c>
      <c r="AA151">
        <v>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1.02</v>
      </c>
      <c r="AU151" t="s">
        <v>3</v>
      </c>
      <c r="AV151">
        <v>0</v>
      </c>
      <c r="AW151">
        <v>2</v>
      </c>
      <c r="AX151">
        <v>51614971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Y151*Source!I388</f>
        <v>0.29580000000000001</v>
      </c>
      <c r="CY151">
        <f>AA151</f>
        <v>1</v>
      </c>
      <c r="CZ151">
        <f>AE151</f>
        <v>1</v>
      </c>
      <c r="DA151">
        <f>AI151</f>
        <v>1</v>
      </c>
      <c r="DB151">
        <f t="shared" si="20"/>
        <v>1.02</v>
      </c>
      <c r="DC151">
        <f t="shared" si="21"/>
        <v>0</v>
      </c>
    </row>
    <row r="152" spans="1:107" x14ac:dyDescent="0.25">
      <c r="A152">
        <f>ROW(Source!A389)</f>
        <v>389</v>
      </c>
      <c r="B152">
        <v>51613430</v>
      </c>
      <c r="C152">
        <v>51614968</v>
      </c>
      <c r="D152">
        <v>29362762</v>
      </c>
      <c r="E152">
        <v>1</v>
      </c>
      <c r="F152">
        <v>1</v>
      </c>
      <c r="G152">
        <v>1</v>
      </c>
      <c r="H152">
        <v>1</v>
      </c>
      <c r="I152" t="s">
        <v>583</v>
      </c>
      <c r="J152" t="s">
        <v>3</v>
      </c>
      <c r="K152" t="s">
        <v>584</v>
      </c>
      <c r="L152">
        <v>1369</v>
      </c>
      <c r="N152">
        <v>1013</v>
      </c>
      <c r="O152" t="s">
        <v>454</v>
      </c>
      <c r="P152" t="s">
        <v>454</v>
      </c>
      <c r="Q152">
        <v>1</v>
      </c>
      <c r="W152">
        <v>0</v>
      </c>
      <c r="X152">
        <v>604758886</v>
      </c>
      <c r="Y152">
        <v>5.3</v>
      </c>
      <c r="AA152">
        <v>0</v>
      </c>
      <c r="AB152">
        <v>0</v>
      </c>
      <c r="AC152">
        <v>0</v>
      </c>
      <c r="AD152">
        <v>316.56</v>
      </c>
      <c r="AE152">
        <v>0</v>
      </c>
      <c r="AF152">
        <v>0</v>
      </c>
      <c r="AG152">
        <v>0</v>
      </c>
      <c r="AH152">
        <v>316.56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5.3</v>
      </c>
      <c r="AU152" t="s">
        <v>3</v>
      </c>
      <c r="AV152">
        <v>1</v>
      </c>
      <c r="AW152">
        <v>2</v>
      </c>
      <c r="AX152">
        <v>51614969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Y152*Source!I389</f>
        <v>1.5369999999999999</v>
      </c>
      <c r="CY152">
        <f>AD152</f>
        <v>316.56</v>
      </c>
      <c r="CZ152">
        <f>AH152</f>
        <v>316.56</v>
      </c>
      <c r="DA152">
        <f>AL152</f>
        <v>1</v>
      </c>
      <c r="DB152">
        <f t="shared" si="20"/>
        <v>1677.77</v>
      </c>
      <c r="DC152">
        <f t="shared" si="21"/>
        <v>0</v>
      </c>
    </row>
    <row r="153" spans="1:107" x14ac:dyDescent="0.25">
      <c r="A153">
        <f>ROW(Source!A389)</f>
        <v>389</v>
      </c>
      <c r="B153">
        <v>51613430</v>
      </c>
      <c r="C153">
        <v>51614968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545</v>
      </c>
      <c r="J153" t="s">
        <v>546</v>
      </c>
      <c r="K153" t="s">
        <v>547</v>
      </c>
      <c r="L153">
        <v>1368</v>
      </c>
      <c r="N153">
        <v>1011</v>
      </c>
      <c r="O153" t="s">
        <v>462</v>
      </c>
      <c r="P153" t="s">
        <v>462</v>
      </c>
      <c r="Q153">
        <v>1</v>
      </c>
      <c r="W153">
        <v>0</v>
      </c>
      <c r="X153">
        <v>1230759911</v>
      </c>
      <c r="Y153">
        <v>3.9</v>
      </c>
      <c r="AA153">
        <v>0</v>
      </c>
      <c r="AB153">
        <v>932.72</v>
      </c>
      <c r="AC153">
        <v>384.89</v>
      </c>
      <c r="AD153">
        <v>0</v>
      </c>
      <c r="AE153">
        <v>0</v>
      </c>
      <c r="AF153">
        <v>87.17</v>
      </c>
      <c r="AG153">
        <v>11.6</v>
      </c>
      <c r="AH153">
        <v>0</v>
      </c>
      <c r="AI153">
        <v>1</v>
      </c>
      <c r="AJ153">
        <v>10.7</v>
      </c>
      <c r="AK153">
        <v>33.18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3.9</v>
      </c>
      <c r="AU153" t="s">
        <v>3</v>
      </c>
      <c r="AV153">
        <v>0</v>
      </c>
      <c r="AW153">
        <v>2</v>
      </c>
      <c r="AX153">
        <v>51614970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Y153*Source!I389</f>
        <v>1.131</v>
      </c>
      <c r="CY153">
        <f>AB153</f>
        <v>932.72</v>
      </c>
      <c r="CZ153">
        <f>AF153</f>
        <v>87.17</v>
      </c>
      <c r="DA153">
        <f>AJ153</f>
        <v>10.7</v>
      </c>
      <c r="DB153">
        <f t="shared" si="20"/>
        <v>339.96</v>
      </c>
      <c r="DC153">
        <f t="shared" si="21"/>
        <v>45.24</v>
      </c>
    </row>
    <row r="154" spans="1:107" x14ac:dyDescent="0.25">
      <c r="A154">
        <f>ROW(Source!A389)</f>
        <v>389</v>
      </c>
      <c r="B154">
        <v>51613430</v>
      </c>
      <c r="C154">
        <v>51614968</v>
      </c>
      <c r="D154">
        <v>29171808</v>
      </c>
      <c r="E154">
        <v>1</v>
      </c>
      <c r="F154">
        <v>1</v>
      </c>
      <c r="G154">
        <v>1</v>
      </c>
      <c r="H154">
        <v>3</v>
      </c>
      <c r="I154" t="s">
        <v>568</v>
      </c>
      <c r="J154" t="s">
        <v>569</v>
      </c>
      <c r="K154" t="s">
        <v>570</v>
      </c>
      <c r="L154">
        <v>1374</v>
      </c>
      <c r="N154">
        <v>1013</v>
      </c>
      <c r="O154" t="s">
        <v>571</v>
      </c>
      <c r="P154" t="s">
        <v>571</v>
      </c>
      <c r="Q154">
        <v>1</v>
      </c>
      <c r="W154">
        <v>0</v>
      </c>
      <c r="X154">
        <v>-915781824</v>
      </c>
      <c r="Y154">
        <v>1.02</v>
      </c>
      <c r="AA154">
        <v>1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1.02</v>
      </c>
      <c r="AU154" t="s">
        <v>3</v>
      </c>
      <c r="AV154">
        <v>0</v>
      </c>
      <c r="AW154">
        <v>2</v>
      </c>
      <c r="AX154">
        <v>51614971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Y154*Source!I389</f>
        <v>0.29580000000000001</v>
      </c>
      <c r="CY154">
        <f>AA154</f>
        <v>1</v>
      </c>
      <c r="CZ154">
        <f>AE154</f>
        <v>1</v>
      </c>
      <c r="DA154">
        <f>AI154</f>
        <v>1</v>
      </c>
      <c r="DB154">
        <f t="shared" si="20"/>
        <v>1.02</v>
      </c>
      <c r="DC154">
        <f t="shared" si="21"/>
        <v>0</v>
      </c>
    </row>
    <row r="155" spans="1:107" x14ac:dyDescent="0.25">
      <c r="A155">
        <f>ROW(Source!A390)</f>
        <v>390</v>
      </c>
      <c r="B155">
        <v>51613416</v>
      </c>
      <c r="C155">
        <v>51615291</v>
      </c>
      <c r="D155">
        <v>29362762</v>
      </c>
      <c r="E155">
        <v>1</v>
      </c>
      <c r="F155">
        <v>1</v>
      </c>
      <c r="G155">
        <v>1</v>
      </c>
      <c r="H155">
        <v>1</v>
      </c>
      <c r="I155" t="s">
        <v>583</v>
      </c>
      <c r="J155" t="s">
        <v>3</v>
      </c>
      <c r="K155" t="s">
        <v>584</v>
      </c>
      <c r="L155">
        <v>1369</v>
      </c>
      <c r="N155">
        <v>1013</v>
      </c>
      <c r="O155" t="s">
        <v>454</v>
      </c>
      <c r="P155" t="s">
        <v>454</v>
      </c>
      <c r="Q155">
        <v>1</v>
      </c>
      <c r="W155">
        <v>0</v>
      </c>
      <c r="X155">
        <v>604758886</v>
      </c>
      <c r="Y155">
        <v>0.51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0.51</v>
      </c>
      <c r="AU155" t="s">
        <v>3</v>
      </c>
      <c r="AV155">
        <v>1</v>
      </c>
      <c r="AW155">
        <v>2</v>
      </c>
      <c r="AX155">
        <v>51615292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Y155*Source!I390</f>
        <v>1.02</v>
      </c>
      <c r="CY155">
        <f>AD155</f>
        <v>9.6199999999999992</v>
      </c>
      <c r="CZ155">
        <f>AH155</f>
        <v>9.6199999999999992</v>
      </c>
      <c r="DA155">
        <f>AL155</f>
        <v>1</v>
      </c>
      <c r="DB155">
        <f t="shared" si="20"/>
        <v>4.91</v>
      </c>
      <c r="DC155">
        <f t="shared" si="21"/>
        <v>0</v>
      </c>
    </row>
    <row r="156" spans="1:107" x14ac:dyDescent="0.25">
      <c r="A156">
        <f>ROW(Source!A390)</f>
        <v>390</v>
      </c>
      <c r="B156">
        <v>51613416</v>
      </c>
      <c r="C156">
        <v>51615291</v>
      </c>
      <c r="D156">
        <v>29113082</v>
      </c>
      <c r="E156">
        <v>1</v>
      </c>
      <c r="F156">
        <v>1</v>
      </c>
      <c r="G156">
        <v>1</v>
      </c>
      <c r="H156">
        <v>3</v>
      </c>
      <c r="I156" t="s">
        <v>593</v>
      </c>
      <c r="J156" t="s">
        <v>594</v>
      </c>
      <c r="K156" t="s">
        <v>595</v>
      </c>
      <c r="L156">
        <v>1348</v>
      </c>
      <c r="N156">
        <v>1009</v>
      </c>
      <c r="O156" t="s">
        <v>67</v>
      </c>
      <c r="P156" t="s">
        <v>67</v>
      </c>
      <c r="Q156">
        <v>1000</v>
      </c>
      <c r="W156">
        <v>0</v>
      </c>
      <c r="X156">
        <v>982002045</v>
      </c>
      <c r="Y156">
        <v>8.0000000000000004E-4</v>
      </c>
      <c r="AA156">
        <v>5763</v>
      </c>
      <c r="AB156">
        <v>0</v>
      </c>
      <c r="AC156">
        <v>0</v>
      </c>
      <c r="AD156">
        <v>0</v>
      </c>
      <c r="AE156">
        <v>5763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8.0000000000000004E-4</v>
      </c>
      <c r="AU156" t="s">
        <v>3</v>
      </c>
      <c r="AV156">
        <v>0</v>
      </c>
      <c r="AW156">
        <v>2</v>
      </c>
      <c r="AX156">
        <v>51615293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Y156*Source!I390</f>
        <v>1.6000000000000001E-3</v>
      </c>
      <c r="CY156">
        <f>AA156</f>
        <v>5763</v>
      </c>
      <c r="CZ156">
        <f>AE156</f>
        <v>5763</v>
      </c>
      <c r="DA156">
        <f>AI156</f>
        <v>1</v>
      </c>
      <c r="DB156">
        <f t="shared" si="20"/>
        <v>4.6100000000000003</v>
      </c>
      <c r="DC156">
        <f t="shared" si="21"/>
        <v>0</v>
      </c>
    </row>
    <row r="157" spans="1:107" x14ac:dyDescent="0.25">
      <c r="A157">
        <f>ROW(Source!A390)</f>
        <v>390</v>
      </c>
      <c r="B157">
        <v>51613416</v>
      </c>
      <c r="C157">
        <v>51615291</v>
      </c>
      <c r="D157">
        <v>29113345</v>
      </c>
      <c r="E157">
        <v>1</v>
      </c>
      <c r="F157">
        <v>1</v>
      </c>
      <c r="G157">
        <v>1</v>
      </c>
      <c r="H157">
        <v>3</v>
      </c>
      <c r="I157" t="s">
        <v>165</v>
      </c>
      <c r="J157" t="s">
        <v>167</v>
      </c>
      <c r="K157" t="s">
        <v>166</v>
      </c>
      <c r="L157">
        <v>1348</v>
      </c>
      <c r="N157">
        <v>1009</v>
      </c>
      <c r="O157" t="s">
        <v>67</v>
      </c>
      <c r="P157" t="s">
        <v>67</v>
      </c>
      <c r="Q157">
        <v>1000</v>
      </c>
      <c r="W157">
        <v>0</v>
      </c>
      <c r="X157">
        <v>-906425608</v>
      </c>
      <c r="Y157">
        <v>2E-3</v>
      </c>
      <c r="AA157">
        <v>5763</v>
      </c>
      <c r="AB157">
        <v>0</v>
      </c>
      <c r="AC157">
        <v>0</v>
      </c>
      <c r="AD157">
        <v>0</v>
      </c>
      <c r="AE157">
        <v>5763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2E-3</v>
      </c>
      <c r="AU157" t="s">
        <v>3</v>
      </c>
      <c r="AV157">
        <v>0</v>
      </c>
      <c r="AW157">
        <v>2</v>
      </c>
      <c r="AX157">
        <v>51615294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Y157*Source!I390</f>
        <v>4.0000000000000001E-3</v>
      </c>
      <c r="CY157">
        <f>AA157</f>
        <v>5763</v>
      </c>
      <c r="CZ157">
        <f>AE157</f>
        <v>5763</v>
      </c>
      <c r="DA157">
        <f>AI157</f>
        <v>1</v>
      </c>
      <c r="DB157">
        <f t="shared" si="20"/>
        <v>11.53</v>
      </c>
      <c r="DC157">
        <f t="shared" si="21"/>
        <v>0</v>
      </c>
    </row>
    <row r="158" spans="1:107" x14ac:dyDescent="0.25">
      <c r="A158">
        <f>ROW(Source!A390)</f>
        <v>390</v>
      </c>
      <c r="B158">
        <v>51613416</v>
      </c>
      <c r="C158">
        <v>51615291</v>
      </c>
      <c r="D158">
        <v>29122929</v>
      </c>
      <c r="E158">
        <v>1</v>
      </c>
      <c r="F158">
        <v>1</v>
      </c>
      <c r="G158">
        <v>1</v>
      </c>
      <c r="H158">
        <v>3</v>
      </c>
      <c r="I158" t="s">
        <v>596</v>
      </c>
      <c r="J158" t="s">
        <v>597</v>
      </c>
      <c r="K158" t="s">
        <v>598</v>
      </c>
      <c r="L158">
        <v>1348</v>
      </c>
      <c r="N158">
        <v>1009</v>
      </c>
      <c r="O158" t="s">
        <v>67</v>
      </c>
      <c r="P158" t="s">
        <v>67</v>
      </c>
      <c r="Q158">
        <v>1000</v>
      </c>
      <c r="W158">
        <v>0</v>
      </c>
      <c r="X158">
        <v>388249718</v>
      </c>
      <c r="Y158">
        <v>2.0000000000000001E-4</v>
      </c>
      <c r="AA158">
        <v>36646.5</v>
      </c>
      <c r="AB158">
        <v>0</v>
      </c>
      <c r="AC158">
        <v>0</v>
      </c>
      <c r="AD158">
        <v>0</v>
      </c>
      <c r="AE158">
        <v>36646.5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2.0000000000000001E-4</v>
      </c>
      <c r="AU158" t="s">
        <v>3</v>
      </c>
      <c r="AV158">
        <v>0</v>
      </c>
      <c r="AW158">
        <v>2</v>
      </c>
      <c r="AX158">
        <v>51615295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Y158*Source!I390</f>
        <v>4.0000000000000002E-4</v>
      </c>
      <c r="CY158">
        <f>AA158</f>
        <v>36646.5</v>
      </c>
      <c r="CZ158">
        <f>AE158</f>
        <v>36646.5</v>
      </c>
      <c r="DA158">
        <f>AI158</f>
        <v>1</v>
      </c>
      <c r="DB158">
        <f t="shared" si="20"/>
        <v>7.33</v>
      </c>
      <c r="DC158">
        <f t="shared" si="21"/>
        <v>0</v>
      </c>
    </row>
    <row r="159" spans="1:107" x14ac:dyDescent="0.25">
      <c r="A159">
        <f>ROW(Source!A390)</f>
        <v>390</v>
      </c>
      <c r="B159">
        <v>51613416</v>
      </c>
      <c r="C159">
        <v>51615291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568</v>
      </c>
      <c r="J159" t="s">
        <v>569</v>
      </c>
      <c r="K159" t="s">
        <v>570</v>
      </c>
      <c r="L159">
        <v>1374</v>
      </c>
      <c r="N159">
        <v>1013</v>
      </c>
      <c r="O159" t="s">
        <v>571</v>
      </c>
      <c r="P159" t="s">
        <v>571</v>
      </c>
      <c r="Q159">
        <v>1</v>
      </c>
      <c r="W159">
        <v>0</v>
      </c>
      <c r="X159">
        <v>-915781824</v>
      </c>
      <c r="Y159">
        <v>0.1</v>
      </c>
      <c r="AA159">
        <v>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51615296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Y159*Source!I390</f>
        <v>0.2</v>
      </c>
      <c r="CY159">
        <f>AA159</f>
        <v>1</v>
      </c>
      <c r="CZ159">
        <f>AE159</f>
        <v>1</v>
      </c>
      <c r="DA159">
        <f>AI159</f>
        <v>1</v>
      </c>
      <c r="DB159">
        <f t="shared" si="20"/>
        <v>0.1</v>
      </c>
      <c r="DC159">
        <f t="shared" si="21"/>
        <v>0</v>
      </c>
    </row>
    <row r="160" spans="1:107" x14ac:dyDescent="0.25">
      <c r="A160">
        <f>ROW(Source!A391)</f>
        <v>391</v>
      </c>
      <c r="B160">
        <v>51613430</v>
      </c>
      <c r="C160">
        <v>51615291</v>
      </c>
      <c r="D160">
        <v>29362762</v>
      </c>
      <c r="E160">
        <v>1</v>
      </c>
      <c r="F160">
        <v>1</v>
      </c>
      <c r="G160">
        <v>1</v>
      </c>
      <c r="H160">
        <v>1</v>
      </c>
      <c r="I160" t="s">
        <v>583</v>
      </c>
      <c r="J160" t="s">
        <v>3</v>
      </c>
      <c r="K160" t="s">
        <v>584</v>
      </c>
      <c r="L160">
        <v>1369</v>
      </c>
      <c r="N160">
        <v>1013</v>
      </c>
      <c r="O160" t="s">
        <v>454</v>
      </c>
      <c r="P160" t="s">
        <v>454</v>
      </c>
      <c r="Q160">
        <v>1</v>
      </c>
      <c r="W160">
        <v>0</v>
      </c>
      <c r="X160">
        <v>604758886</v>
      </c>
      <c r="Y160">
        <v>0.51</v>
      </c>
      <c r="AA160">
        <v>0</v>
      </c>
      <c r="AB160">
        <v>0</v>
      </c>
      <c r="AC160">
        <v>0</v>
      </c>
      <c r="AD160">
        <v>316.56</v>
      </c>
      <c r="AE160">
        <v>0</v>
      </c>
      <c r="AF160">
        <v>0</v>
      </c>
      <c r="AG160">
        <v>0</v>
      </c>
      <c r="AH160">
        <v>316.56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0.51</v>
      </c>
      <c r="AU160" t="s">
        <v>3</v>
      </c>
      <c r="AV160">
        <v>1</v>
      </c>
      <c r="AW160">
        <v>2</v>
      </c>
      <c r="AX160">
        <v>51615292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Y160*Source!I391</f>
        <v>1.02</v>
      </c>
      <c r="CY160">
        <f>AD160</f>
        <v>316.56</v>
      </c>
      <c r="CZ160">
        <f>AH160</f>
        <v>316.56</v>
      </c>
      <c r="DA160">
        <f>AL160</f>
        <v>1</v>
      </c>
      <c r="DB160">
        <f t="shared" si="20"/>
        <v>161.44999999999999</v>
      </c>
      <c r="DC160">
        <f t="shared" si="21"/>
        <v>0</v>
      </c>
    </row>
    <row r="161" spans="1:107" x14ac:dyDescent="0.25">
      <c r="A161">
        <f>ROW(Source!A391)</f>
        <v>391</v>
      </c>
      <c r="B161">
        <v>51613430</v>
      </c>
      <c r="C161">
        <v>51615291</v>
      </c>
      <c r="D161">
        <v>29113082</v>
      </c>
      <c r="E161">
        <v>1</v>
      </c>
      <c r="F161">
        <v>1</v>
      </c>
      <c r="G161">
        <v>1</v>
      </c>
      <c r="H161">
        <v>3</v>
      </c>
      <c r="I161" t="s">
        <v>593</v>
      </c>
      <c r="J161" t="s">
        <v>594</v>
      </c>
      <c r="K161" t="s">
        <v>595</v>
      </c>
      <c r="L161">
        <v>1348</v>
      </c>
      <c r="N161">
        <v>1009</v>
      </c>
      <c r="O161" t="s">
        <v>67</v>
      </c>
      <c r="P161" t="s">
        <v>67</v>
      </c>
      <c r="Q161">
        <v>1000</v>
      </c>
      <c r="W161">
        <v>0</v>
      </c>
      <c r="X161">
        <v>982002045</v>
      </c>
      <c r="Y161">
        <v>8.0000000000000004E-4</v>
      </c>
      <c r="AA161">
        <v>55440.06</v>
      </c>
      <c r="AB161">
        <v>0</v>
      </c>
      <c r="AC161">
        <v>0</v>
      </c>
      <c r="AD161">
        <v>0</v>
      </c>
      <c r="AE161">
        <v>5763</v>
      </c>
      <c r="AF161">
        <v>0</v>
      </c>
      <c r="AG161">
        <v>0</v>
      </c>
      <c r="AH161">
        <v>0</v>
      </c>
      <c r="AI161">
        <v>9.6199999999999992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8.0000000000000004E-4</v>
      </c>
      <c r="AU161" t="s">
        <v>3</v>
      </c>
      <c r="AV161">
        <v>0</v>
      </c>
      <c r="AW161">
        <v>2</v>
      </c>
      <c r="AX161">
        <v>51615293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Y161*Source!I391</f>
        <v>1.6000000000000001E-3</v>
      </c>
      <c r="CY161">
        <f>AA161</f>
        <v>55440.06</v>
      </c>
      <c r="CZ161">
        <f>AE161</f>
        <v>5763</v>
      </c>
      <c r="DA161">
        <f>AI161</f>
        <v>9.6199999999999992</v>
      </c>
      <c r="DB161">
        <f t="shared" si="20"/>
        <v>4.6100000000000003</v>
      </c>
      <c r="DC161">
        <f t="shared" si="21"/>
        <v>0</v>
      </c>
    </row>
    <row r="162" spans="1:107" x14ac:dyDescent="0.25">
      <c r="A162">
        <f>ROW(Source!A391)</f>
        <v>391</v>
      </c>
      <c r="B162">
        <v>51613430</v>
      </c>
      <c r="C162">
        <v>51615291</v>
      </c>
      <c r="D162">
        <v>29113345</v>
      </c>
      <c r="E162">
        <v>1</v>
      </c>
      <c r="F162">
        <v>1</v>
      </c>
      <c r="G162">
        <v>1</v>
      </c>
      <c r="H162">
        <v>3</v>
      </c>
      <c r="I162" t="s">
        <v>165</v>
      </c>
      <c r="J162" t="s">
        <v>167</v>
      </c>
      <c r="K162" t="s">
        <v>166</v>
      </c>
      <c r="L162">
        <v>1348</v>
      </c>
      <c r="N162">
        <v>1009</v>
      </c>
      <c r="O162" t="s">
        <v>67</v>
      </c>
      <c r="P162" t="s">
        <v>67</v>
      </c>
      <c r="Q162">
        <v>1000</v>
      </c>
      <c r="W162">
        <v>0</v>
      </c>
      <c r="X162">
        <v>-906425608</v>
      </c>
      <c r="Y162">
        <v>2E-3</v>
      </c>
      <c r="AA162">
        <v>52904.34</v>
      </c>
      <c r="AB162">
        <v>0</v>
      </c>
      <c r="AC162">
        <v>0</v>
      </c>
      <c r="AD162">
        <v>0</v>
      </c>
      <c r="AE162">
        <v>5763</v>
      </c>
      <c r="AF162">
        <v>0</v>
      </c>
      <c r="AG162">
        <v>0</v>
      </c>
      <c r="AH162">
        <v>0</v>
      </c>
      <c r="AI162">
        <v>9.18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2E-3</v>
      </c>
      <c r="AU162" t="s">
        <v>3</v>
      </c>
      <c r="AV162">
        <v>0</v>
      </c>
      <c r="AW162">
        <v>2</v>
      </c>
      <c r="AX162">
        <v>51615294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Y162*Source!I391</f>
        <v>4.0000000000000001E-3</v>
      </c>
      <c r="CY162">
        <f>AA162</f>
        <v>52904.34</v>
      </c>
      <c r="CZ162">
        <f>AE162</f>
        <v>5763</v>
      </c>
      <c r="DA162">
        <f>AI162</f>
        <v>9.18</v>
      </c>
      <c r="DB162">
        <f t="shared" si="20"/>
        <v>11.53</v>
      </c>
      <c r="DC162">
        <f t="shared" si="21"/>
        <v>0</v>
      </c>
    </row>
    <row r="163" spans="1:107" x14ac:dyDescent="0.25">
      <c r="A163">
        <f>ROW(Source!A391)</f>
        <v>391</v>
      </c>
      <c r="B163">
        <v>51613430</v>
      </c>
      <c r="C163">
        <v>51615291</v>
      </c>
      <c r="D163">
        <v>29122929</v>
      </c>
      <c r="E163">
        <v>1</v>
      </c>
      <c r="F163">
        <v>1</v>
      </c>
      <c r="G163">
        <v>1</v>
      </c>
      <c r="H163">
        <v>3</v>
      </c>
      <c r="I163" t="s">
        <v>596</v>
      </c>
      <c r="J163" t="s">
        <v>597</v>
      </c>
      <c r="K163" t="s">
        <v>598</v>
      </c>
      <c r="L163">
        <v>1348</v>
      </c>
      <c r="N163">
        <v>1009</v>
      </c>
      <c r="O163" t="s">
        <v>67</v>
      </c>
      <c r="P163" t="s">
        <v>67</v>
      </c>
      <c r="Q163">
        <v>1000</v>
      </c>
      <c r="W163">
        <v>0</v>
      </c>
      <c r="X163">
        <v>388249718</v>
      </c>
      <c r="Y163">
        <v>2.0000000000000001E-4</v>
      </c>
      <c r="AA163">
        <v>328352.64000000001</v>
      </c>
      <c r="AB163">
        <v>0</v>
      </c>
      <c r="AC163">
        <v>0</v>
      </c>
      <c r="AD163">
        <v>0</v>
      </c>
      <c r="AE163">
        <v>36646.5</v>
      </c>
      <c r="AF163">
        <v>0</v>
      </c>
      <c r="AG163">
        <v>0</v>
      </c>
      <c r="AH163">
        <v>0</v>
      </c>
      <c r="AI163">
        <v>8.9600000000000009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2.0000000000000001E-4</v>
      </c>
      <c r="AU163" t="s">
        <v>3</v>
      </c>
      <c r="AV163">
        <v>0</v>
      </c>
      <c r="AW163">
        <v>2</v>
      </c>
      <c r="AX163">
        <v>51615295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Y163*Source!I391</f>
        <v>4.0000000000000002E-4</v>
      </c>
      <c r="CY163">
        <f>AA163</f>
        <v>328352.64000000001</v>
      </c>
      <c r="CZ163">
        <f>AE163</f>
        <v>36646.5</v>
      </c>
      <c r="DA163">
        <f>AI163</f>
        <v>8.9600000000000009</v>
      </c>
      <c r="DB163">
        <f t="shared" si="20"/>
        <v>7.33</v>
      </c>
      <c r="DC163">
        <f t="shared" si="21"/>
        <v>0</v>
      </c>
    </row>
    <row r="164" spans="1:107" x14ac:dyDescent="0.25">
      <c r="A164">
        <f>ROW(Source!A391)</f>
        <v>391</v>
      </c>
      <c r="B164">
        <v>51613430</v>
      </c>
      <c r="C164">
        <v>51615291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568</v>
      </c>
      <c r="J164" t="s">
        <v>569</v>
      </c>
      <c r="K164" t="s">
        <v>570</v>
      </c>
      <c r="L164">
        <v>1374</v>
      </c>
      <c r="N164">
        <v>1013</v>
      </c>
      <c r="O164" t="s">
        <v>571</v>
      </c>
      <c r="P164" t="s">
        <v>571</v>
      </c>
      <c r="Q164">
        <v>1</v>
      </c>
      <c r="W164">
        <v>0</v>
      </c>
      <c r="X164">
        <v>-915781824</v>
      </c>
      <c r="Y164">
        <v>0.1</v>
      </c>
      <c r="AA164">
        <v>1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0.1</v>
      </c>
      <c r="AU164" t="s">
        <v>3</v>
      </c>
      <c r="AV164">
        <v>0</v>
      </c>
      <c r="AW164">
        <v>2</v>
      </c>
      <c r="AX164">
        <v>51615296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Y164*Source!I391</f>
        <v>0.2</v>
      </c>
      <c r="CY164">
        <f>AA164</f>
        <v>1</v>
      </c>
      <c r="CZ164">
        <f>AE164</f>
        <v>1</v>
      </c>
      <c r="DA164">
        <f>AI164</f>
        <v>1</v>
      </c>
      <c r="DB164">
        <f t="shared" si="20"/>
        <v>0.1</v>
      </c>
      <c r="DC164">
        <f t="shared" si="21"/>
        <v>0</v>
      </c>
    </row>
    <row r="165" spans="1:107" x14ac:dyDescent="0.25">
      <c r="A165">
        <f>ROW(Source!A392)</f>
        <v>392</v>
      </c>
      <c r="B165">
        <v>51613416</v>
      </c>
      <c r="C165">
        <v>51614909</v>
      </c>
      <c r="D165">
        <v>18410631</v>
      </c>
      <c r="E165">
        <v>1</v>
      </c>
      <c r="F165">
        <v>1</v>
      </c>
      <c r="G165">
        <v>1</v>
      </c>
      <c r="H165">
        <v>1</v>
      </c>
      <c r="I165" t="s">
        <v>599</v>
      </c>
      <c r="J165" t="s">
        <v>3</v>
      </c>
      <c r="K165" t="s">
        <v>600</v>
      </c>
      <c r="L165">
        <v>1369</v>
      </c>
      <c r="N165">
        <v>1013</v>
      </c>
      <c r="O165" t="s">
        <v>454</v>
      </c>
      <c r="P165" t="s">
        <v>454</v>
      </c>
      <c r="Q165">
        <v>1</v>
      </c>
      <c r="W165">
        <v>0</v>
      </c>
      <c r="X165">
        <v>-1896518065</v>
      </c>
      <c r="Y165">
        <v>133</v>
      </c>
      <c r="AA165">
        <v>0</v>
      </c>
      <c r="AB165">
        <v>0</v>
      </c>
      <c r="AC165">
        <v>0</v>
      </c>
      <c r="AD165">
        <v>8.4600000000000009</v>
      </c>
      <c r="AE165">
        <v>0</v>
      </c>
      <c r="AF165">
        <v>0</v>
      </c>
      <c r="AG165">
        <v>0</v>
      </c>
      <c r="AH165">
        <v>8.4600000000000009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133</v>
      </c>
      <c r="AU165" t="s">
        <v>3</v>
      </c>
      <c r="AV165">
        <v>1</v>
      </c>
      <c r="AW165">
        <v>2</v>
      </c>
      <c r="AX165">
        <v>51614910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Y165*Source!I392</f>
        <v>1.33</v>
      </c>
      <c r="CY165">
        <f>AD165</f>
        <v>8.4600000000000009</v>
      </c>
      <c r="CZ165">
        <f>AH165</f>
        <v>8.4600000000000009</v>
      </c>
      <c r="DA165">
        <f>AL165</f>
        <v>1</v>
      </c>
      <c r="DB165">
        <f t="shared" si="20"/>
        <v>1125.18</v>
      </c>
      <c r="DC165">
        <f t="shared" si="21"/>
        <v>0</v>
      </c>
    </row>
    <row r="166" spans="1:107" x14ac:dyDescent="0.25">
      <c r="A166">
        <f>ROW(Source!A392)</f>
        <v>392</v>
      </c>
      <c r="B166">
        <v>51613416</v>
      </c>
      <c r="C166">
        <v>51614909</v>
      </c>
      <c r="D166">
        <v>29107408</v>
      </c>
      <c r="E166">
        <v>1</v>
      </c>
      <c r="F166">
        <v>1</v>
      </c>
      <c r="G166">
        <v>1</v>
      </c>
      <c r="H166">
        <v>3</v>
      </c>
      <c r="I166" t="s">
        <v>601</v>
      </c>
      <c r="J166" t="s">
        <v>602</v>
      </c>
      <c r="K166" t="s">
        <v>603</v>
      </c>
      <c r="L166">
        <v>1348</v>
      </c>
      <c r="N166">
        <v>1009</v>
      </c>
      <c r="O166" t="s">
        <v>67</v>
      </c>
      <c r="P166" t="s">
        <v>67</v>
      </c>
      <c r="Q166">
        <v>1000</v>
      </c>
      <c r="W166">
        <v>0</v>
      </c>
      <c r="X166">
        <v>1808880598</v>
      </c>
      <c r="Y166">
        <v>8.0000000000000004E-4</v>
      </c>
      <c r="AA166">
        <v>4769.99</v>
      </c>
      <c r="AB166">
        <v>0</v>
      </c>
      <c r="AC166">
        <v>0</v>
      </c>
      <c r="AD166">
        <v>0</v>
      </c>
      <c r="AE166">
        <v>4769.99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8.0000000000000004E-4</v>
      </c>
      <c r="AU166" t="s">
        <v>3</v>
      </c>
      <c r="AV166">
        <v>0</v>
      </c>
      <c r="AW166">
        <v>2</v>
      </c>
      <c r="AX166">
        <v>51614911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Y166*Source!I392</f>
        <v>7.9999999999999996E-6</v>
      </c>
      <c r="CY166">
        <f>AA166</f>
        <v>4769.99</v>
      </c>
      <c r="CZ166">
        <f>AE166</f>
        <v>4769.99</v>
      </c>
      <c r="DA166">
        <f>AI166</f>
        <v>1</v>
      </c>
      <c r="DB166">
        <f t="shared" si="20"/>
        <v>3.82</v>
      </c>
      <c r="DC166">
        <f t="shared" si="21"/>
        <v>0</v>
      </c>
    </row>
    <row r="167" spans="1:107" x14ac:dyDescent="0.25">
      <c r="A167">
        <f>ROW(Source!A392)</f>
        <v>392</v>
      </c>
      <c r="B167">
        <v>51613416</v>
      </c>
      <c r="C167">
        <v>51614909</v>
      </c>
      <c r="D167">
        <v>29115451</v>
      </c>
      <c r="E167">
        <v>1</v>
      </c>
      <c r="F167">
        <v>1</v>
      </c>
      <c r="G167">
        <v>1</v>
      </c>
      <c r="H167">
        <v>3</v>
      </c>
      <c r="I167" t="s">
        <v>604</v>
      </c>
      <c r="J167" t="s">
        <v>605</v>
      </c>
      <c r="K167" t="s">
        <v>606</v>
      </c>
      <c r="L167">
        <v>1339</v>
      </c>
      <c r="N167">
        <v>1007</v>
      </c>
      <c r="O167" t="s">
        <v>48</v>
      </c>
      <c r="P167" t="s">
        <v>48</v>
      </c>
      <c r="Q167">
        <v>1</v>
      </c>
      <c r="W167">
        <v>0</v>
      </c>
      <c r="X167">
        <v>-1273107151</v>
      </c>
      <c r="Y167">
        <v>0.08</v>
      </c>
      <c r="AA167">
        <v>874.5</v>
      </c>
      <c r="AB167">
        <v>0</v>
      </c>
      <c r="AC167">
        <v>0</v>
      </c>
      <c r="AD167">
        <v>0</v>
      </c>
      <c r="AE167">
        <v>874.5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0.08</v>
      </c>
      <c r="AU167" t="s">
        <v>3</v>
      </c>
      <c r="AV167">
        <v>0</v>
      </c>
      <c r="AW167">
        <v>2</v>
      </c>
      <c r="AX167">
        <v>51614912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Y167*Source!I392</f>
        <v>8.0000000000000004E-4</v>
      </c>
      <c r="CY167">
        <f>AA167</f>
        <v>874.5</v>
      </c>
      <c r="CZ167">
        <f>AE167</f>
        <v>874.5</v>
      </c>
      <c r="DA167">
        <f>AI167</f>
        <v>1</v>
      </c>
      <c r="DB167">
        <f t="shared" si="20"/>
        <v>69.959999999999994</v>
      </c>
      <c r="DC167">
        <f t="shared" si="21"/>
        <v>0</v>
      </c>
    </row>
    <row r="168" spans="1:107" x14ac:dyDescent="0.25">
      <c r="A168">
        <f>ROW(Source!A392)</f>
        <v>392</v>
      </c>
      <c r="B168">
        <v>51613416</v>
      </c>
      <c r="C168">
        <v>51614909</v>
      </c>
      <c r="D168">
        <v>29117181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1301</v>
      </c>
      <c r="N168">
        <v>1003</v>
      </c>
      <c r="O168" t="s">
        <v>285</v>
      </c>
      <c r="P168" t="s">
        <v>285</v>
      </c>
      <c r="Q168">
        <v>1</v>
      </c>
      <c r="W168">
        <v>0</v>
      </c>
      <c r="X168">
        <v>2023760843</v>
      </c>
      <c r="Y168">
        <v>1000</v>
      </c>
      <c r="AA168">
        <v>22.02</v>
      </c>
      <c r="AB168">
        <v>0</v>
      </c>
      <c r="AC168">
        <v>0</v>
      </c>
      <c r="AD168">
        <v>0</v>
      </c>
      <c r="AE168">
        <v>22.02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1000</v>
      </c>
      <c r="AU168" t="s">
        <v>3</v>
      </c>
      <c r="AV168">
        <v>0</v>
      </c>
      <c r="AW168">
        <v>2</v>
      </c>
      <c r="AX168">
        <v>51614913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Y168*Source!I392</f>
        <v>10</v>
      </c>
      <c r="CY168">
        <f>AA168</f>
        <v>22.02</v>
      </c>
      <c r="CZ168">
        <f>AE168</f>
        <v>22.02</v>
      </c>
      <c r="DA168">
        <f>AI168</f>
        <v>1</v>
      </c>
      <c r="DB168">
        <f t="shared" si="20"/>
        <v>22020</v>
      </c>
      <c r="DC168">
        <f t="shared" si="21"/>
        <v>0</v>
      </c>
    </row>
    <row r="169" spans="1:107" x14ac:dyDescent="0.25">
      <c r="A169">
        <f>ROW(Source!A393)</f>
        <v>393</v>
      </c>
      <c r="B169">
        <v>51613430</v>
      </c>
      <c r="C169">
        <v>51614909</v>
      </c>
      <c r="D169">
        <v>18410631</v>
      </c>
      <c r="E169">
        <v>1</v>
      </c>
      <c r="F169">
        <v>1</v>
      </c>
      <c r="G169">
        <v>1</v>
      </c>
      <c r="H169">
        <v>1</v>
      </c>
      <c r="I169" t="s">
        <v>599</v>
      </c>
      <c r="J169" t="s">
        <v>3</v>
      </c>
      <c r="K169" t="s">
        <v>600</v>
      </c>
      <c r="L169">
        <v>1369</v>
      </c>
      <c r="N169">
        <v>1013</v>
      </c>
      <c r="O169" t="s">
        <v>454</v>
      </c>
      <c r="P169" t="s">
        <v>454</v>
      </c>
      <c r="Q169">
        <v>1</v>
      </c>
      <c r="W169">
        <v>0</v>
      </c>
      <c r="X169">
        <v>-1896518065</v>
      </c>
      <c r="Y169">
        <v>133</v>
      </c>
      <c r="AA169">
        <v>0</v>
      </c>
      <c r="AB169">
        <v>0</v>
      </c>
      <c r="AC169">
        <v>0</v>
      </c>
      <c r="AD169">
        <v>278.39</v>
      </c>
      <c r="AE169">
        <v>0</v>
      </c>
      <c r="AF169">
        <v>0</v>
      </c>
      <c r="AG169">
        <v>0</v>
      </c>
      <c r="AH169">
        <v>278.39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133</v>
      </c>
      <c r="AU169" t="s">
        <v>3</v>
      </c>
      <c r="AV169">
        <v>1</v>
      </c>
      <c r="AW169">
        <v>2</v>
      </c>
      <c r="AX169">
        <v>51614910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Y169*Source!I393</f>
        <v>1.33</v>
      </c>
      <c r="CY169">
        <f>AD169</f>
        <v>278.39</v>
      </c>
      <c r="CZ169">
        <f>AH169</f>
        <v>278.39</v>
      </c>
      <c r="DA169">
        <f>AL169</f>
        <v>1</v>
      </c>
      <c r="DB169">
        <f t="shared" si="20"/>
        <v>37025.870000000003</v>
      </c>
      <c r="DC169">
        <f t="shared" si="21"/>
        <v>0</v>
      </c>
    </row>
    <row r="170" spans="1:107" x14ac:dyDescent="0.25">
      <c r="A170">
        <f>ROW(Source!A393)</f>
        <v>393</v>
      </c>
      <c r="B170">
        <v>51613430</v>
      </c>
      <c r="C170">
        <v>51614909</v>
      </c>
      <c r="D170">
        <v>29107408</v>
      </c>
      <c r="E170">
        <v>1</v>
      </c>
      <c r="F170">
        <v>1</v>
      </c>
      <c r="G170">
        <v>1</v>
      </c>
      <c r="H170">
        <v>3</v>
      </c>
      <c r="I170" t="s">
        <v>601</v>
      </c>
      <c r="J170" t="s">
        <v>602</v>
      </c>
      <c r="K170" t="s">
        <v>603</v>
      </c>
      <c r="L170">
        <v>1348</v>
      </c>
      <c r="N170">
        <v>1009</v>
      </c>
      <c r="O170" t="s">
        <v>67</v>
      </c>
      <c r="P170" t="s">
        <v>67</v>
      </c>
      <c r="Q170">
        <v>1000</v>
      </c>
      <c r="W170">
        <v>0</v>
      </c>
      <c r="X170">
        <v>1808880598</v>
      </c>
      <c r="Y170">
        <v>8.0000000000000004E-4</v>
      </c>
      <c r="AA170">
        <v>48653.9</v>
      </c>
      <c r="AB170">
        <v>0</v>
      </c>
      <c r="AC170">
        <v>0</v>
      </c>
      <c r="AD170">
        <v>0</v>
      </c>
      <c r="AE170">
        <v>4769.99</v>
      </c>
      <c r="AF170">
        <v>0</v>
      </c>
      <c r="AG170">
        <v>0</v>
      </c>
      <c r="AH170">
        <v>0</v>
      </c>
      <c r="AI170">
        <v>10.199999999999999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8.0000000000000004E-4</v>
      </c>
      <c r="AU170" t="s">
        <v>3</v>
      </c>
      <c r="AV170">
        <v>0</v>
      </c>
      <c r="AW170">
        <v>2</v>
      </c>
      <c r="AX170">
        <v>51614911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Y170*Source!I393</f>
        <v>7.9999999999999996E-6</v>
      </c>
      <c r="CY170">
        <f>AA170</f>
        <v>48653.9</v>
      </c>
      <c r="CZ170">
        <f>AE170</f>
        <v>4769.99</v>
      </c>
      <c r="DA170">
        <f>AI170</f>
        <v>10.199999999999999</v>
      </c>
      <c r="DB170">
        <f t="shared" si="20"/>
        <v>3.82</v>
      </c>
      <c r="DC170">
        <f t="shared" si="21"/>
        <v>0</v>
      </c>
    </row>
    <row r="171" spans="1:107" x14ac:dyDescent="0.25">
      <c r="A171">
        <f>ROW(Source!A393)</f>
        <v>393</v>
      </c>
      <c r="B171">
        <v>51613430</v>
      </c>
      <c r="C171">
        <v>51614909</v>
      </c>
      <c r="D171">
        <v>29115451</v>
      </c>
      <c r="E171">
        <v>1</v>
      </c>
      <c r="F171">
        <v>1</v>
      </c>
      <c r="G171">
        <v>1</v>
      </c>
      <c r="H171">
        <v>3</v>
      </c>
      <c r="I171" t="s">
        <v>604</v>
      </c>
      <c r="J171" t="s">
        <v>605</v>
      </c>
      <c r="K171" t="s">
        <v>606</v>
      </c>
      <c r="L171">
        <v>1339</v>
      </c>
      <c r="N171">
        <v>1007</v>
      </c>
      <c r="O171" t="s">
        <v>48</v>
      </c>
      <c r="P171" t="s">
        <v>48</v>
      </c>
      <c r="Q171">
        <v>1</v>
      </c>
      <c r="W171">
        <v>0</v>
      </c>
      <c r="X171">
        <v>-1273107151</v>
      </c>
      <c r="Y171">
        <v>0.08</v>
      </c>
      <c r="AA171">
        <v>5194.53</v>
      </c>
      <c r="AB171">
        <v>0</v>
      </c>
      <c r="AC171">
        <v>0</v>
      </c>
      <c r="AD171">
        <v>0</v>
      </c>
      <c r="AE171">
        <v>874.5</v>
      </c>
      <c r="AF171">
        <v>0</v>
      </c>
      <c r="AG171">
        <v>0</v>
      </c>
      <c r="AH171">
        <v>0</v>
      </c>
      <c r="AI171">
        <v>5.94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0.08</v>
      </c>
      <c r="AU171" t="s">
        <v>3</v>
      </c>
      <c r="AV171">
        <v>0</v>
      </c>
      <c r="AW171">
        <v>2</v>
      </c>
      <c r="AX171">
        <v>51614912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Y171*Source!I393</f>
        <v>8.0000000000000004E-4</v>
      </c>
      <c r="CY171">
        <f>AA171</f>
        <v>5194.53</v>
      </c>
      <c r="CZ171">
        <f>AE171</f>
        <v>874.5</v>
      </c>
      <c r="DA171">
        <f>AI171</f>
        <v>5.94</v>
      </c>
      <c r="DB171">
        <f t="shared" si="20"/>
        <v>69.959999999999994</v>
      </c>
      <c r="DC171">
        <f t="shared" si="21"/>
        <v>0</v>
      </c>
    </row>
    <row r="172" spans="1:107" x14ac:dyDescent="0.25">
      <c r="A172">
        <f>ROW(Source!A393)</f>
        <v>393</v>
      </c>
      <c r="B172">
        <v>51613430</v>
      </c>
      <c r="C172">
        <v>51614909</v>
      </c>
      <c r="D172">
        <v>29117181</v>
      </c>
      <c r="E172">
        <v>1</v>
      </c>
      <c r="F172">
        <v>1</v>
      </c>
      <c r="G172">
        <v>1</v>
      </c>
      <c r="H172">
        <v>3</v>
      </c>
      <c r="I172" t="s">
        <v>607</v>
      </c>
      <c r="J172" t="s">
        <v>608</v>
      </c>
      <c r="K172" t="s">
        <v>609</v>
      </c>
      <c r="L172">
        <v>1301</v>
      </c>
      <c r="N172">
        <v>1003</v>
      </c>
      <c r="O172" t="s">
        <v>285</v>
      </c>
      <c r="P172" t="s">
        <v>285</v>
      </c>
      <c r="Q172">
        <v>1</v>
      </c>
      <c r="W172">
        <v>0</v>
      </c>
      <c r="X172">
        <v>2023760843</v>
      </c>
      <c r="Y172">
        <v>1000</v>
      </c>
      <c r="AA172">
        <v>124.63</v>
      </c>
      <c r="AB172">
        <v>0</v>
      </c>
      <c r="AC172">
        <v>0</v>
      </c>
      <c r="AD172">
        <v>0</v>
      </c>
      <c r="AE172">
        <v>22.02</v>
      </c>
      <c r="AF172">
        <v>0</v>
      </c>
      <c r="AG172">
        <v>0</v>
      </c>
      <c r="AH172">
        <v>0</v>
      </c>
      <c r="AI172">
        <v>5.66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1000</v>
      </c>
      <c r="AU172" t="s">
        <v>3</v>
      </c>
      <c r="AV172">
        <v>0</v>
      </c>
      <c r="AW172">
        <v>2</v>
      </c>
      <c r="AX172">
        <v>51614913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Y172*Source!I393</f>
        <v>10</v>
      </c>
      <c r="CY172">
        <f>AA172</f>
        <v>124.63</v>
      </c>
      <c r="CZ172">
        <f>AE172</f>
        <v>22.02</v>
      </c>
      <c r="DA172">
        <f>AI172</f>
        <v>5.66</v>
      </c>
      <c r="DB172">
        <f t="shared" si="20"/>
        <v>22020</v>
      </c>
      <c r="DC172">
        <f t="shared" si="21"/>
        <v>0</v>
      </c>
    </row>
    <row r="173" spans="1:107" x14ac:dyDescent="0.25">
      <c r="A173">
        <f>ROW(Source!A394)</f>
        <v>394</v>
      </c>
      <c r="B173">
        <v>51613416</v>
      </c>
      <c r="C173">
        <v>51614917</v>
      </c>
      <c r="D173">
        <v>29361034</v>
      </c>
      <c r="E173">
        <v>1</v>
      </c>
      <c r="F173">
        <v>1</v>
      </c>
      <c r="G173">
        <v>1</v>
      </c>
      <c r="H173">
        <v>1</v>
      </c>
      <c r="I173" t="s">
        <v>572</v>
      </c>
      <c r="J173" t="s">
        <v>3</v>
      </c>
      <c r="K173" t="s">
        <v>573</v>
      </c>
      <c r="L173">
        <v>1369</v>
      </c>
      <c r="N173">
        <v>1013</v>
      </c>
      <c r="O173" t="s">
        <v>454</v>
      </c>
      <c r="P173" t="s">
        <v>454</v>
      </c>
      <c r="Q173">
        <v>1</v>
      </c>
      <c r="W173">
        <v>0</v>
      </c>
      <c r="X173">
        <v>184923391</v>
      </c>
      <c r="Y173">
        <v>21.52</v>
      </c>
      <c r="AA173">
        <v>0</v>
      </c>
      <c r="AB173">
        <v>0</v>
      </c>
      <c r="AC173">
        <v>0</v>
      </c>
      <c r="AD173">
        <v>9.4</v>
      </c>
      <c r="AE173">
        <v>0</v>
      </c>
      <c r="AF173">
        <v>0</v>
      </c>
      <c r="AG173">
        <v>0</v>
      </c>
      <c r="AH173">
        <v>9.4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21.52</v>
      </c>
      <c r="AU173" t="s">
        <v>3</v>
      </c>
      <c r="AV173">
        <v>1</v>
      </c>
      <c r="AW173">
        <v>2</v>
      </c>
      <c r="AX173">
        <v>51615456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Y173*Source!I394</f>
        <v>2.1520000000000001</v>
      </c>
      <c r="CY173">
        <f>AD173</f>
        <v>9.4</v>
      </c>
      <c r="CZ173">
        <f>AH173</f>
        <v>9.4</v>
      </c>
      <c r="DA173">
        <f>AL173</f>
        <v>1</v>
      </c>
      <c r="DB173">
        <f t="shared" si="20"/>
        <v>202.29</v>
      </c>
      <c r="DC173">
        <f t="shared" si="21"/>
        <v>0</v>
      </c>
    </row>
    <row r="174" spans="1:107" x14ac:dyDescent="0.25">
      <c r="A174">
        <f>ROW(Source!A394)</f>
        <v>394</v>
      </c>
      <c r="B174">
        <v>51613416</v>
      </c>
      <c r="C174">
        <v>51614917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31</v>
      </c>
      <c r="J174" t="s">
        <v>3</v>
      </c>
      <c r="K174" t="s">
        <v>457</v>
      </c>
      <c r="L174">
        <v>608254</v>
      </c>
      <c r="N174">
        <v>1013</v>
      </c>
      <c r="O174" t="s">
        <v>458</v>
      </c>
      <c r="P174" t="s">
        <v>458</v>
      </c>
      <c r="Q174">
        <v>1</v>
      </c>
      <c r="W174">
        <v>0</v>
      </c>
      <c r="X174">
        <v>-185737400</v>
      </c>
      <c r="Y174">
        <v>0.24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0.24</v>
      </c>
      <c r="AU174" t="s">
        <v>3</v>
      </c>
      <c r="AV174">
        <v>2</v>
      </c>
      <c r="AW174">
        <v>2</v>
      </c>
      <c r="AX174">
        <v>51615457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Y174*Source!I394</f>
        <v>2.4E-2</v>
      </c>
      <c r="CY174">
        <f>AD174</f>
        <v>0</v>
      </c>
      <c r="CZ174">
        <f>AH174</f>
        <v>0</v>
      </c>
      <c r="DA174">
        <f>AL174</f>
        <v>1</v>
      </c>
      <c r="DB174">
        <f t="shared" si="20"/>
        <v>0</v>
      </c>
      <c r="DC174">
        <f t="shared" si="21"/>
        <v>0</v>
      </c>
    </row>
    <row r="175" spans="1:107" x14ac:dyDescent="0.25">
      <c r="A175">
        <f>ROW(Source!A394)</f>
        <v>394</v>
      </c>
      <c r="B175">
        <v>51613416</v>
      </c>
      <c r="C175">
        <v>51614917</v>
      </c>
      <c r="D175">
        <v>29172362</v>
      </c>
      <c r="E175">
        <v>1</v>
      </c>
      <c r="F175">
        <v>1</v>
      </c>
      <c r="G175">
        <v>1</v>
      </c>
      <c r="H175">
        <v>2</v>
      </c>
      <c r="I175" t="s">
        <v>562</v>
      </c>
      <c r="J175" t="s">
        <v>563</v>
      </c>
      <c r="K175" t="s">
        <v>564</v>
      </c>
      <c r="L175">
        <v>1368</v>
      </c>
      <c r="N175">
        <v>1011</v>
      </c>
      <c r="O175" t="s">
        <v>462</v>
      </c>
      <c r="P175" t="s">
        <v>462</v>
      </c>
      <c r="Q175">
        <v>1</v>
      </c>
      <c r="W175">
        <v>0</v>
      </c>
      <c r="X175">
        <v>783836208</v>
      </c>
      <c r="Y175">
        <v>0.24</v>
      </c>
      <c r="AA175">
        <v>0</v>
      </c>
      <c r="AB175">
        <v>134.65</v>
      </c>
      <c r="AC175">
        <v>13.5</v>
      </c>
      <c r="AD175">
        <v>0</v>
      </c>
      <c r="AE175">
        <v>0</v>
      </c>
      <c r="AF175">
        <v>134.65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0.24</v>
      </c>
      <c r="AU175" t="s">
        <v>3</v>
      </c>
      <c r="AV175">
        <v>0</v>
      </c>
      <c r="AW175">
        <v>2</v>
      </c>
      <c r="AX175">
        <v>51615458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Y175*Source!I394</f>
        <v>2.4E-2</v>
      </c>
      <c r="CY175">
        <f>AB175</f>
        <v>134.65</v>
      </c>
      <c r="CZ175">
        <f>AF175</f>
        <v>134.65</v>
      </c>
      <c r="DA175">
        <f>AJ175</f>
        <v>1</v>
      </c>
      <c r="DB175">
        <f t="shared" si="20"/>
        <v>32.32</v>
      </c>
      <c r="DC175">
        <f t="shared" si="21"/>
        <v>3.24</v>
      </c>
    </row>
    <row r="176" spans="1:107" x14ac:dyDescent="0.25">
      <c r="A176">
        <f>ROW(Source!A394)</f>
        <v>394</v>
      </c>
      <c r="B176">
        <v>51613416</v>
      </c>
      <c r="C176">
        <v>51614917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545</v>
      </c>
      <c r="J176" t="s">
        <v>546</v>
      </c>
      <c r="K176" t="s">
        <v>547</v>
      </c>
      <c r="L176">
        <v>1368</v>
      </c>
      <c r="N176">
        <v>1011</v>
      </c>
      <c r="O176" t="s">
        <v>462</v>
      </c>
      <c r="P176" t="s">
        <v>462</v>
      </c>
      <c r="Q176">
        <v>1</v>
      </c>
      <c r="W176">
        <v>0</v>
      </c>
      <c r="X176">
        <v>1230759911</v>
      </c>
      <c r="Y176">
        <v>0.24</v>
      </c>
      <c r="AA176">
        <v>0</v>
      </c>
      <c r="AB176">
        <v>87.17</v>
      </c>
      <c r="AC176">
        <v>11.6</v>
      </c>
      <c r="AD176">
        <v>0</v>
      </c>
      <c r="AE176">
        <v>0</v>
      </c>
      <c r="AF176">
        <v>87.17</v>
      </c>
      <c r="AG176">
        <v>11.6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0.24</v>
      </c>
      <c r="AU176" t="s">
        <v>3</v>
      </c>
      <c r="AV176">
        <v>0</v>
      </c>
      <c r="AW176">
        <v>2</v>
      </c>
      <c r="AX176">
        <v>51615459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Y176*Source!I394</f>
        <v>2.4E-2</v>
      </c>
      <c r="CY176">
        <f>AB176</f>
        <v>87.17</v>
      </c>
      <c r="CZ176">
        <f>AF176</f>
        <v>87.17</v>
      </c>
      <c r="DA176">
        <f>AJ176</f>
        <v>1</v>
      </c>
      <c r="DB176">
        <f t="shared" si="20"/>
        <v>20.92</v>
      </c>
      <c r="DC176">
        <f t="shared" si="21"/>
        <v>2.78</v>
      </c>
    </row>
    <row r="177" spans="1:107" x14ac:dyDescent="0.25">
      <c r="A177">
        <f>ROW(Source!A394)</f>
        <v>394</v>
      </c>
      <c r="B177">
        <v>51613416</v>
      </c>
      <c r="C177">
        <v>51614917</v>
      </c>
      <c r="D177">
        <v>29108269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1348</v>
      </c>
      <c r="N177">
        <v>1009</v>
      </c>
      <c r="O177" t="s">
        <v>67</v>
      </c>
      <c r="P177" t="s">
        <v>67</v>
      </c>
      <c r="Q177">
        <v>1000</v>
      </c>
      <c r="W177">
        <v>0</v>
      </c>
      <c r="X177">
        <v>-834843177</v>
      </c>
      <c r="Y177">
        <v>1.48E-3</v>
      </c>
      <c r="AA177">
        <v>1820.01</v>
      </c>
      <c r="AB177">
        <v>0</v>
      </c>
      <c r="AC177">
        <v>0</v>
      </c>
      <c r="AD177">
        <v>0</v>
      </c>
      <c r="AE177">
        <v>1820.01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1.48E-3</v>
      </c>
      <c r="AU177" t="s">
        <v>3</v>
      </c>
      <c r="AV177">
        <v>0</v>
      </c>
      <c r="AW177">
        <v>2</v>
      </c>
      <c r="AX177">
        <v>51615460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Y177*Source!I394</f>
        <v>1.4799999999999999E-4</v>
      </c>
      <c r="CY177">
        <f t="shared" ref="CY177:CY182" si="22">AA177</f>
        <v>1820.01</v>
      </c>
      <c r="CZ177">
        <f t="shared" ref="CZ177:CZ182" si="23">AE177</f>
        <v>1820.01</v>
      </c>
      <c r="DA177">
        <f t="shared" ref="DA177:DA182" si="24">AI177</f>
        <v>1</v>
      </c>
      <c r="DB177">
        <f t="shared" si="20"/>
        <v>2.69</v>
      </c>
      <c r="DC177">
        <f t="shared" si="21"/>
        <v>0</v>
      </c>
    </row>
    <row r="178" spans="1:107" x14ac:dyDescent="0.25">
      <c r="A178">
        <f>ROW(Source!A394)</f>
        <v>394</v>
      </c>
      <c r="B178">
        <v>51613416</v>
      </c>
      <c r="C178">
        <v>51614917</v>
      </c>
      <c r="D178">
        <v>29110426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1346</v>
      </c>
      <c r="N178">
        <v>1009</v>
      </c>
      <c r="O178" t="s">
        <v>243</v>
      </c>
      <c r="P178" t="s">
        <v>243</v>
      </c>
      <c r="Q178">
        <v>1</v>
      </c>
      <c r="W178">
        <v>0</v>
      </c>
      <c r="X178">
        <v>-1768004575</v>
      </c>
      <c r="Y178">
        <v>0.02</v>
      </c>
      <c r="AA178">
        <v>28.67</v>
      </c>
      <c r="AB178">
        <v>0</v>
      </c>
      <c r="AC178">
        <v>0</v>
      </c>
      <c r="AD178">
        <v>0</v>
      </c>
      <c r="AE178">
        <v>28.67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51615461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Y178*Source!I394</f>
        <v>2E-3</v>
      </c>
      <c r="CY178">
        <f t="shared" si="22"/>
        <v>28.67</v>
      </c>
      <c r="CZ178">
        <f t="shared" si="23"/>
        <v>28.67</v>
      </c>
      <c r="DA178">
        <f t="shared" si="24"/>
        <v>1</v>
      </c>
      <c r="DB178">
        <f t="shared" si="20"/>
        <v>0.56999999999999995</v>
      </c>
      <c r="DC178">
        <f t="shared" si="21"/>
        <v>0</v>
      </c>
    </row>
    <row r="179" spans="1:107" x14ac:dyDescent="0.25">
      <c r="A179">
        <f>ROW(Source!A394)</f>
        <v>394</v>
      </c>
      <c r="B179">
        <v>51613416</v>
      </c>
      <c r="C179">
        <v>51614917</v>
      </c>
      <c r="D179">
        <v>29110838</v>
      </c>
      <c r="E179">
        <v>1</v>
      </c>
      <c r="F179">
        <v>1</v>
      </c>
      <c r="G179">
        <v>1</v>
      </c>
      <c r="H179">
        <v>3</v>
      </c>
      <c r="I179" t="s">
        <v>616</v>
      </c>
      <c r="J179" t="s">
        <v>617</v>
      </c>
      <c r="K179" t="s">
        <v>618</v>
      </c>
      <c r="L179">
        <v>1346</v>
      </c>
      <c r="N179">
        <v>1009</v>
      </c>
      <c r="O179" t="s">
        <v>243</v>
      </c>
      <c r="P179" t="s">
        <v>243</v>
      </c>
      <c r="Q179">
        <v>1</v>
      </c>
      <c r="W179">
        <v>0</v>
      </c>
      <c r="X179">
        <v>-1294780295</v>
      </c>
      <c r="Y179">
        <v>0.4</v>
      </c>
      <c r="AA179">
        <v>30.5</v>
      </c>
      <c r="AB179">
        <v>0</v>
      </c>
      <c r="AC179">
        <v>0</v>
      </c>
      <c r="AD179">
        <v>0</v>
      </c>
      <c r="AE179">
        <v>30.5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2</v>
      </c>
      <c r="AX179">
        <v>51615462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Y179*Source!I394</f>
        <v>0.04</v>
      </c>
      <c r="CY179">
        <f t="shared" si="22"/>
        <v>30.5</v>
      </c>
      <c r="CZ179">
        <f t="shared" si="23"/>
        <v>30.5</v>
      </c>
      <c r="DA179">
        <f t="shared" si="24"/>
        <v>1</v>
      </c>
      <c r="DB179">
        <f t="shared" si="20"/>
        <v>12.2</v>
      </c>
      <c r="DC179">
        <f t="shared" si="21"/>
        <v>0</v>
      </c>
    </row>
    <row r="180" spans="1:107" x14ac:dyDescent="0.25">
      <c r="A180">
        <f>ROW(Source!A394)</f>
        <v>394</v>
      </c>
      <c r="B180">
        <v>51613416</v>
      </c>
      <c r="C180">
        <v>51614917</v>
      </c>
      <c r="D180">
        <v>29170677</v>
      </c>
      <c r="E180">
        <v>1</v>
      </c>
      <c r="F180">
        <v>1</v>
      </c>
      <c r="G180">
        <v>1</v>
      </c>
      <c r="H180">
        <v>3</v>
      </c>
      <c r="I180" t="s">
        <v>619</v>
      </c>
      <c r="J180" t="s">
        <v>620</v>
      </c>
      <c r="K180" t="s">
        <v>621</v>
      </c>
      <c r="L180">
        <v>1356</v>
      </c>
      <c r="N180">
        <v>1010</v>
      </c>
      <c r="O180" t="s">
        <v>622</v>
      </c>
      <c r="P180" t="s">
        <v>622</v>
      </c>
      <c r="Q180">
        <v>1000</v>
      </c>
      <c r="W180">
        <v>0</v>
      </c>
      <c r="X180">
        <v>-1568656538</v>
      </c>
      <c r="Y180">
        <v>1.2200000000000001E-2</v>
      </c>
      <c r="AA180">
        <v>522.39</v>
      </c>
      <c r="AB180">
        <v>0</v>
      </c>
      <c r="AC180">
        <v>0</v>
      </c>
      <c r="AD180">
        <v>0</v>
      </c>
      <c r="AE180">
        <v>522.39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1.2200000000000001E-2</v>
      </c>
      <c r="AU180" t="s">
        <v>3</v>
      </c>
      <c r="AV180">
        <v>0</v>
      </c>
      <c r="AW180">
        <v>2</v>
      </c>
      <c r="AX180">
        <v>51615463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Y180*Source!I394</f>
        <v>1.2199999999999999E-3</v>
      </c>
      <c r="CY180">
        <f t="shared" si="22"/>
        <v>522.39</v>
      </c>
      <c r="CZ180">
        <f t="shared" si="23"/>
        <v>522.39</v>
      </c>
      <c r="DA180">
        <f t="shared" si="24"/>
        <v>1</v>
      </c>
      <c r="DB180">
        <f t="shared" si="20"/>
        <v>6.37</v>
      </c>
      <c r="DC180">
        <f t="shared" si="21"/>
        <v>0</v>
      </c>
    </row>
    <row r="181" spans="1:107" x14ac:dyDescent="0.25">
      <c r="A181">
        <f>ROW(Source!A394)</f>
        <v>394</v>
      </c>
      <c r="B181">
        <v>51613416</v>
      </c>
      <c r="C181">
        <v>51614917</v>
      </c>
      <c r="D181">
        <v>29163459</v>
      </c>
      <c r="E181">
        <v>1</v>
      </c>
      <c r="F181">
        <v>1</v>
      </c>
      <c r="G181">
        <v>1</v>
      </c>
      <c r="H181">
        <v>3</v>
      </c>
      <c r="I181" t="s">
        <v>623</v>
      </c>
      <c r="J181" t="s">
        <v>624</v>
      </c>
      <c r="K181" t="s">
        <v>625</v>
      </c>
      <c r="L181">
        <v>1355</v>
      </c>
      <c r="N181">
        <v>1010</v>
      </c>
      <c r="O181" t="s">
        <v>265</v>
      </c>
      <c r="P181" t="s">
        <v>265</v>
      </c>
      <c r="Q181">
        <v>100</v>
      </c>
      <c r="W181">
        <v>0</v>
      </c>
      <c r="X181">
        <v>417523574</v>
      </c>
      <c r="Y181">
        <v>0.05</v>
      </c>
      <c r="AA181">
        <v>1818</v>
      </c>
      <c r="AB181">
        <v>0</v>
      </c>
      <c r="AC181">
        <v>0</v>
      </c>
      <c r="AD181">
        <v>0</v>
      </c>
      <c r="AE181">
        <v>1818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0.05</v>
      </c>
      <c r="AU181" t="s">
        <v>3</v>
      </c>
      <c r="AV181">
        <v>0</v>
      </c>
      <c r="AW181">
        <v>2</v>
      </c>
      <c r="AX181">
        <v>51615464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Y181*Source!I394</f>
        <v>5.0000000000000001E-3</v>
      </c>
      <c r="CY181">
        <f t="shared" si="22"/>
        <v>1818</v>
      </c>
      <c r="CZ181">
        <f t="shared" si="23"/>
        <v>1818</v>
      </c>
      <c r="DA181">
        <f t="shared" si="24"/>
        <v>1</v>
      </c>
      <c r="DB181">
        <f t="shared" si="20"/>
        <v>90.9</v>
      </c>
      <c r="DC181">
        <f t="shared" si="21"/>
        <v>0</v>
      </c>
    </row>
    <row r="182" spans="1:107" x14ac:dyDescent="0.25">
      <c r="A182">
        <f>ROW(Source!A394)</f>
        <v>394</v>
      </c>
      <c r="B182">
        <v>51613416</v>
      </c>
      <c r="C182">
        <v>51614917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568</v>
      </c>
      <c r="J182" t="s">
        <v>569</v>
      </c>
      <c r="K182" t="s">
        <v>570</v>
      </c>
      <c r="L182">
        <v>1374</v>
      </c>
      <c r="N182">
        <v>1013</v>
      </c>
      <c r="O182" t="s">
        <v>571</v>
      </c>
      <c r="P182" t="s">
        <v>571</v>
      </c>
      <c r="Q182">
        <v>1</v>
      </c>
      <c r="W182">
        <v>0</v>
      </c>
      <c r="X182">
        <v>-915781824</v>
      </c>
      <c r="Y182">
        <v>4.05</v>
      </c>
      <c r="AA182">
        <v>1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4.05</v>
      </c>
      <c r="AU182" t="s">
        <v>3</v>
      </c>
      <c r="AV182">
        <v>0</v>
      </c>
      <c r="AW182">
        <v>2</v>
      </c>
      <c r="AX182">
        <v>51615465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Y182*Source!I394</f>
        <v>0.40500000000000003</v>
      </c>
      <c r="CY182">
        <f t="shared" si="22"/>
        <v>1</v>
      </c>
      <c r="CZ182">
        <f t="shared" si="23"/>
        <v>1</v>
      </c>
      <c r="DA182">
        <f t="shared" si="24"/>
        <v>1</v>
      </c>
      <c r="DB182">
        <f t="shared" si="20"/>
        <v>4.05</v>
      </c>
      <c r="DC182">
        <f t="shared" si="21"/>
        <v>0</v>
      </c>
    </row>
    <row r="183" spans="1:107" x14ac:dyDescent="0.25">
      <c r="A183">
        <f>ROW(Source!A395)</f>
        <v>395</v>
      </c>
      <c r="B183">
        <v>51613430</v>
      </c>
      <c r="C183">
        <v>51614917</v>
      </c>
      <c r="D183">
        <v>29361034</v>
      </c>
      <c r="E183">
        <v>1</v>
      </c>
      <c r="F183">
        <v>1</v>
      </c>
      <c r="G183">
        <v>1</v>
      </c>
      <c r="H183">
        <v>1</v>
      </c>
      <c r="I183" t="s">
        <v>572</v>
      </c>
      <c r="J183" t="s">
        <v>3</v>
      </c>
      <c r="K183" t="s">
        <v>573</v>
      </c>
      <c r="L183">
        <v>1369</v>
      </c>
      <c r="N183">
        <v>1013</v>
      </c>
      <c r="O183" t="s">
        <v>454</v>
      </c>
      <c r="P183" t="s">
        <v>454</v>
      </c>
      <c r="Q183">
        <v>1</v>
      </c>
      <c r="W183">
        <v>0</v>
      </c>
      <c r="X183">
        <v>184923391</v>
      </c>
      <c r="Y183">
        <v>21.52</v>
      </c>
      <c r="AA183">
        <v>0</v>
      </c>
      <c r="AB183">
        <v>0</v>
      </c>
      <c r="AC183">
        <v>0</v>
      </c>
      <c r="AD183">
        <v>309.32</v>
      </c>
      <c r="AE183">
        <v>0</v>
      </c>
      <c r="AF183">
        <v>0</v>
      </c>
      <c r="AG183">
        <v>0</v>
      </c>
      <c r="AH183">
        <v>309.32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21.52</v>
      </c>
      <c r="AU183" t="s">
        <v>3</v>
      </c>
      <c r="AV183">
        <v>1</v>
      </c>
      <c r="AW183">
        <v>2</v>
      </c>
      <c r="AX183">
        <v>51615456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Y183*Source!I395</f>
        <v>2.1520000000000001</v>
      </c>
      <c r="CY183">
        <f>AD183</f>
        <v>309.32</v>
      </c>
      <c r="CZ183">
        <f>AH183</f>
        <v>309.32</v>
      </c>
      <c r="DA183">
        <f>AL183</f>
        <v>1</v>
      </c>
      <c r="DB183">
        <f t="shared" si="20"/>
        <v>6656.57</v>
      </c>
      <c r="DC183">
        <f t="shared" si="21"/>
        <v>0</v>
      </c>
    </row>
    <row r="184" spans="1:107" x14ac:dyDescent="0.25">
      <c r="A184">
        <f>ROW(Source!A395)</f>
        <v>395</v>
      </c>
      <c r="B184">
        <v>51613430</v>
      </c>
      <c r="C184">
        <v>51614917</v>
      </c>
      <c r="D184">
        <v>121548</v>
      </c>
      <c r="E184">
        <v>1</v>
      </c>
      <c r="F184">
        <v>1</v>
      </c>
      <c r="G184">
        <v>1</v>
      </c>
      <c r="H184">
        <v>1</v>
      </c>
      <c r="I184" t="s">
        <v>31</v>
      </c>
      <c r="J184" t="s">
        <v>3</v>
      </c>
      <c r="K184" t="s">
        <v>457</v>
      </c>
      <c r="L184">
        <v>608254</v>
      </c>
      <c r="N184">
        <v>1013</v>
      </c>
      <c r="O184" t="s">
        <v>458</v>
      </c>
      <c r="P184" t="s">
        <v>458</v>
      </c>
      <c r="Q184">
        <v>1</v>
      </c>
      <c r="W184">
        <v>0</v>
      </c>
      <c r="X184">
        <v>-185737400</v>
      </c>
      <c r="Y184">
        <v>0.24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0.24</v>
      </c>
      <c r="AU184" t="s">
        <v>3</v>
      </c>
      <c r="AV184">
        <v>2</v>
      </c>
      <c r="AW184">
        <v>2</v>
      </c>
      <c r="AX184">
        <v>51615457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Y184*Source!I395</f>
        <v>2.4E-2</v>
      </c>
      <c r="CY184">
        <f>AD184</f>
        <v>0</v>
      </c>
      <c r="CZ184">
        <f>AH184</f>
        <v>0</v>
      </c>
      <c r="DA184">
        <f>AL184</f>
        <v>1</v>
      </c>
      <c r="DB184">
        <f t="shared" si="20"/>
        <v>0</v>
      </c>
      <c r="DC184">
        <f t="shared" si="21"/>
        <v>0</v>
      </c>
    </row>
    <row r="185" spans="1:107" x14ac:dyDescent="0.25">
      <c r="A185">
        <f>ROW(Source!A395)</f>
        <v>395</v>
      </c>
      <c r="B185">
        <v>51613430</v>
      </c>
      <c r="C185">
        <v>51614917</v>
      </c>
      <c r="D185">
        <v>29172362</v>
      </c>
      <c r="E185">
        <v>1</v>
      </c>
      <c r="F185">
        <v>1</v>
      </c>
      <c r="G185">
        <v>1</v>
      </c>
      <c r="H185">
        <v>2</v>
      </c>
      <c r="I185" t="s">
        <v>562</v>
      </c>
      <c r="J185" t="s">
        <v>563</v>
      </c>
      <c r="K185" t="s">
        <v>564</v>
      </c>
      <c r="L185">
        <v>1368</v>
      </c>
      <c r="N185">
        <v>1011</v>
      </c>
      <c r="O185" t="s">
        <v>462</v>
      </c>
      <c r="P185" t="s">
        <v>462</v>
      </c>
      <c r="Q185">
        <v>1</v>
      </c>
      <c r="W185">
        <v>0</v>
      </c>
      <c r="X185">
        <v>783836208</v>
      </c>
      <c r="Y185">
        <v>0.24</v>
      </c>
      <c r="AA185">
        <v>0</v>
      </c>
      <c r="AB185">
        <v>1113.56</v>
      </c>
      <c r="AC185">
        <v>447.93</v>
      </c>
      <c r="AD185">
        <v>0</v>
      </c>
      <c r="AE185">
        <v>0</v>
      </c>
      <c r="AF185">
        <v>134.65</v>
      </c>
      <c r="AG185">
        <v>13.5</v>
      </c>
      <c r="AH185">
        <v>0</v>
      </c>
      <c r="AI185">
        <v>1</v>
      </c>
      <c r="AJ185">
        <v>8.27</v>
      </c>
      <c r="AK185">
        <v>33.18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0.24</v>
      </c>
      <c r="AU185" t="s">
        <v>3</v>
      </c>
      <c r="AV185">
        <v>0</v>
      </c>
      <c r="AW185">
        <v>2</v>
      </c>
      <c r="AX185">
        <v>51615458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Y185*Source!I395</f>
        <v>2.4E-2</v>
      </c>
      <c r="CY185">
        <f>AB185</f>
        <v>1113.56</v>
      </c>
      <c r="CZ185">
        <f>AF185</f>
        <v>134.65</v>
      </c>
      <c r="DA185">
        <f>AJ185</f>
        <v>8.27</v>
      </c>
      <c r="DB185">
        <f t="shared" si="20"/>
        <v>32.32</v>
      </c>
      <c r="DC185">
        <f t="shared" si="21"/>
        <v>3.24</v>
      </c>
    </row>
    <row r="186" spans="1:107" x14ac:dyDescent="0.25">
      <c r="A186">
        <f>ROW(Source!A395)</f>
        <v>395</v>
      </c>
      <c r="B186">
        <v>51613430</v>
      </c>
      <c r="C186">
        <v>51614917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545</v>
      </c>
      <c r="J186" t="s">
        <v>546</v>
      </c>
      <c r="K186" t="s">
        <v>547</v>
      </c>
      <c r="L186">
        <v>1368</v>
      </c>
      <c r="N186">
        <v>1011</v>
      </c>
      <c r="O186" t="s">
        <v>462</v>
      </c>
      <c r="P186" t="s">
        <v>462</v>
      </c>
      <c r="Q186">
        <v>1</v>
      </c>
      <c r="W186">
        <v>0</v>
      </c>
      <c r="X186">
        <v>1230759911</v>
      </c>
      <c r="Y186">
        <v>0.24</v>
      </c>
      <c r="AA186">
        <v>0</v>
      </c>
      <c r="AB186">
        <v>932.72</v>
      </c>
      <c r="AC186">
        <v>384.89</v>
      </c>
      <c r="AD186">
        <v>0</v>
      </c>
      <c r="AE186">
        <v>0</v>
      </c>
      <c r="AF186">
        <v>87.17</v>
      </c>
      <c r="AG186">
        <v>11.6</v>
      </c>
      <c r="AH186">
        <v>0</v>
      </c>
      <c r="AI186">
        <v>1</v>
      </c>
      <c r="AJ186">
        <v>10.7</v>
      </c>
      <c r="AK186">
        <v>33.18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2</v>
      </c>
      <c r="AX186">
        <v>51615459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Y186*Source!I395</f>
        <v>2.4E-2</v>
      </c>
      <c r="CY186">
        <f>AB186</f>
        <v>932.72</v>
      </c>
      <c r="CZ186">
        <f>AF186</f>
        <v>87.17</v>
      </c>
      <c r="DA186">
        <f>AJ186</f>
        <v>10.7</v>
      </c>
      <c r="DB186">
        <f t="shared" si="20"/>
        <v>20.92</v>
      </c>
      <c r="DC186">
        <f t="shared" si="21"/>
        <v>2.78</v>
      </c>
    </row>
    <row r="187" spans="1:107" x14ac:dyDescent="0.25">
      <c r="A187">
        <f>ROW(Source!A395)</f>
        <v>395</v>
      </c>
      <c r="B187">
        <v>51613430</v>
      </c>
      <c r="C187">
        <v>51614917</v>
      </c>
      <c r="D187">
        <v>29108269</v>
      </c>
      <c r="E187">
        <v>1</v>
      </c>
      <c r="F187">
        <v>1</v>
      </c>
      <c r="G187">
        <v>1</v>
      </c>
      <c r="H187">
        <v>3</v>
      </c>
      <c r="I187" t="s">
        <v>610</v>
      </c>
      <c r="J187" t="s">
        <v>611</v>
      </c>
      <c r="K187" t="s">
        <v>612</v>
      </c>
      <c r="L187">
        <v>1348</v>
      </c>
      <c r="N187">
        <v>1009</v>
      </c>
      <c r="O187" t="s">
        <v>67</v>
      </c>
      <c r="P187" t="s">
        <v>67</v>
      </c>
      <c r="Q187">
        <v>1000</v>
      </c>
      <c r="W187">
        <v>0</v>
      </c>
      <c r="X187">
        <v>-834843177</v>
      </c>
      <c r="Y187">
        <v>1.48E-3</v>
      </c>
      <c r="AA187">
        <v>17435.7</v>
      </c>
      <c r="AB187">
        <v>0</v>
      </c>
      <c r="AC187">
        <v>0</v>
      </c>
      <c r="AD187">
        <v>0</v>
      </c>
      <c r="AE187">
        <v>1820.01</v>
      </c>
      <c r="AF187">
        <v>0</v>
      </c>
      <c r="AG187">
        <v>0</v>
      </c>
      <c r="AH187">
        <v>0</v>
      </c>
      <c r="AI187">
        <v>9.58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1.48E-3</v>
      </c>
      <c r="AU187" t="s">
        <v>3</v>
      </c>
      <c r="AV187">
        <v>0</v>
      </c>
      <c r="AW187">
        <v>2</v>
      </c>
      <c r="AX187">
        <v>51615460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Y187*Source!I395</f>
        <v>1.4799999999999999E-4</v>
      </c>
      <c r="CY187">
        <f t="shared" ref="CY187:CY192" si="25">AA187</f>
        <v>17435.7</v>
      </c>
      <c r="CZ187">
        <f t="shared" ref="CZ187:CZ192" si="26">AE187</f>
        <v>1820.01</v>
      </c>
      <c r="DA187">
        <f t="shared" ref="DA187:DA192" si="27">AI187</f>
        <v>9.58</v>
      </c>
      <c r="DB187">
        <f t="shared" si="20"/>
        <v>2.69</v>
      </c>
      <c r="DC187">
        <f t="shared" si="21"/>
        <v>0</v>
      </c>
    </row>
    <row r="188" spans="1:107" x14ac:dyDescent="0.25">
      <c r="A188">
        <f>ROW(Source!A395)</f>
        <v>395</v>
      </c>
      <c r="B188">
        <v>51613430</v>
      </c>
      <c r="C188">
        <v>51614917</v>
      </c>
      <c r="D188">
        <v>29110426</v>
      </c>
      <c r="E188">
        <v>1</v>
      </c>
      <c r="F188">
        <v>1</v>
      </c>
      <c r="G188">
        <v>1</v>
      </c>
      <c r="H188">
        <v>3</v>
      </c>
      <c r="I188" t="s">
        <v>613</v>
      </c>
      <c r="J188" t="s">
        <v>614</v>
      </c>
      <c r="K188" t="s">
        <v>615</v>
      </c>
      <c r="L188">
        <v>1346</v>
      </c>
      <c r="N188">
        <v>1009</v>
      </c>
      <c r="O188" t="s">
        <v>243</v>
      </c>
      <c r="P188" t="s">
        <v>243</v>
      </c>
      <c r="Q188">
        <v>1</v>
      </c>
      <c r="W188">
        <v>0</v>
      </c>
      <c r="X188">
        <v>-1768004575</v>
      </c>
      <c r="Y188">
        <v>0.02</v>
      </c>
      <c r="AA188">
        <v>63.36</v>
      </c>
      <c r="AB188">
        <v>0</v>
      </c>
      <c r="AC188">
        <v>0</v>
      </c>
      <c r="AD188">
        <v>0</v>
      </c>
      <c r="AE188">
        <v>28.67</v>
      </c>
      <c r="AF188">
        <v>0</v>
      </c>
      <c r="AG188">
        <v>0</v>
      </c>
      <c r="AH188">
        <v>0</v>
      </c>
      <c r="AI188">
        <v>2.21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0.02</v>
      </c>
      <c r="AU188" t="s">
        <v>3</v>
      </c>
      <c r="AV188">
        <v>0</v>
      </c>
      <c r="AW188">
        <v>2</v>
      </c>
      <c r="AX188">
        <v>51615461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Y188*Source!I395</f>
        <v>2E-3</v>
      </c>
      <c r="CY188">
        <f t="shared" si="25"/>
        <v>63.36</v>
      </c>
      <c r="CZ188">
        <f t="shared" si="26"/>
        <v>28.67</v>
      </c>
      <c r="DA188">
        <f t="shared" si="27"/>
        <v>2.21</v>
      </c>
      <c r="DB188">
        <f t="shared" si="20"/>
        <v>0.56999999999999995</v>
      </c>
      <c r="DC188">
        <f t="shared" si="21"/>
        <v>0</v>
      </c>
    </row>
    <row r="189" spans="1:107" x14ac:dyDescent="0.25">
      <c r="A189">
        <f>ROW(Source!A395)</f>
        <v>395</v>
      </c>
      <c r="B189">
        <v>51613430</v>
      </c>
      <c r="C189">
        <v>51614917</v>
      </c>
      <c r="D189">
        <v>29110838</v>
      </c>
      <c r="E189">
        <v>1</v>
      </c>
      <c r="F189">
        <v>1</v>
      </c>
      <c r="G189">
        <v>1</v>
      </c>
      <c r="H189">
        <v>3</v>
      </c>
      <c r="I189" t="s">
        <v>616</v>
      </c>
      <c r="J189" t="s">
        <v>617</v>
      </c>
      <c r="K189" t="s">
        <v>618</v>
      </c>
      <c r="L189">
        <v>1346</v>
      </c>
      <c r="N189">
        <v>1009</v>
      </c>
      <c r="O189" t="s">
        <v>243</v>
      </c>
      <c r="P189" t="s">
        <v>243</v>
      </c>
      <c r="Q189">
        <v>1</v>
      </c>
      <c r="W189">
        <v>0</v>
      </c>
      <c r="X189">
        <v>-1294780295</v>
      </c>
      <c r="Y189">
        <v>0.4</v>
      </c>
      <c r="AA189">
        <v>100.04</v>
      </c>
      <c r="AB189">
        <v>0</v>
      </c>
      <c r="AC189">
        <v>0</v>
      </c>
      <c r="AD189">
        <v>0</v>
      </c>
      <c r="AE189">
        <v>30.5</v>
      </c>
      <c r="AF189">
        <v>0</v>
      </c>
      <c r="AG189">
        <v>0</v>
      </c>
      <c r="AH189">
        <v>0</v>
      </c>
      <c r="AI189">
        <v>3.28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0.4</v>
      </c>
      <c r="AU189" t="s">
        <v>3</v>
      </c>
      <c r="AV189">
        <v>0</v>
      </c>
      <c r="AW189">
        <v>2</v>
      </c>
      <c r="AX189">
        <v>51615462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Y189*Source!I395</f>
        <v>0.04</v>
      </c>
      <c r="CY189">
        <f t="shared" si="25"/>
        <v>100.04</v>
      </c>
      <c r="CZ189">
        <f t="shared" si="26"/>
        <v>30.5</v>
      </c>
      <c r="DA189">
        <f t="shared" si="27"/>
        <v>3.28</v>
      </c>
      <c r="DB189">
        <f t="shared" si="20"/>
        <v>12.2</v>
      </c>
      <c r="DC189">
        <f t="shared" si="21"/>
        <v>0</v>
      </c>
    </row>
    <row r="190" spans="1:107" x14ac:dyDescent="0.25">
      <c r="A190">
        <f>ROW(Source!A395)</f>
        <v>395</v>
      </c>
      <c r="B190">
        <v>51613430</v>
      </c>
      <c r="C190">
        <v>51614917</v>
      </c>
      <c r="D190">
        <v>29170677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1356</v>
      </c>
      <c r="N190">
        <v>1010</v>
      </c>
      <c r="O190" t="s">
        <v>622</v>
      </c>
      <c r="P190" t="s">
        <v>622</v>
      </c>
      <c r="Q190">
        <v>1000</v>
      </c>
      <c r="W190">
        <v>0</v>
      </c>
      <c r="X190">
        <v>-1568656538</v>
      </c>
      <c r="Y190">
        <v>1.2200000000000001E-2</v>
      </c>
      <c r="AA190">
        <v>5798.53</v>
      </c>
      <c r="AB190">
        <v>0</v>
      </c>
      <c r="AC190">
        <v>0</v>
      </c>
      <c r="AD190">
        <v>0</v>
      </c>
      <c r="AE190">
        <v>522.39</v>
      </c>
      <c r="AF190">
        <v>0</v>
      </c>
      <c r="AG190">
        <v>0</v>
      </c>
      <c r="AH190">
        <v>0</v>
      </c>
      <c r="AI190">
        <v>11.1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1.2200000000000001E-2</v>
      </c>
      <c r="AU190" t="s">
        <v>3</v>
      </c>
      <c r="AV190">
        <v>0</v>
      </c>
      <c r="AW190">
        <v>2</v>
      </c>
      <c r="AX190">
        <v>51615463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Y190*Source!I395</f>
        <v>1.2199999999999999E-3</v>
      </c>
      <c r="CY190">
        <f t="shared" si="25"/>
        <v>5798.53</v>
      </c>
      <c r="CZ190">
        <f t="shared" si="26"/>
        <v>522.39</v>
      </c>
      <c r="DA190">
        <f t="shared" si="27"/>
        <v>11.1</v>
      </c>
      <c r="DB190">
        <f t="shared" si="20"/>
        <v>6.37</v>
      </c>
      <c r="DC190">
        <f t="shared" si="21"/>
        <v>0</v>
      </c>
    </row>
    <row r="191" spans="1:107" x14ac:dyDescent="0.25">
      <c r="A191">
        <f>ROW(Source!A395)</f>
        <v>395</v>
      </c>
      <c r="B191">
        <v>51613430</v>
      </c>
      <c r="C191">
        <v>51614917</v>
      </c>
      <c r="D191">
        <v>29163459</v>
      </c>
      <c r="E191">
        <v>1</v>
      </c>
      <c r="F191">
        <v>1</v>
      </c>
      <c r="G191">
        <v>1</v>
      </c>
      <c r="H191">
        <v>3</v>
      </c>
      <c r="I191" t="s">
        <v>623</v>
      </c>
      <c r="J191" t="s">
        <v>624</v>
      </c>
      <c r="K191" t="s">
        <v>625</v>
      </c>
      <c r="L191">
        <v>1355</v>
      </c>
      <c r="N191">
        <v>1010</v>
      </c>
      <c r="O191" t="s">
        <v>265</v>
      </c>
      <c r="P191" t="s">
        <v>265</v>
      </c>
      <c r="Q191">
        <v>100</v>
      </c>
      <c r="W191">
        <v>0</v>
      </c>
      <c r="X191">
        <v>417523574</v>
      </c>
      <c r="Y191">
        <v>0.05</v>
      </c>
      <c r="AA191">
        <v>14434.92</v>
      </c>
      <c r="AB191">
        <v>0</v>
      </c>
      <c r="AC191">
        <v>0</v>
      </c>
      <c r="AD191">
        <v>0</v>
      </c>
      <c r="AE191">
        <v>1818</v>
      </c>
      <c r="AF191">
        <v>0</v>
      </c>
      <c r="AG191">
        <v>0</v>
      </c>
      <c r="AH191">
        <v>0</v>
      </c>
      <c r="AI191">
        <v>7.94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0.05</v>
      </c>
      <c r="AU191" t="s">
        <v>3</v>
      </c>
      <c r="AV191">
        <v>0</v>
      </c>
      <c r="AW191">
        <v>2</v>
      </c>
      <c r="AX191">
        <v>51615464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Y191*Source!I395</f>
        <v>5.0000000000000001E-3</v>
      </c>
      <c r="CY191">
        <f t="shared" si="25"/>
        <v>14434.92</v>
      </c>
      <c r="CZ191">
        <f t="shared" si="26"/>
        <v>1818</v>
      </c>
      <c r="DA191">
        <f t="shared" si="27"/>
        <v>7.94</v>
      </c>
      <c r="DB191">
        <f t="shared" si="20"/>
        <v>90.9</v>
      </c>
      <c r="DC191">
        <f t="shared" si="21"/>
        <v>0</v>
      </c>
    </row>
    <row r="192" spans="1:107" x14ac:dyDescent="0.25">
      <c r="A192">
        <f>ROW(Source!A395)</f>
        <v>395</v>
      </c>
      <c r="B192">
        <v>51613430</v>
      </c>
      <c r="C192">
        <v>51614917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568</v>
      </c>
      <c r="J192" t="s">
        <v>569</v>
      </c>
      <c r="K192" t="s">
        <v>570</v>
      </c>
      <c r="L192">
        <v>1374</v>
      </c>
      <c r="N192">
        <v>1013</v>
      </c>
      <c r="O192" t="s">
        <v>571</v>
      </c>
      <c r="P192" t="s">
        <v>571</v>
      </c>
      <c r="Q192">
        <v>1</v>
      </c>
      <c r="W192">
        <v>0</v>
      </c>
      <c r="X192">
        <v>-915781824</v>
      </c>
      <c r="Y192">
        <v>4.05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4.05</v>
      </c>
      <c r="AU192" t="s">
        <v>3</v>
      </c>
      <c r="AV192">
        <v>0</v>
      </c>
      <c r="AW192">
        <v>2</v>
      </c>
      <c r="AX192">
        <v>51615465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Y192*Source!I395</f>
        <v>0.40500000000000003</v>
      </c>
      <c r="CY192">
        <f t="shared" si="25"/>
        <v>1</v>
      </c>
      <c r="CZ192">
        <f t="shared" si="26"/>
        <v>1</v>
      </c>
      <c r="DA192">
        <f t="shared" si="27"/>
        <v>1</v>
      </c>
      <c r="DB192">
        <f t="shared" si="20"/>
        <v>4.05</v>
      </c>
      <c r="DC192">
        <f t="shared" si="21"/>
        <v>0</v>
      </c>
    </row>
    <row r="193" spans="1:107" x14ac:dyDescent="0.25">
      <c r="A193">
        <f>ROW(Source!A396)</f>
        <v>396</v>
      </c>
      <c r="B193">
        <v>51613416</v>
      </c>
      <c r="C193">
        <v>51614930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583</v>
      </c>
      <c r="J193" t="s">
        <v>3</v>
      </c>
      <c r="K193" t="s">
        <v>584</v>
      </c>
      <c r="L193">
        <v>1369</v>
      </c>
      <c r="N193">
        <v>1013</v>
      </c>
      <c r="O193" t="s">
        <v>454</v>
      </c>
      <c r="P193" t="s">
        <v>454</v>
      </c>
      <c r="Q193">
        <v>1</v>
      </c>
      <c r="W193">
        <v>0</v>
      </c>
      <c r="X193">
        <v>604758886</v>
      </c>
      <c r="Y193">
        <v>17.600000000000001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17.600000000000001</v>
      </c>
      <c r="AU193" t="s">
        <v>3</v>
      </c>
      <c r="AV193">
        <v>1</v>
      </c>
      <c r="AW193">
        <v>2</v>
      </c>
      <c r="AX193">
        <v>51615424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Y193*Source!I396</f>
        <v>5.0335999999999999</v>
      </c>
      <c r="CY193">
        <f>AD193</f>
        <v>9.6199999999999992</v>
      </c>
      <c r="CZ193">
        <f>AH193</f>
        <v>9.6199999999999992</v>
      </c>
      <c r="DA193">
        <f>AL193</f>
        <v>1</v>
      </c>
      <c r="DB193">
        <f t="shared" si="20"/>
        <v>169.31</v>
      </c>
      <c r="DC193">
        <f t="shared" si="21"/>
        <v>0</v>
      </c>
    </row>
    <row r="194" spans="1:107" x14ac:dyDescent="0.25">
      <c r="A194">
        <f>ROW(Source!A396)</f>
        <v>396</v>
      </c>
      <c r="B194">
        <v>51613416</v>
      </c>
      <c r="C194">
        <v>51614930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31</v>
      </c>
      <c r="J194" t="s">
        <v>3</v>
      </c>
      <c r="K194" t="s">
        <v>457</v>
      </c>
      <c r="L194">
        <v>608254</v>
      </c>
      <c r="N194">
        <v>1013</v>
      </c>
      <c r="O194" t="s">
        <v>458</v>
      </c>
      <c r="P194" t="s">
        <v>458</v>
      </c>
      <c r="Q194">
        <v>1</v>
      </c>
      <c r="W194">
        <v>0</v>
      </c>
      <c r="X194">
        <v>-185737400</v>
      </c>
      <c r="Y194">
        <v>1.94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1.94</v>
      </c>
      <c r="AU194" t="s">
        <v>3</v>
      </c>
      <c r="AV194">
        <v>2</v>
      </c>
      <c r="AW194">
        <v>2</v>
      </c>
      <c r="AX194">
        <v>51615425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Y194*Source!I396</f>
        <v>0.55484</v>
      </c>
      <c r="CY194">
        <f>AD194</f>
        <v>0</v>
      </c>
      <c r="CZ194">
        <f>AH194</f>
        <v>0</v>
      </c>
      <c r="DA194">
        <f>AL194</f>
        <v>1</v>
      </c>
      <c r="DB194">
        <f t="shared" si="20"/>
        <v>0</v>
      </c>
      <c r="DC194">
        <f t="shared" si="21"/>
        <v>0</v>
      </c>
    </row>
    <row r="195" spans="1:107" x14ac:dyDescent="0.25">
      <c r="A195">
        <f>ROW(Source!A396)</f>
        <v>396</v>
      </c>
      <c r="B195">
        <v>51613416</v>
      </c>
      <c r="C195">
        <v>51614930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562</v>
      </c>
      <c r="J195" t="s">
        <v>563</v>
      </c>
      <c r="K195" t="s">
        <v>564</v>
      </c>
      <c r="L195">
        <v>1368</v>
      </c>
      <c r="N195">
        <v>1011</v>
      </c>
      <c r="O195" t="s">
        <v>462</v>
      </c>
      <c r="P195" t="s">
        <v>462</v>
      </c>
      <c r="Q195">
        <v>1</v>
      </c>
      <c r="W195">
        <v>0</v>
      </c>
      <c r="X195">
        <v>783836208</v>
      </c>
      <c r="Y195">
        <v>1.94</v>
      </c>
      <c r="AA195">
        <v>0</v>
      </c>
      <c r="AB195">
        <v>134.65</v>
      </c>
      <c r="AC195">
        <v>13.5</v>
      </c>
      <c r="AD195">
        <v>0</v>
      </c>
      <c r="AE195">
        <v>0</v>
      </c>
      <c r="AF195">
        <v>134.65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1.94</v>
      </c>
      <c r="AU195" t="s">
        <v>3</v>
      </c>
      <c r="AV195">
        <v>0</v>
      </c>
      <c r="AW195">
        <v>2</v>
      </c>
      <c r="AX195">
        <v>51615426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Y195*Source!I396</f>
        <v>0.55484</v>
      </c>
      <c r="CY195">
        <f>AB195</f>
        <v>134.65</v>
      </c>
      <c r="CZ195">
        <f>AF195</f>
        <v>134.65</v>
      </c>
      <c r="DA195">
        <f>AJ195</f>
        <v>1</v>
      </c>
      <c r="DB195">
        <f t="shared" si="20"/>
        <v>261.22000000000003</v>
      </c>
      <c r="DC195">
        <f t="shared" si="21"/>
        <v>26.19</v>
      </c>
    </row>
    <row r="196" spans="1:107" x14ac:dyDescent="0.25">
      <c r="A196">
        <f>ROW(Source!A396)</f>
        <v>396</v>
      </c>
      <c r="B196">
        <v>51613416</v>
      </c>
      <c r="C196">
        <v>51614930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462</v>
      </c>
      <c r="P196" t="s">
        <v>462</v>
      </c>
      <c r="Q196">
        <v>1</v>
      </c>
      <c r="W196">
        <v>0</v>
      </c>
      <c r="X196">
        <v>-426164714</v>
      </c>
      <c r="Y196">
        <v>3.97</v>
      </c>
      <c r="AA196">
        <v>0</v>
      </c>
      <c r="AB196">
        <v>2.37</v>
      </c>
      <c r="AC196">
        <v>0</v>
      </c>
      <c r="AD196">
        <v>0</v>
      </c>
      <c r="AE196">
        <v>0</v>
      </c>
      <c r="AF196">
        <v>2.37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3.97</v>
      </c>
      <c r="AU196" t="s">
        <v>3</v>
      </c>
      <c r="AV196">
        <v>0</v>
      </c>
      <c r="AW196">
        <v>2</v>
      </c>
      <c r="AX196">
        <v>51615427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Y196*Source!I396</f>
        <v>1.1354200000000001</v>
      </c>
      <c r="CY196">
        <f>AB196</f>
        <v>2.37</v>
      </c>
      <c r="CZ196">
        <f>AF196</f>
        <v>2.37</v>
      </c>
      <c r="DA196">
        <f>AJ196</f>
        <v>1</v>
      </c>
      <c r="DB196">
        <f t="shared" si="20"/>
        <v>9.41</v>
      </c>
      <c r="DC196">
        <f t="shared" si="21"/>
        <v>0</v>
      </c>
    </row>
    <row r="197" spans="1:107" x14ac:dyDescent="0.25">
      <c r="A197">
        <f>ROW(Source!A396)</f>
        <v>396</v>
      </c>
      <c r="B197">
        <v>51613416</v>
      </c>
      <c r="C197">
        <v>51614930</v>
      </c>
      <c r="D197">
        <v>29172516</v>
      </c>
      <c r="E197">
        <v>1</v>
      </c>
      <c r="F197">
        <v>1</v>
      </c>
      <c r="G197">
        <v>1</v>
      </c>
      <c r="H197">
        <v>2</v>
      </c>
      <c r="I197" t="s">
        <v>629</v>
      </c>
      <c r="J197" t="s">
        <v>630</v>
      </c>
      <c r="K197" t="s">
        <v>631</v>
      </c>
      <c r="L197">
        <v>1368</v>
      </c>
      <c r="N197">
        <v>1011</v>
      </c>
      <c r="O197" t="s">
        <v>462</v>
      </c>
      <c r="P197" t="s">
        <v>462</v>
      </c>
      <c r="Q197">
        <v>1</v>
      </c>
      <c r="W197">
        <v>0</v>
      </c>
      <c r="X197">
        <v>1843081982</v>
      </c>
      <c r="Y197">
        <v>3.97</v>
      </c>
      <c r="AA197">
        <v>0</v>
      </c>
      <c r="AB197">
        <v>6.9</v>
      </c>
      <c r="AC197">
        <v>0</v>
      </c>
      <c r="AD197">
        <v>0</v>
      </c>
      <c r="AE197">
        <v>0</v>
      </c>
      <c r="AF197">
        <v>6.9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3.97</v>
      </c>
      <c r="AU197" t="s">
        <v>3</v>
      </c>
      <c r="AV197">
        <v>0</v>
      </c>
      <c r="AW197">
        <v>2</v>
      </c>
      <c r="AX197">
        <v>51615428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Y197*Source!I396</f>
        <v>1.1354200000000001</v>
      </c>
      <c r="CY197">
        <f>AB197</f>
        <v>6.9</v>
      </c>
      <c r="CZ197">
        <f>AF197</f>
        <v>6.9</v>
      </c>
      <c r="DA197">
        <f>AJ197</f>
        <v>1</v>
      </c>
      <c r="DB197">
        <f t="shared" si="20"/>
        <v>27.39</v>
      </c>
      <c r="DC197">
        <f t="shared" si="21"/>
        <v>0</v>
      </c>
    </row>
    <row r="198" spans="1:107" x14ac:dyDescent="0.25">
      <c r="A198">
        <f>ROW(Source!A396)</f>
        <v>396</v>
      </c>
      <c r="B198">
        <v>51613416</v>
      </c>
      <c r="C198">
        <v>51614930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545</v>
      </c>
      <c r="J198" t="s">
        <v>546</v>
      </c>
      <c r="K198" t="s">
        <v>547</v>
      </c>
      <c r="L198">
        <v>1368</v>
      </c>
      <c r="N198">
        <v>1011</v>
      </c>
      <c r="O198" t="s">
        <v>462</v>
      </c>
      <c r="P198" t="s">
        <v>462</v>
      </c>
      <c r="Q198">
        <v>1</v>
      </c>
      <c r="W198">
        <v>0</v>
      </c>
      <c r="X198">
        <v>1230759911</v>
      </c>
      <c r="Y198">
        <v>1.94</v>
      </c>
      <c r="AA198">
        <v>0</v>
      </c>
      <c r="AB198">
        <v>87.17</v>
      </c>
      <c r="AC198">
        <v>11.6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1.94</v>
      </c>
      <c r="AU198" t="s">
        <v>3</v>
      </c>
      <c r="AV198">
        <v>0</v>
      </c>
      <c r="AW198">
        <v>2</v>
      </c>
      <c r="AX198">
        <v>51615429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Y198*Source!I396</f>
        <v>0.55484</v>
      </c>
      <c r="CY198">
        <f>AB198</f>
        <v>87.17</v>
      </c>
      <c r="CZ198">
        <f>AF198</f>
        <v>87.17</v>
      </c>
      <c r="DA198">
        <f>AJ198</f>
        <v>1</v>
      </c>
      <c r="DB198">
        <f t="shared" si="20"/>
        <v>169.11</v>
      </c>
      <c r="DC198">
        <f t="shared" si="21"/>
        <v>22.5</v>
      </c>
    </row>
    <row r="199" spans="1:107" x14ac:dyDescent="0.25">
      <c r="A199">
        <f>ROW(Source!A396)</f>
        <v>396</v>
      </c>
      <c r="B199">
        <v>51613416</v>
      </c>
      <c r="C199">
        <v>51614930</v>
      </c>
      <c r="D199">
        <v>29113345</v>
      </c>
      <c r="E199">
        <v>1</v>
      </c>
      <c r="F199">
        <v>1</v>
      </c>
      <c r="G199">
        <v>1</v>
      </c>
      <c r="H199">
        <v>3</v>
      </c>
      <c r="I199" t="s">
        <v>165</v>
      </c>
      <c r="J199" t="s">
        <v>167</v>
      </c>
      <c r="K199" t="s">
        <v>166</v>
      </c>
      <c r="L199">
        <v>1348</v>
      </c>
      <c r="N199">
        <v>1009</v>
      </c>
      <c r="O199" t="s">
        <v>67</v>
      </c>
      <c r="P199" t="s">
        <v>67</v>
      </c>
      <c r="Q199">
        <v>1000</v>
      </c>
      <c r="W199">
        <v>0</v>
      </c>
      <c r="X199">
        <v>-906425608</v>
      </c>
      <c r="Y199">
        <v>0.01</v>
      </c>
      <c r="AA199">
        <v>5763</v>
      </c>
      <c r="AB199">
        <v>0</v>
      </c>
      <c r="AC199">
        <v>0</v>
      </c>
      <c r="AD199">
        <v>0</v>
      </c>
      <c r="AE199">
        <v>5763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0.01</v>
      </c>
      <c r="AU199" t="s">
        <v>3</v>
      </c>
      <c r="AV199">
        <v>0</v>
      </c>
      <c r="AW199">
        <v>2</v>
      </c>
      <c r="AX199">
        <v>51615430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Y199*Source!I396</f>
        <v>2.8600000000000001E-3</v>
      </c>
      <c r="CY199">
        <f t="shared" ref="CY199:CY204" si="28">AA199</f>
        <v>5763</v>
      </c>
      <c r="CZ199">
        <f t="shared" ref="CZ199:CZ204" si="29">AE199</f>
        <v>5763</v>
      </c>
      <c r="DA199">
        <f t="shared" ref="DA199:DA204" si="30">AI199</f>
        <v>1</v>
      </c>
      <c r="DB199">
        <f t="shared" si="20"/>
        <v>57.63</v>
      </c>
      <c r="DC199">
        <f t="shared" si="21"/>
        <v>0</v>
      </c>
    </row>
    <row r="200" spans="1:107" x14ac:dyDescent="0.25">
      <c r="A200">
        <f>ROW(Source!A396)</f>
        <v>396</v>
      </c>
      <c r="B200">
        <v>51613416</v>
      </c>
      <c r="C200">
        <v>51614930</v>
      </c>
      <c r="D200">
        <v>29113386</v>
      </c>
      <c r="E200">
        <v>1</v>
      </c>
      <c r="F200">
        <v>1</v>
      </c>
      <c r="G200">
        <v>1</v>
      </c>
      <c r="H200">
        <v>3</v>
      </c>
      <c r="I200" t="s">
        <v>632</v>
      </c>
      <c r="J200" t="s">
        <v>633</v>
      </c>
      <c r="K200" t="s">
        <v>634</v>
      </c>
      <c r="L200">
        <v>1348</v>
      </c>
      <c r="N200">
        <v>1009</v>
      </c>
      <c r="O200" t="s">
        <v>67</v>
      </c>
      <c r="P200" t="s">
        <v>67</v>
      </c>
      <c r="Q200">
        <v>1000</v>
      </c>
      <c r="W200">
        <v>0</v>
      </c>
      <c r="X200">
        <v>-1452013394</v>
      </c>
      <c r="Y200">
        <v>1E-3</v>
      </c>
      <c r="AA200">
        <v>5000.01</v>
      </c>
      <c r="AB200">
        <v>0</v>
      </c>
      <c r="AC200">
        <v>0</v>
      </c>
      <c r="AD200">
        <v>0</v>
      </c>
      <c r="AE200">
        <v>5000.01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51615431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Y200*Source!I396</f>
        <v>2.8600000000000001E-4</v>
      </c>
      <c r="CY200">
        <f t="shared" si="28"/>
        <v>5000.01</v>
      </c>
      <c r="CZ200">
        <f t="shared" si="29"/>
        <v>5000.01</v>
      </c>
      <c r="DA200">
        <f t="shared" si="30"/>
        <v>1</v>
      </c>
      <c r="DB200">
        <f t="shared" si="20"/>
        <v>5</v>
      </c>
      <c r="DC200">
        <f t="shared" si="21"/>
        <v>0</v>
      </c>
    </row>
    <row r="201" spans="1:107" x14ac:dyDescent="0.25">
      <c r="A201">
        <f>ROW(Source!A396)</f>
        <v>396</v>
      </c>
      <c r="B201">
        <v>51613416</v>
      </c>
      <c r="C201">
        <v>51614930</v>
      </c>
      <c r="D201">
        <v>29110426</v>
      </c>
      <c r="E201">
        <v>1</v>
      </c>
      <c r="F201">
        <v>1</v>
      </c>
      <c r="G201">
        <v>1</v>
      </c>
      <c r="H201">
        <v>3</v>
      </c>
      <c r="I201" t="s">
        <v>613</v>
      </c>
      <c r="J201" t="s">
        <v>614</v>
      </c>
      <c r="K201" t="s">
        <v>615</v>
      </c>
      <c r="L201">
        <v>1346</v>
      </c>
      <c r="N201">
        <v>1009</v>
      </c>
      <c r="O201" t="s">
        <v>243</v>
      </c>
      <c r="P201" t="s">
        <v>243</v>
      </c>
      <c r="Q201">
        <v>1</v>
      </c>
      <c r="W201">
        <v>0</v>
      </c>
      <c r="X201">
        <v>-1768004575</v>
      </c>
      <c r="Y201">
        <v>0.25</v>
      </c>
      <c r="AA201">
        <v>28.67</v>
      </c>
      <c r="AB201">
        <v>0</v>
      </c>
      <c r="AC201">
        <v>0</v>
      </c>
      <c r="AD201">
        <v>0</v>
      </c>
      <c r="AE201">
        <v>28.67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0.25</v>
      </c>
      <c r="AU201" t="s">
        <v>3</v>
      </c>
      <c r="AV201">
        <v>0</v>
      </c>
      <c r="AW201">
        <v>2</v>
      </c>
      <c r="AX201">
        <v>51615432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Y201*Source!I396</f>
        <v>7.1499999999999994E-2</v>
      </c>
      <c r="CY201">
        <f t="shared" si="28"/>
        <v>28.67</v>
      </c>
      <c r="CZ201">
        <f t="shared" si="29"/>
        <v>28.67</v>
      </c>
      <c r="DA201">
        <f t="shared" si="30"/>
        <v>1</v>
      </c>
      <c r="DB201">
        <f t="shared" si="20"/>
        <v>7.17</v>
      </c>
      <c r="DC201">
        <f t="shared" si="21"/>
        <v>0</v>
      </c>
    </row>
    <row r="202" spans="1:107" x14ac:dyDescent="0.25">
      <c r="A202">
        <f>ROW(Source!A396)</f>
        <v>396</v>
      </c>
      <c r="B202">
        <v>51613416</v>
      </c>
      <c r="C202">
        <v>51614930</v>
      </c>
      <c r="D202">
        <v>29110793</v>
      </c>
      <c r="E202">
        <v>1</v>
      </c>
      <c r="F202">
        <v>1</v>
      </c>
      <c r="G202">
        <v>1</v>
      </c>
      <c r="H202">
        <v>3</v>
      </c>
      <c r="I202" t="s">
        <v>635</v>
      </c>
      <c r="J202" t="s">
        <v>636</v>
      </c>
      <c r="K202" t="s">
        <v>637</v>
      </c>
      <c r="L202">
        <v>1308</v>
      </c>
      <c r="N202">
        <v>1003</v>
      </c>
      <c r="O202" t="s">
        <v>171</v>
      </c>
      <c r="P202" t="s">
        <v>171</v>
      </c>
      <c r="Q202">
        <v>100</v>
      </c>
      <c r="W202">
        <v>0</v>
      </c>
      <c r="X202">
        <v>611857035</v>
      </c>
      <c r="Y202">
        <v>9.5999999999999992E-3</v>
      </c>
      <c r="AA202">
        <v>120.36</v>
      </c>
      <c r="AB202">
        <v>0</v>
      </c>
      <c r="AC202">
        <v>0</v>
      </c>
      <c r="AD202">
        <v>0</v>
      </c>
      <c r="AE202">
        <v>120.36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9.5999999999999992E-3</v>
      </c>
      <c r="AU202" t="s">
        <v>3</v>
      </c>
      <c r="AV202">
        <v>0</v>
      </c>
      <c r="AW202">
        <v>2</v>
      </c>
      <c r="AX202">
        <v>51615433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Y202*Source!I396</f>
        <v>2.7456E-3</v>
      </c>
      <c r="CY202">
        <f t="shared" si="28"/>
        <v>120.36</v>
      </c>
      <c r="CZ202">
        <f t="shared" si="29"/>
        <v>120.36</v>
      </c>
      <c r="DA202">
        <f t="shared" si="30"/>
        <v>1</v>
      </c>
      <c r="DB202">
        <f t="shared" si="20"/>
        <v>1.1599999999999999</v>
      </c>
      <c r="DC202">
        <f t="shared" si="21"/>
        <v>0</v>
      </c>
    </row>
    <row r="203" spans="1:107" x14ac:dyDescent="0.25">
      <c r="A203">
        <f>ROW(Source!A396)</f>
        <v>396</v>
      </c>
      <c r="B203">
        <v>51613416</v>
      </c>
      <c r="C203">
        <v>51614930</v>
      </c>
      <c r="D203">
        <v>29122430</v>
      </c>
      <c r="E203">
        <v>1</v>
      </c>
      <c r="F203">
        <v>1</v>
      </c>
      <c r="G203">
        <v>1</v>
      </c>
      <c r="H203">
        <v>3</v>
      </c>
      <c r="I203" t="s">
        <v>580</v>
      </c>
      <c r="J203" t="s">
        <v>581</v>
      </c>
      <c r="K203" t="s">
        <v>582</v>
      </c>
      <c r="L203">
        <v>1348</v>
      </c>
      <c r="N203">
        <v>1009</v>
      </c>
      <c r="O203" t="s">
        <v>67</v>
      </c>
      <c r="P203" t="s">
        <v>67</v>
      </c>
      <c r="Q203">
        <v>1000</v>
      </c>
      <c r="W203">
        <v>0</v>
      </c>
      <c r="X203">
        <v>-2033855571</v>
      </c>
      <c r="Y203">
        <v>6.0000000000000002E-5</v>
      </c>
      <c r="AA203">
        <v>9073.89</v>
      </c>
      <c r="AB203">
        <v>0</v>
      </c>
      <c r="AC203">
        <v>0</v>
      </c>
      <c r="AD203">
        <v>0</v>
      </c>
      <c r="AE203">
        <v>9073.89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6.0000000000000002E-5</v>
      </c>
      <c r="AU203" t="s">
        <v>3</v>
      </c>
      <c r="AV203">
        <v>0</v>
      </c>
      <c r="AW203">
        <v>2</v>
      </c>
      <c r="AX203">
        <v>51615434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Y203*Source!I396</f>
        <v>1.7159999999999998E-5</v>
      </c>
      <c r="CY203">
        <f t="shared" si="28"/>
        <v>9073.89</v>
      </c>
      <c r="CZ203">
        <f t="shared" si="29"/>
        <v>9073.89</v>
      </c>
      <c r="DA203">
        <f t="shared" si="30"/>
        <v>1</v>
      </c>
      <c r="DB203">
        <f t="shared" si="20"/>
        <v>0.54</v>
      </c>
      <c r="DC203">
        <f t="shared" si="21"/>
        <v>0</v>
      </c>
    </row>
    <row r="204" spans="1:107" x14ac:dyDescent="0.25">
      <c r="A204">
        <f>ROW(Source!A396)</f>
        <v>396</v>
      </c>
      <c r="B204">
        <v>51613416</v>
      </c>
      <c r="C204">
        <v>51614930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568</v>
      </c>
      <c r="J204" t="s">
        <v>569</v>
      </c>
      <c r="K204" t="s">
        <v>570</v>
      </c>
      <c r="L204">
        <v>1374</v>
      </c>
      <c r="N204">
        <v>1013</v>
      </c>
      <c r="O204" t="s">
        <v>571</v>
      </c>
      <c r="P204" t="s">
        <v>571</v>
      </c>
      <c r="Q204">
        <v>1</v>
      </c>
      <c r="W204">
        <v>0</v>
      </c>
      <c r="X204">
        <v>-915781824</v>
      </c>
      <c r="Y204">
        <v>3.39</v>
      </c>
      <c r="AA204">
        <v>1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3.39</v>
      </c>
      <c r="AU204" t="s">
        <v>3</v>
      </c>
      <c r="AV204">
        <v>0</v>
      </c>
      <c r="AW204">
        <v>2</v>
      </c>
      <c r="AX204">
        <v>51615435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Y204*Source!I396</f>
        <v>0.96953999999999996</v>
      </c>
      <c r="CY204">
        <f t="shared" si="28"/>
        <v>1</v>
      </c>
      <c r="CZ204">
        <f t="shared" si="29"/>
        <v>1</v>
      </c>
      <c r="DA204">
        <f t="shared" si="30"/>
        <v>1</v>
      </c>
      <c r="DB204">
        <f t="shared" si="20"/>
        <v>3.39</v>
      </c>
      <c r="DC204">
        <f t="shared" si="21"/>
        <v>0</v>
      </c>
    </row>
    <row r="205" spans="1:107" x14ac:dyDescent="0.25">
      <c r="A205">
        <f>ROW(Source!A397)</f>
        <v>397</v>
      </c>
      <c r="B205">
        <v>51613430</v>
      </c>
      <c r="C205">
        <v>51614930</v>
      </c>
      <c r="D205">
        <v>29362762</v>
      </c>
      <c r="E205">
        <v>1</v>
      </c>
      <c r="F205">
        <v>1</v>
      </c>
      <c r="G205">
        <v>1</v>
      </c>
      <c r="H205">
        <v>1</v>
      </c>
      <c r="I205" t="s">
        <v>583</v>
      </c>
      <c r="J205" t="s">
        <v>3</v>
      </c>
      <c r="K205" t="s">
        <v>584</v>
      </c>
      <c r="L205">
        <v>1369</v>
      </c>
      <c r="N205">
        <v>1013</v>
      </c>
      <c r="O205" t="s">
        <v>454</v>
      </c>
      <c r="P205" t="s">
        <v>454</v>
      </c>
      <c r="Q205">
        <v>1</v>
      </c>
      <c r="W205">
        <v>0</v>
      </c>
      <c r="X205">
        <v>604758886</v>
      </c>
      <c r="Y205">
        <v>17.600000000000001</v>
      </c>
      <c r="AA205">
        <v>0</v>
      </c>
      <c r="AB205">
        <v>0</v>
      </c>
      <c r="AC205">
        <v>0</v>
      </c>
      <c r="AD205">
        <v>316.56</v>
      </c>
      <c r="AE205">
        <v>0</v>
      </c>
      <c r="AF205">
        <v>0</v>
      </c>
      <c r="AG205">
        <v>0</v>
      </c>
      <c r="AH205">
        <v>316.56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17.600000000000001</v>
      </c>
      <c r="AU205" t="s">
        <v>3</v>
      </c>
      <c r="AV205">
        <v>1</v>
      </c>
      <c r="AW205">
        <v>2</v>
      </c>
      <c r="AX205">
        <v>51615424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Y205*Source!I397</f>
        <v>5.0335999999999999</v>
      </c>
      <c r="CY205">
        <f>AD205</f>
        <v>316.56</v>
      </c>
      <c r="CZ205">
        <f>AH205</f>
        <v>316.56</v>
      </c>
      <c r="DA205">
        <f>AL205</f>
        <v>1</v>
      </c>
      <c r="DB205">
        <f t="shared" si="20"/>
        <v>5571.46</v>
      </c>
      <c r="DC205">
        <f t="shared" si="21"/>
        <v>0</v>
      </c>
    </row>
    <row r="206" spans="1:107" x14ac:dyDescent="0.25">
      <c r="A206">
        <f>ROW(Source!A397)</f>
        <v>397</v>
      </c>
      <c r="B206">
        <v>51613430</v>
      </c>
      <c r="C206">
        <v>51614930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31</v>
      </c>
      <c r="J206" t="s">
        <v>3</v>
      </c>
      <c r="K206" t="s">
        <v>457</v>
      </c>
      <c r="L206">
        <v>608254</v>
      </c>
      <c r="N206">
        <v>1013</v>
      </c>
      <c r="O206" t="s">
        <v>458</v>
      </c>
      <c r="P206" t="s">
        <v>458</v>
      </c>
      <c r="Q206">
        <v>1</v>
      </c>
      <c r="W206">
        <v>0</v>
      </c>
      <c r="X206">
        <v>-185737400</v>
      </c>
      <c r="Y206">
        <v>1.94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1.94</v>
      </c>
      <c r="AU206" t="s">
        <v>3</v>
      </c>
      <c r="AV206">
        <v>2</v>
      </c>
      <c r="AW206">
        <v>2</v>
      </c>
      <c r="AX206">
        <v>51615425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Y206*Source!I397</f>
        <v>0.55484</v>
      </c>
      <c r="CY206">
        <f>AD206</f>
        <v>0</v>
      </c>
      <c r="CZ206">
        <f>AH206</f>
        <v>0</v>
      </c>
      <c r="DA206">
        <f>AL206</f>
        <v>1</v>
      </c>
      <c r="DB206">
        <f t="shared" ref="DB206:DB269" si="31">ROUND(ROUND(AT206*CZ206,2),6)</f>
        <v>0</v>
      </c>
      <c r="DC206">
        <f t="shared" ref="DC206:DC269" si="32">ROUND(ROUND(AT206*AG206,2),6)</f>
        <v>0</v>
      </c>
    </row>
    <row r="207" spans="1:107" x14ac:dyDescent="0.25">
      <c r="A207">
        <f>ROW(Source!A397)</f>
        <v>397</v>
      </c>
      <c r="B207">
        <v>51613430</v>
      </c>
      <c r="C207">
        <v>51614930</v>
      </c>
      <c r="D207">
        <v>29172362</v>
      </c>
      <c r="E207">
        <v>1</v>
      </c>
      <c r="F207">
        <v>1</v>
      </c>
      <c r="G207">
        <v>1</v>
      </c>
      <c r="H207">
        <v>2</v>
      </c>
      <c r="I207" t="s">
        <v>562</v>
      </c>
      <c r="J207" t="s">
        <v>563</v>
      </c>
      <c r="K207" t="s">
        <v>564</v>
      </c>
      <c r="L207">
        <v>1368</v>
      </c>
      <c r="N207">
        <v>1011</v>
      </c>
      <c r="O207" t="s">
        <v>462</v>
      </c>
      <c r="P207" t="s">
        <v>462</v>
      </c>
      <c r="Q207">
        <v>1</v>
      </c>
      <c r="W207">
        <v>0</v>
      </c>
      <c r="X207">
        <v>783836208</v>
      </c>
      <c r="Y207">
        <v>1.94</v>
      </c>
      <c r="AA207">
        <v>0</v>
      </c>
      <c r="AB207">
        <v>1113.56</v>
      </c>
      <c r="AC207">
        <v>447.93</v>
      </c>
      <c r="AD207">
        <v>0</v>
      </c>
      <c r="AE207">
        <v>0</v>
      </c>
      <c r="AF207">
        <v>134.65</v>
      </c>
      <c r="AG207">
        <v>13.5</v>
      </c>
      <c r="AH207">
        <v>0</v>
      </c>
      <c r="AI207">
        <v>1</v>
      </c>
      <c r="AJ207">
        <v>8.27</v>
      </c>
      <c r="AK207">
        <v>33.18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1.94</v>
      </c>
      <c r="AU207" t="s">
        <v>3</v>
      </c>
      <c r="AV207">
        <v>0</v>
      </c>
      <c r="AW207">
        <v>2</v>
      </c>
      <c r="AX207">
        <v>51615426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Y207*Source!I397</f>
        <v>0.55484</v>
      </c>
      <c r="CY207">
        <f>AB207</f>
        <v>1113.56</v>
      </c>
      <c r="CZ207">
        <f>AF207</f>
        <v>134.65</v>
      </c>
      <c r="DA207">
        <f>AJ207</f>
        <v>8.27</v>
      </c>
      <c r="DB207">
        <f t="shared" si="31"/>
        <v>261.22000000000003</v>
      </c>
      <c r="DC207">
        <f t="shared" si="32"/>
        <v>26.19</v>
      </c>
    </row>
    <row r="208" spans="1:107" x14ac:dyDescent="0.25">
      <c r="A208">
        <f>ROW(Source!A397)</f>
        <v>397</v>
      </c>
      <c r="B208">
        <v>51613430</v>
      </c>
      <c r="C208">
        <v>51614930</v>
      </c>
      <c r="D208">
        <v>29172498</v>
      </c>
      <c r="E208">
        <v>1</v>
      </c>
      <c r="F208">
        <v>1</v>
      </c>
      <c r="G208">
        <v>1</v>
      </c>
      <c r="H208">
        <v>2</v>
      </c>
      <c r="I208" t="s">
        <v>626</v>
      </c>
      <c r="J208" t="s">
        <v>627</v>
      </c>
      <c r="K208" t="s">
        <v>628</v>
      </c>
      <c r="L208">
        <v>1368</v>
      </c>
      <c r="N208">
        <v>1011</v>
      </c>
      <c r="O208" t="s">
        <v>462</v>
      </c>
      <c r="P208" t="s">
        <v>462</v>
      </c>
      <c r="Q208">
        <v>1</v>
      </c>
      <c r="W208">
        <v>0</v>
      </c>
      <c r="X208">
        <v>-426164714</v>
      </c>
      <c r="Y208">
        <v>3.97</v>
      </c>
      <c r="AA208">
        <v>0</v>
      </c>
      <c r="AB208">
        <v>10.07</v>
      </c>
      <c r="AC208">
        <v>0</v>
      </c>
      <c r="AD208">
        <v>0</v>
      </c>
      <c r="AE208">
        <v>0</v>
      </c>
      <c r="AF208">
        <v>2.37</v>
      </c>
      <c r="AG208">
        <v>0</v>
      </c>
      <c r="AH208">
        <v>0</v>
      </c>
      <c r="AI208">
        <v>1</v>
      </c>
      <c r="AJ208">
        <v>4.25</v>
      </c>
      <c r="AK208">
        <v>33.18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3.97</v>
      </c>
      <c r="AU208" t="s">
        <v>3</v>
      </c>
      <c r="AV208">
        <v>0</v>
      </c>
      <c r="AW208">
        <v>2</v>
      </c>
      <c r="AX208">
        <v>51615427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Y208*Source!I397</f>
        <v>1.1354200000000001</v>
      </c>
      <c r="CY208">
        <f>AB208</f>
        <v>10.07</v>
      </c>
      <c r="CZ208">
        <f>AF208</f>
        <v>2.37</v>
      </c>
      <c r="DA208">
        <f>AJ208</f>
        <v>4.25</v>
      </c>
      <c r="DB208">
        <f t="shared" si="31"/>
        <v>9.41</v>
      </c>
      <c r="DC208">
        <f t="shared" si="32"/>
        <v>0</v>
      </c>
    </row>
    <row r="209" spans="1:107" x14ac:dyDescent="0.25">
      <c r="A209">
        <f>ROW(Source!A397)</f>
        <v>397</v>
      </c>
      <c r="B209">
        <v>51613430</v>
      </c>
      <c r="C209">
        <v>51614930</v>
      </c>
      <c r="D209">
        <v>29172516</v>
      </c>
      <c r="E209">
        <v>1</v>
      </c>
      <c r="F209">
        <v>1</v>
      </c>
      <c r="G209">
        <v>1</v>
      </c>
      <c r="H209">
        <v>2</v>
      </c>
      <c r="I209" t="s">
        <v>629</v>
      </c>
      <c r="J209" t="s">
        <v>630</v>
      </c>
      <c r="K209" t="s">
        <v>631</v>
      </c>
      <c r="L209">
        <v>1368</v>
      </c>
      <c r="N209">
        <v>1011</v>
      </c>
      <c r="O209" t="s">
        <v>462</v>
      </c>
      <c r="P209" t="s">
        <v>462</v>
      </c>
      <c r="Q209">
        <v>1</v>
      </c>
      <c r="W209">
        <v>0</v>
      </c>
      <c r="X209">
        <v>1843081982</v>
      </c>
      <c r="Y209">
        <v>3.97</v>
      </c>
      <c r="AA209">
        <v>0</v>
      </c>
      <c r="AB209">
        <v>72.45</v>
      </c>
      <c r="AC209">
        <v>0</v>
      </c>
      <c r="AD209">
        <v>0</v>
      </c>
      <c r="AE209">
        <v>0</v>
      </c>
      <c r="AF209">
        <v>6.9</v>
      </c>
      <c r="AG209">
        <v>0</v>
      </c>
      <c r="AH209">
        <v>0</v>
      </c>
      <c r="AI209">
        <v>1</v>
      </c>
      <c r="AJ209">
        <v>10.5</v>
      </c>
      <c r="AK209">
        <v>33.18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3.97</v>
      </c>
      <c r="AU209" t="s">
        <v>3</v>
      </c>
      <c r="AV209">
        <v>0</v>
      </c>
      <c r="AW209">
        <v>2</v>
      </c>
      <c r="AX209">
        <v>51615428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Y209*Source!I397</f>
        <v>1.1354200000000001</v>
      </c>
      <c r="CY209">
        <f>AB209</f>
        <v>72.45</v>
      </c>
      <c r="CZ209">
        <f>AF209</f>
        <v>6.9</v>
      </c>
      <c r="DA209">
        <f>AJ209</f>
        <v>10.5</v>
      </c>
      <c r="DB209">
        <f t="shared" si="31"/>
        <v>27.39</v>
      </c>
      <c r="DC209">
        <f t="shared" si="32"/>
        <v>0</v>
      </c>
    </row>
    <row r="210" spans="1:107" x14ac:dyDescent="0.25">
      <c r="A210">
        <f>ROW(Source!A397)</f>
        <v>397</v>
      </c>
      <c r="B210">
        <v>51613430</v>
      </c>
      <c r="C210">
        <v>51614930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545</v>
      </c>
      <c r="J210" t="s">
        <v>546</v>
      </c>
      <c r="K210" t="s">
        <v>547</v>
      </c>
      <c r="L210">
        <v>1368</v>
      </c>
      <c r="N210">
        <v>1011</v>
      </c>
      <c r="O210" t="s">
        <v>462</v>
      </c>
      <c r="P210" t="s">
        <v>462</v>
      </c>
      <c r="Q210">
        <v>1</v>
      </c>
      <c r="W210">
        <v>0</v>
      </c>
      <c r="X210">
        <v>1230759911</v>
      </c>
      <c r="Y210">
        <v>1.94</v>
      </c>
      <c r="AA210">
        <v>0</v>
      </c>
      <c r="AB210">
        <v>932.72</v>
      </c>
      <c r="AC210">
        <v>384.89</v>
      </c>
      <c r="AD210">
        <v>0</v>
      </c>
      <c r="AE210">
        <v>0</v>
      </c>
      <c r="AF210">
        <v>87.17</v>
      </c>
      <c r="AG210">
        <v>11.6</v>
      </c>
      <c r="AH210">
        <v>0</v>
      </c>
      <c r="AI210">
        <v>1</v>
      </c>
      <c r="AJ210">
        <v>10.7</v>
      </c>
      <c r="AK210">
        <v>33.18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1.94</v>
      </c>
      <c r="AU210" t="s">
        <v>3</v>
      </c>
      <c r="AV210">
        <v>0</v>
      </c>
      <c r="AW210">
        <v>2</v>
      </c>
      <c r="AX210">
        <v>51615429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Y210*Source!I397</f>
        <v>0.55484</v>
      </c>
      <c r="CY210">
        <f>AB210</f>
        <v>932.72</v>
      </c>
      <c r="CZ210">
        <f>AF210</f>
        <v>87.17</v>
      </c>
      <c r="DA210">
        <f>AJ210</f>
        <v>10.7</v>
      </c>
      <c r="DB210">
        <f t="shared" si="31"/>
        <v>169.11</v>
      </c>
      <c r="DC210">
        <f t="shared" si="32"/>
        <v>22.5</v>
      </c>
    </row>
    <row r="211" spans="1:107" x14ac:dyDescent="0.25">
      <c r="A211">
        <f>ROW(Source!A397)</f>
        <v>397</v>
      </c>
      <c r="B211">
        <v>51613430</v>
      </c>
      <c r="C211">
        <v>51614930</v>
      </c>
      <c r="D211">
        <v>29113345</v>
      </c>
      <c r="E211">
        <v>1</v>
      </c>
      <c r="F211">
        <v>1</v>
      </c>
      <c r="G211">
        <v>1</v>
      </c>
      <c r="H211">
        <v>3</v>
      </c>
      <c r="I211" t="s">
        <v>165</v>
      </c>
      <c r="J211" t="s">
        <v>167</v>
      </c>
      <c r="K211" t="s">
        <v>166</v>
      </c>
      <c r="L211">
        <v>1348</v>
      </c>
      <c r="N211">
        <v>1009</v>
      </c>
      <c r="O211" t="s">
        <v>67</v>
      </c>
      <c r="P211" t="s">
        <v>67</v>
      </c>
      <c r="Q211">
        <v>1000</v>
      </c>
      <c r="W211">
        <v>0</v>
      </c>
      <c r="X211">
        <v>-906425608</v>
      </c>
      <c r="Y211">
        <v>0.01</v>
      </c>
      <c r="AA211">
        <v>52904.34</v>
      </c>
      <c r="AB211">
        <v>0</v>
      </c>
      <c r="AC211">
        <v>0</v>
      </c>
      <c r="AD211">
        <v>0</v>
      </c>
      <c r="AE211">
        <v>5763</v>
      </c>
      <c r="AF211">
        <v>0</v>
      </c>
      <c r="AG211">
        <v>0</v>
      </c>
      <c r="AH211">
        <v>0</v>
      </c>
      <c r="AI211">
        <v>9.18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0.01</v>
      </c>
      <c r="AU211" t="s">
        <v>3</v>
      </c>
      <c r="AV211">
        <v>0</v>
      </c>
      <c r="AW211">
        <v>2</v>
      </c>
      <c r="AX211">
        <v>51615430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Y211*Source!I397</f>
        <v>2.8600000000000001E-3</v>
      </c>
      <c r="CY211">
        <f t="shared" ref="CY211:CY216" si="33">AA211</f>
        <v>52904.34</v>
      </c>
      <c r="CZ211">
        <f t="shared" ref="CZ211:CZ216" si="34">AE211</f>
        <v>5763</v>
      </c>
      <c r="DA211">
        <f t="shared" ref="DA211:DA216" si="35">AI211</f>
        <v>9.18</v>
      </c>
      <c r="DB211">
        <f t="shared" si="31"/>
        <v>57.63</v>
      </c>
      <c r="DC211">
        <f t="shared" si="32"/>
        <v>0</v>
      </c>
    </row>
    <row r="212" spans="1:107" x14ac:dyDescent="0.25">
      <c r="A212">
        <f>ROW(Source!A397)</f>
        <v>397</v>
      </c>
      <c r="B212">
        <v>51613430</v>
      </c>
      <c r="C212">
        <v>51614930</v>
      </c>
      <c r="D212">
        <v>29113386</v>
      </c>
      <c r="E212">
        <v>1</v>
      </c>
      <c r="F212">
        <v>1</v>
      </c>
      <c r="G212">
        <v>1</v>
      </c>
      <c r="H212">
        <v>3</v>
      </c>
      <c r="I212" t="s">
        <v>632</v>
      </c>
      <c r="J212" t="s">
        <v>633</v>
      </c>
      <c r="K212" t="s">
        <v>634</v>
      </c>
      <c r="L212">
        <v>1348</v>
      </c>
      <c r="N212">
        <v>1009</v>
      </c>
      <c r="O212" t="s">
        <v>67</v>
      </c>
      <c r="P212" t="s">
        <v>67</v>
      </c>
      <c r="Q212">
        <v>1000</v>
      </c>
      <c r="W212">
        <v>0</v>
      </c>
      <c r="X212">
        <v>-1452013394</v>
      </c>
      <c r="Y212">
        <v>1E-3</v>
      </c>
      <c r="AA212">
        <v>64100.13</v>
      </c>
      <c r="AB212">
        <v>0</v>
      </c>
      <c r="AC212">
        <v>0</v>
      </c>
      <c r="AD212">
        <v>0</v>
      </c>
      <c r="AE212">
        <v>5000.01</v>
      </c>
      <c r="AF212">
        <v>0</v>
      </c>
      <c r="AG212">
        <v>0</v>
      </c>
      <c r="AH212">
        <v>0</v>
      </c>
      <c r="AI212">
        <v>12.82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1E-3</v>
      </c>
      <c r="AU212" t="s">
        <v>3</v>
      </c>
      <c r="AV212">
        <v>0</v>
      </c>
      <c r="AW212">
        <v>2</v>
      </c>
      <c r="AX212">
        <v>51615431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Y212*Source!I397</f>
        <v>2.8600000000000001E-4</v>
      </c>
      <c r="CY212">
        <f t="shared" si="33"/>
        <v>64100.13</v>
      </c>
      <c r="CZ212">
        <f t="shared" si="34"/>
        <v>5000.01</v>
      </c>
      <c r="DA212">
        <f t="shared" si="35"/>
        <v>12.82</v>
      </c>
      <c r="DB212">
        <f t="shared" si="31"/>
        <v>5</v>
      </c>
      <c r="DC212">
        <f t="shared" si="32"/>
        <v>0</v>
      </c>
    </row>
    <row r="213" spans="1:107" x14ac:dyDescent="0.25">
      <c r="A213">
        <f>ROW(Source!A397)</f>
        <v>397</v>
      </c>
      <c r="B213">
        <v>51613430</v>
      </c>
      <c r="C213">
        <v>51614930</v>
      </c>
      <c r="D213">
        <v>29110426</v>
      </c>
      <c r="E213">
        <v>1</v>
      </c>
      <c r="F213">
        <v>1</v>
      </c>
      <c r="G213">
        <v>1</v>
      </c>
      <c r="H213">
        <v>3</v>
      </c>
      <c r="I213" t="s">
        <v>613</v>
      </c>
      <c r="J213" t="s">
        <v>614</v>
      </c>
      <c r="K213" t="s">
        <v>615</v>
      </c>
      <c r="L213">
        <v>1346</v>
      </c>
      <c r="N213">
        <v>1009</v>
      </c>
      <c r="O213" t="s">
        <v>243</v>
      </c>
      <c r="P213" t="s">
        <v>243</v>
      </c>
      <c r="Q213">
        <v>1</v>
      </c>
      <c r="W213">
        <v>0</v>
      </c>
      <c r="X213">
        <v>-1768004575</v>
      </c>
      <c r="Y213">
        <v>0.25</v>
      </c>
      <c r="AA213">
        <v>63.36</v>
      </c>
      <c r="AB213">
        <v>0</v>
      </c>
      <c r="AC213">
        <v>0</v>
      </c>
      <c r="AD213">
        <v>0</v>
      </c>
      <c r="AE213">
        <v>28.67</v>
      </c>
      <c r="AF213">
        <v>0</v>
      </c>
      <c r="AG213">
        <v>0</v>
      </c>
      <c r="AH213">
        <v>0</v>
      </c>
      <c r="AI213">
        <v>2.21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0.25</v>
      </c>
      <c r="AU213" t="s">
        <v>3</v>
      </c>
      <c r="AV213">
        <v>0</v>
      </c>
      <c r="AW213">
        <v>2</v>
      </c>
      <c r="AX213">
        <v>51615432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Y213*Source!I397</f>
        <v>7.1499999999999994E-2</v>
      </c>
      <c r="CY213">
        <f t="shared" si="33"/>
        <v>63.36</v>
      </c>
      <c r="CZ213">
        <f t="shared" si="34"/>
        <v>28.67</v>
      </c>
      <c r="DA213">
        <f t="shared" si="35"/>
        <v>2.21</v>
      </c>
      <c r="DB213">
        <f t="shared" si="31"/>
        <v>7.17</v>
      </c>
      <c r="DC213">
        <f t="shared" si="32"/>
        <v>0</v>
      </c>
    </row>
    <row r="214" spans="1:107" x14ac:dyDescent="0.25">
      <c r="A214">
        <f>ROW(Source!A397)</f>
        <v>397</v>
      </c>
      <c r="B214">
        <v>51613430</v>
      </c>
      <c r="C214">
        <v>51614930</v>
      </c>
      <c r="D214">
        <v>29110793</v>
      </c>
      <c r="E214">
        <v>1</v>
      </c>
      <c r="F214">
        <v>1</v>
      </c>
      <c r="G214">
        <v>1</v>
      </c>
      <c r="H214">
        <v>3</v>
      </c>
      <c r="I214" t="s">
        <v>635</v>
      </c>
      <c r="J214" t="s">
        <v>636</v>
      </c>
      <c r="K214" t="s">
        <v>637</v>
      </c>
      <c r="L214">
        <v>1308</v>
      </c>
      <c r="N214">
        <v>1003</v>
      </c>
      <c r="O214" t="s">
        <v>171</v>
      </c>
      <c r="P214" t="s">
        <v>171</v>
      </c>
      <c r="Q214">
        <v>100</v>
      </c>
      <c r="W214">
        <v>0</v>
      </c>
      <c r="X214">
        <v>611857035</v>
      </c>
      <c r="Y214">
        <v>9.5999999999999992E-3</v>
      </c>
      <c r="AA214">
        <v>565.69000000000005</v>
      </c>
      <c r="AB214">
        <v>0</v>
      </c>
      <c r="AC214">
        <v>0</v>
      </c>
      <c r="AD214">
        <v>0</v>
      </c>
      <c r="AE214">
        <v>120.36</v>
      </c>
      <c r="AF214">
        <v>0</v>
      </c>
      <c r="AG214">
        <v>0</v>
      </c>
      <c r="AH214">
        <v>0</v>
      </c>
      <c r="AI214">
        <v>4.7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9.5999999999999992E-3</v>
      </c>
      <c r="AU214" t="s">
        <v>3</v>
      </c>
      <c r="AV214">
        <v>0</v>
      </c>
      <c r="AW214">
        <v>2</v>
      </c>
      <c r="AX214">
        <v>51615433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Y214*Source!I397</f>
        <v>2.7456E-3</v>
      </c>
      <c r="CY214">
        <f t="shared" si="33"/>
        <v>565.69000000000005</v>
      </c>
      <c r="CZ214">
        <f t="shared" si="34"/>
        <v>120.36</v>
      </c>
      <c r="DA214">
        <f t="shared" si="35"/>
        <v>4.7</v>
      </c>
      <c r="DB214">
        <f t="shared" si="31"/>
        <v>1.1599999999999999</v>
      </c>
      <c r="DC214">
        <f t="shared" si="32"/>
        <v>0</v>
      </c>
    </row>
    <row r="215" spans="1:107" x14ac:dyDescent="0.25">
      <c r="A215">
        <f>ROW(Source!A397)</f>
        <v>397</v>
      </c>
      <c r="B215">
        <v>51613430</v>
      </c>
      <c r="C215">
        <v>51614930</v>
      </c>
      <c r="D215">
        <v>29122430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581</v>
      </c>
      <c r="K215" t="s">
        <v>582</v>
      </c>
      <c r="L215">
        <v>1348</v>
      </c>
      <c r="N215">
        <v>1009</v>
      </c>
      <c r="O215" t="s">
        <v>67</v>
      </c>
      <c r="P215" t="s">
        <v>67</v>
      </c>
      <c r="Q215">
        <v>1000</v>
      </c>
      <c r="W215">
        <v>0</v>
      </c>
      <c r="X215">
        <v>-2033855571</v>
      </c>
      <c r="Y215">
        <v>6.0000000000000002E-5</v>
      </c>
      <c r="AA215">
        <v>85748.26</v>
      </c>
      <c r="AB215">
        <v>0</v>
      </c>
      <c r="AC215">
        <v>0</v>
      </c>
      <c r="AD215">
        <v>0</v>
      </c>
      <c r="AE215">
        <v>9073.89</v>
      </c>
      <c r="AF215">
        <v>0</v>
      </c>
      <c r="AG215">
        <v>0</v>
      </c>
      <c r="AH215">
        <v>0</v>
      </c>
      <c r="AI215">
        <v>9.4499999999999993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6.0000000000000002E-5</v>
      </c>
      <c r="AU215" t="s">
        <v>3</v>
      </c>
      <c r="AV215">
        <v>0</v>
      </c>
      <c r="AW215">
        <v>2</v>
      </c>
      <c r="AX215">
        <v>51615434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Y215*Source!I397</f>
        <v>1.7159999999999998E-5</v>
      </c>
      <c r="CY215">
        <f t="shared" si="33"/>
        <v>85748.26</v>
      </c>
      <c r="CZ215">
        <f t="shared" si="34"/>
        <v>9073.89</v>
      </c>
      <c r="DA215">
        <f t="shared" si="35"/>
        <v>9.4499999999999993</v>
      </c>
      <c r="DB215">
        <f t="shared" si="31"/>
        <v>0.54</v>
      </c>
      <c r="DC215">
        <f t="shared" si="32"/>
        <v>0</v>
      </c>
    </row>
    <row r="216" spans="1:107" x14ac:dyDescent="0.25">
      <c r="A216">
        <f>ROW(Source!A397)</f>
        <v>397</v>
      </c>
      <c r="B216">
        <v>51613430</v>
      </c>
      <c r="C216">
        <v>51614930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568</v>
      </c>
      <c r="J216" t="s">
        <v>569</v>
      </c>
      <c r="K216" t="s">
        <v>570</v>
      </c>
      <c r="L216">
        <v>1374</v>
      </c>
      <c r="N216">
        <v>1013</v>
      </c>
      <c r="O216" t="s">
        <v>571</v>
      </c>
      <c r="P216" t="s">
        <v>571</v>
      </c>
      <c r="Q216">
        <v>1</v>
      </c>
      <c r="W216">
        <v>0</v>
      </c>
      <c r="X216">
        <v>-915781824</v>
      </c>
      <c r="Y216">
        <v>3.39</v>
      </c>
      <c r="AA216">
        <v>1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3.39</v>
      </c>
      <c r="AU216" t="s">
        <v>3</v>
      </c>
      <c r="AV216">
        <v>0</v>
      </c>
      <c r="AW216">
        <v>2</v>
      </c>
      <c r="AX216">
        <v>51615435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Y216*Source!I397</f>
        <v>0.96953999999999996</v>
      </c>
      <c r="CY216">
        <f t="shared" si="33"/>
        <v>1</v>
      </c>
      <c r="CZ216">
        <f t="shared" si="34"/>
        <v>1</v>
      </c>
      <c r="DA216">
        <f t="shared" si="35"/>
        <v>1</v>
      </c>
      <c r="DB216">
        <f t="shared" si="31"/>
        <v>3.39</v>
      </c>
      <c r="DC216">
        <f t="shared" si="32"/>
        <v>0</v>
      </c>
    </row>
    <row r="217" spans="1:107" x14ac:dyDescent="0.25">
      <c r="A217">
        <f>ROW(Source!A398)</f>
        <v>398</v>
      </c>
      <c r="B217">
        <v>51613416</v>
      </c>
      <c r="C217">
        <v>51615382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583</v>
      </c>
      <c r="J217" t="s">
        <v>3</v>
      </c>
      <c r="K217" t="s">
        <v>584</v>
      </c>
      <c r="L217">
        <v>1369</v>
      </c>
      <c r="N217">
        <v>1013</v>
      </c>
      <c r="O217" t="s">
        <v>454</v>
      </c>
      <c r="P217" t="s">
        <v>454</v>
      </c>
      <c r="Q217">
        <v>1</v>
      </c>
      <c r="W217">
        <v>0</v>
      </c>
      <c r="X217">
        <v>604758886</v>
      </c>
      <c r="Y217">
        <v>24.8</v>
      </c>
      <c r="AA217">
        <v>0</v>
      </c>
      <c r="AB217">
        <v>0</v>
      </c>
      <c r="AC217">
        <v>0</v>
      </c>
      <c r="AD217">
        <v>9.6199999999999992</v>
      </c>
      <c r="AE217">
        <v>0</v>
      </c>
      <c r="AF217">
        <v>0</v>
      </c>
      <c r="AG217">
        <v>0</v>
      </c>
      <c r="AH217">
        <v>9.6199999999999992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24.8</v>
      </c>
      <c r="AU217" t="s">
        <v>3</v>
      </c>
      <c r="AV217">
        <v>1</v>
      </c>
      <c r="AW217">
        <v>2</v>
      </c>
      <c r="AX217">
        <v>51620283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Y217*Source!I398</f>
        <v>1.8351999999999999</v>
      </c>
      <c r="CY217">
        <f>AD217</f>
        <v>9.6199999999999992</v>
      </c>
      <c r="CZ217">
        <f>AH217</f>
        <v>9.6199999999999992</v>
      </c>
      <c r="DA217">
        <f>AL217</f>
        <v>1</v>
      </c>
      <c r="DB217">
        <f t="shared" si="31"/>
        <v>238.58</v>
      </c>
      <c r="DC217">
        <f t="shared" si="32"/>
        <v>0</v>
      </c>
    </row>
    <row r="218" spans="1:107" x14ac:dyDescent="0.25">
      <c r="A218">
        <f>ROW(Source!A398)</f>
        <v>398</v>
      </c>
      <c r="B218">
        <v>51613416</v>
      </c>
      <c r="C218">
        <v>51615382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31</v>
      </c>
      <c r="J218" t="s">
        <v>3</v>
      </c>
      <c r="K218" t="s">
        <v>457</v>
      </c>
      <c r="L218">
        <v>608254</v>
      </c>
      <c r="N218">
        <v>1013</v>
      </c>
      <c r="O218" t="s">
        <v>458</v>
      </c>
      <c r="P218" t="s">
        <v>458</v>
      </c>
      <c r="Q218">
        <v>1</v>
      </c>
      <c r="W218">
        <v>0</v>
      </c>
      <c r="X218">
        <v>-185737400</v>
      </c>
      <c r="Y218">
        <v>0.2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0.2</v>
      </c>
      <c r="AU218" t="s">
        <v>3</v>
      </c>
      <c r="AV218">
        <v>2</v>
      </c>
      <c r="AW218">
        <v>2</v>
      </c>
      <c r="AX218">
        <v>51620284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Y218*Source!I398</f>
        <v>1.4800000000000001E-2</v>
      </c>
      <c r="CY218">
        <f>AD218</f>
        <v>0</v>
      </c>
      <c r="CZ218">
        <f>AH218</f>
        <v>0</v>
      </c>
      <c r="DA218">
        <f>AL218</f>
        <v>1</v>
      </c>
      <c r="DB218">
        <f t="shared" si="31"/>
        <v>0</v>
      </c>
      <c r="DC218">
        <f t="shared" si="32"/>
        <v>0</v>
      </c>
    </row>
    <row r="219" spans="1:107" x14ac:dyDescent="0.25">
      <c r="A219">
        <f>ROW(Source!A398)</f>
        <v>398</v>
      </c>
      <c r="B219">
        <v>51613416</v>
      </c>
      <c r="C219">
        <v>51615382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1368</v>
      </c>
      <c r="N219">
        <v>1011</v>
      </c>
      <c r="O219" t="s">
        <v>462</v>
      </c>
      <c r="P219" t="s">
        <v>462</v>
      </c>
      <c r="Q219">
        <v>1</v>
      </c>
      <c r="W219">
        <v>0</v>
      </c>
      <c r="X219">
        <v>783836208</v>
      </c>
      <c r="Y219">
        <v>0.2</v>
      </c>
      <c r="AA219">
        <v>0</v>
      </c>
      <c r="AB219">
        <v>134.65</v>
      </c>
      <c r="AC219">
        <v>13.5</v>
      </c>
      <c r="AD219">
        <v>0</v>
      </c>
      <c r="AE219">
        <v>0</v>
      </c>
      <c r="AF219">
        <v>134.65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0.2</v>
      </c>
      <c r="AU219" t="s">
        <v>3</v>
      </c>
      <c r="AV219">
        <v>0</v>
      </c>
      <c r="AW219">
        <v>2</v>
      </c>
      <c r="AX219">
        <v>51620285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Y219*Source!I398</f>
        <v>1.4800000000000001E-2</v>
      </c>
      <c r="CY219">
        <f>AB219</f>
        <v>134.65</v>
      </c>
      <c r="CZ219">
        <f>AF219</f>
        <v>134.65</v>
      </c>
      <c r="DA219">
        <f>AJ219</f>
        <v>1</v>
      </c>
      <c r="DB219">
        <f t="shared" si="31"/>
        <v>26.93</v>
      </c>
      <c r="DC219">
        <f t="shared" si="32"/>
        <v>2.7</v>
      </c>
    </row>
    <row r="220" spans="1:107" x14ac:dyDescent="0.25">
      <c r="A220">
        <f>ROW(Source!A398)</f>
        <v>398</v>
      </c>
      <c r="B220">
        <v>51613416</v>
      </c>
      <c r="C220">
        <v>51615382</v>
      </c>
      <c r="D220">
        <v>29172498</v>
      </c>
      <c r="E220">
        <v>1</v>
      </c>
      <c r="F220">
        <v>1</v>
      </c>
      <c r="G220">
        <v>1</v>
      </c>
      <c r="H220">
        <v>2</v>
      </c>
      <c r="I220" t="s">
        <v>626</v>
      </c>
      <c r="J220" t="s">
        <v>627</v>
      </c>
      <c r="K220" t="s">
        <v>628</v>
      </c>
      <c r="L220">
        <v>1368</v>
      </c>
      <c r="N220">
        <v>1011</v>
      </c>
      <c r="O220" t="s">
        <v>462</v>
      </c>
      <c r="P220" t="s">
        <v>462</v>
      </c>
      <c r="Q220">
        <v>1</v>
      </c>
      <c r="W220">
        <v>0</v>
      </c>
      <c r="X220">
        <v>-426164714</v>
      </c>
      <c r="Y220">
        <v>5.69</v>
      </c>
      <c r="AA220">
        <v>0</v>
      </c>
      <c r="AB220">
        <v>2.37</v>
      </c>
      <c r="AC220">
        <v>0</v>
      </c>
      <c r="AD220">
        <v>0</v>
      </c>
      <c r="AE220">
        <v>0</v>
      </c>
      <c r="AF220">
        <v>2.37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5.69</v>
      </c>
      <c r="AU220" t="s">
        <v>3</v>
      </c>
      <c r="AV220">
        <v>0</v>
      </c>
      <c r="AW220">
        <v>2</v>
      </c>
      <c r="AX220">
        <v>51620286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Y220*Source!I398</f>
        <v>0.42105999999999999</v>
      </c>
      <c r="CY220">
        <f>AB220</f>
        <v>2.37</v>
      </c>
      <c r="CZ220">
        <f>AF220</f>
        <v>2.37</v>
      </c>
      <c r="DA220">
        <f>AJ220</f>
        <v>1</v>
      </c>
      <c r="DB220">
        <f t="shared" si="31"/>
        <v>13.49</v>
      </c>
      <c r="DC220">
        <f t="shared" si="32"/>
        <v>0</v>
      </c>
    </row>
    <row r="221" spans="1:107" x14ac:dyDescent="0.25">
      <c r="A221">
        <f>ROW(Source!A398)</f>
        <v>398</v>
      </c>
      <c r="B221">
        <v>51613416</v>
      </c>
      <c r="C221">
        <v>51615382</v>
      </c>
      <c r="D221">
        <v>29172516</v>
      </c>
      <c r="E221">
        <v>1</v>
      </c>
      <c r="F221">
        <v>1</v>
      </c>
      <c r="G221">
        <v>1</v>
      </c>
      <c r="H221">
        <v>2</v>
      </c>
      <c r="I221" t="s">
        <v>629</v>
      </c>
      <c r="J221" t="s">
        <v>630</v>
      </c>
      <c r="K221" t="s">
        <v>631</v>
      </c>
      <c r="L221">
        <v>1368</v>
      </c>
      <c r="N221">
        <v>1011</v>
      </c>
      <c r="O221" t="s">
        <v>462</v>
      </c>
      <c r="P221" t="s">
        <v>462</v>
      </c>
      <c r="Q221">
        <v>1</v>
      </c>
      <c r="W221">
        <v>0</v>
      </c>
      <c r="X221">
        <v>1843081982</v>
      </c>
      <c r="Y221">
        <v>5.69</v>
      </c>
      <c r="AA221">
        <v>0</v>
      </c>
      <c r="AB221">
        <v>6.9</v>
      </c>
      <c r="AC221">
        <v>0</v>
      </c>
      <c r="AD221">
        <v>0</v>
      </c>
      <c r="AE221">
        <v>0</v>
      </c>
      <c r="AF221">
        <v>6.9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5.69</v>
      </c>
      <c r="AU221" t="s">
        <v>3</v>
      </c>
      <c r="AV221">
        <v>0</v>
      </c>
      <c r="AW221">
        <v>2</v>
      </c>
      <c r="AX221">
        <v>51620287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Y221*Source!I398</f>
        <v>0.42105999999999999</v>
      </c>
      <c r="CY221">
        <f>AB221</f>
        <v>6.9</v>
      </c>
      <c r="CZ221">
        <f>AF221</f>
        <v>6.9</v>
      </c>
      <c r="DA221">
        <f>AJ221</f>
        <v>1</v>
      </c>
      <c r="DB221">
        <f t="shared" si="31"/>
        <v>39.26</v>
      </c>
      <c r="DC221">
        <f t="shared" si="32"/>
        <v>0</v>
      </c>
    </row>
    <row r="222" spans="1:107" x14ac:dyDescent="0.25">
      <c r="A222">
        <f>ROW(Source!A398)</f>
        <v>398</v>
      </c>
      <c r="B222">
        <v>51613416</v>
      </c>
      <c r="C222">
        <v>51615382</v>
      </c>
      <c r="D222">
        <v>29174913</v>
      </c>
      <c r="E222">
        <v>1</v>
      </c>
      <c r="F222">
        <v>1</v>
      </c>
      <c r="G222">
        <v>1</v>
      </c>
      <c r="H222">
        <v>2</v>
      </c>
      <c r="I222" t="s">
        <v>545</v>
      </c>
      <c r="J222" t="s">
        <v>546</v>
      </c>
      <c r="K222" t="s">
        <v>547</v>
      </c>
      <c r="L222">
        <v>1368</v>
      </c>
      <c r="N222">
        <v>1011</v>
      </c>
      <c r="O222" t="s">
        <v>462</v>
      </c>
      <c r="P222" t="s">
        <v>462</v>
      </c>
      <c r="Q222">
        <v>1</v>
      </c>
      <c r="W222">
        <v>0</v>
      </c>
      <c r="X222">
        <v>1230759911</v>
      </c>
      <c r="Y222">
        <v>0.2</v>
      </c>
      <c r="AA222">
        <v>0</v>
      </c>
      <c r="AB222">
        <v>87.17</v>
      </c>
      <c r="AC222">
        <v>11.6</v>
      </c>
      <c r="AD222">
        <v>0</v>
      </c>
      <c r="AE222">
        <v>0</v>
      </c>
      <c r="AF222">
        <v>87.17</v>
      </c>
      <c r="AG222">
        <v>11.6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0.2</v>
      </c>
      <c r="AU222" t="s">
        <v>3</v>
      </c>
      <c r="AV222">
        <v>0</v>
      </c>
      <c r="AW222">
        <v>2</v>
      </c>
      <c r="AX222">
        <v>51620288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Y222*Source!I398</f>
        <v>1.4800000000000001E-2</v>
      </c>
      <c r="CY222">
        <f>AB222</f>
        <v>87.17</v>
      </c>
      <c r="CZ222">
        <f>AF222</f>
        <v>87.17</v>
      </c>
      <c r="DA222">
        <f>AJ222</f>
        <v>1</v>
      </c>
      <c r="DB222">
        <f t="shared" si="31"/>
        <v>17.43</v>
      </c>
      <c r="DC222">
        <f t="shared" si="32"/>
        <v>2.3199999999999998</v>
      </c>
    </row>
    <row r="223" spans="1:107" x14ac:dyDescent="0.25">
      <c r="A223">
        <f>ROW(Source!A398)</f>
        <v>398</v>
      </c>
      <c r="B223">
        <v>51613416</v>
      </c>
      <c r="C223">
        <v>51615382</v>
      </c>
      <c r="D223">
        <v>29114688</v>
      </c>
      <c r="E223">
        <v>1</v>
      </c>
      <c r="F223">
        <v>1</v>
      </c>
      <c r="G223">
        <v>1</v>
      </c>
      <c r="H223">
        <v>3</v>
      </c>
      <c r="I223" t="s">
        <v>638</v>
      </c>
      <c r="J223" t="s">
        <v>639</v>
      </c>
      <c r="K223" t="s">
        <v>640</v>
      </c>
      <c r="L223">
        <v>1348</v>
      </c>
      <c r="N223">
        <v>1009</v>
      </c>
      <c r="O223" t="s">
        <v>67</v>
      </c>
      <c r="P223" t="s">
        <v>67</v>
      </c>
      <c r="Q223">
        <v>1000</v>
      </c>
      <c r="W223">
        <v>0</v>
      </c>
      <c r="X223">
        <v>546198954</v>
      </c>
      <c r="Y223">
        <v>1.1E-4</v>
      </c>
      <c r="AA223">
        <v>12430</v>
      </c>
      <c r="AB223">
        <v>0</v>
      </c>
      <c r="AC223">
        <v>0</v>
      </c>
      <c r="AD223">
        <v>0</v>
      </c>
      <c r="AE223">
        <v>12430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1.1E-4</v>
      </c>
      <c r="AU223" t="s">
        <v>3</v>
      </c>
      <c r="AV223">
        <v>0</v>
      </c>
      <c r="AW223">
        <v>2</v>
      </c>
      <c r="AX223">
        <v>51620289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Y223*Source!I398</f>
        <v>8.14E-6</v>
      </c>
      <c r="CY223">
        <f>AA223</f>
        <v>12430</v>
      </c>
      <c r="CZ223">
        <f>AE223</f>
        <v>12430</v>
      </c>
      <c r="DA223">
        <f>AI223</f>
        <v>1</v>
      </c>
      <c r="DB223">
        <f t="shared" si="31"/>
        <v>1.37</v>
      </c>
      <c r="DC223">
        <f t="shared" si="32"/>
        <v>0</v>
      </c>
    </row>
    <row r="224" spans="1:107" x14ac:dyDescent="0.25">
      <c r="A224">
        <f>ROW(Source!A398)</f>
        <v>398</v>
      </c>
      <c r="B224">
        <v>51613416</v>
      </c>
      <c r="C224">
        <v>51615382</v>
      </c>
      <c r="D224">
        <v>29110793</v>
      </c>
      <c r="E224">
        <v>1</v>
      </c>
      <c r="F224">
        <v>1</v>
      </c>
      <c r="G224">
        <v>1</v>
      </c>
      <c r="H224">
        <v>3</v>
      </c>
      <c r="I224" t="s">
        <v>635</v>
      </c>
      <c r="J224" t="s">
        <v>636</v>
      </c>
      <c r="K224" t="s">
        <v>637</v>
      </c>
      <c r="L224">
        <v>1308</v>
      </c>
      <c r="N224">
        <v>1003</v>
      </c>
      <c r="O224" t="s">
        <v>171</v>
      </c>
      <c r="P224" t="s">
        <v>171</v>
      </c>
      <c r="Q224">
        <v>100</v>
      </c>
      <c r="W224">
        <v>0</v>
      </c>
      <c r="X224">
        <v>611857035</v>
      </c>
      <c r="Y224">
        <v>2.4500000000000001E-2</v>
      </c>
      <c r="AA224">
        <v>120.36</v>
      </c>
      <c r="AB224">
        <v>0</v>
      </c>
      <c r="AC224">
        <v>0</v>
      </c>
      <c r="AD224">
        <v>0</v>
      </c>
      <c r="AE224">
        <v>120.36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2.4500000000000001E-2</v>
      </c>
      <c r="AU224" t="s">
        <v>3</v>
      </c>
      <c r="AV224">
        <v>0</v>
      </c>
      <c r="AW224">
        <v>2</v>
      </c>
      <c r="AX224">
        <v>51620290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Y224*Source!I398</f>
        <v>1.8129999999999999E-3</v>
      </c>
      <c r="CY224">
        <f>AA224</f>
        <v>120.36</v>
      </c>
      <c r="CZ224">
        <f>AE224</f>
        <v>120.36</v>
      </c>
      <c r="DA224">
        <f>AI224</f>
        <v>1</v>
      </c>
      <c r="DB224">
        <f t="shared" si="31"/>
        <v>2.95</v>
      </c>
      <c r="DC224">
        <f t="shared" si="32"/>
        <v>0</v>
      </c>
    </row>
    <row r="225" spans="1:107" x14ac:dyDescent="0.25">
      <c r="A225">
        <f>ROW(Source!A398)</f>
        <v>398</v>
      </c>
      <c r="B225">
        <v>51613416</v>
      </c>
      <c r="C225">
        <v>51615382</v>
      </c>
      <c r="D225">
        <v>29122430</v>
      </c>
      <c r="E225">
        <v>1</v>
      </c>
      <c r="F225">
        <v>1</v>
      </c>
      <c r="G225">
        <v>1</v>
      </c>
      <c r="H225">
        <v>3</v>
      </c>
      <c r="I225" t="s">
        <v>580</v>
      </c>
      <c r="J225" t="s">
        <v>581</v>
      </c>
      <c r="K225" t="s">
        <v>582</v>
      </c>
      <c r="L225">
        <v>1348</v>
      </c>
      <c r="N225">
        <v>1009</v>
      </c>
      <c r="O225" t="s">
        <v>67</v>
      </c>
      <c r="P225" t="s">
        <v>67</v>
      </c>
      <c r="Q225">
        <v>1000</v>
      </c>
      <c r="W225">
        <v>0</v>
      </c>
      <c r="X225">
        <v>-2033855571</v>
      </c>
      <c r="Y225">
        <v>7.2000000000000005E-4</v>
      </c>
      <c r="AA225">
        <v>9073.89</v>
      </c>
      <c r="AB225">
        <v>0</v>
      </c>
      <c r="AC225">
        <v>0</v>
      </c>
      <c r="AD225">
        <v>0</v>
      </c>
      <c r="AE225">
        <v>9073.89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7.2000000000000005E-4</v>
      </c>
      <c r="AU225" t="s">
        <v>3</v>
      </c>
      <c r="AV225">
        <v>0</v>
      </c>
      <c r="AW225">
        <v>2</v>
      </c>
      <c r="AX225">
        <v>51620291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Y225*Source!I398</f>
        <v>5.3279999999999998E-5</v>
      </c>
      <c r="CY225">
        <f>AA225</f>
        <v>9073.89</v>
      </c>
      <c r="CZ225">
        <f>AE225</f>
        <v>9073.89</v>
      </c>
      <c r="DA225">
        <f>AI225</f>
        <v>1</v>
      </c>
      <c r="DB225">
        <f t="shared" si="31"/>
        <v>6.53</v>
      </c>
      <c r="DC225">
        <f t="shared" si="32"/>
        <v>0</v>
      </c>
    </row>
    <row r="226" spans="1:107" x14ac:dyDescent="0.25">
      <c r="A226">
        <f>ROW(Source!A398)</f>
        <v>398</v>
      </c>
      <c r="B226">
        <v>51613416</v>
      </c>
      <c r="C226">
        <v>51615382</v>
      </c>
      <c r="D226">
        <v>29158011</v>
      </c>
      <c r="E226">
        <v>1</v>
      </c>
      <c r="F226">
        <v>1</v>
      </c>
      <c r="G226">
        <v>1</v>
      </c>
      <c r="H226">
        <v>3</v>
      </c>
      <c r="I226" t="s">
        <v>641</v>
      </c>
      <c r="J226" t="s">
        <v>642</v>
      </c>
      <c r="K226" t="s">
        <v>643</v>
      </c>
      <c r="L226">
        <v>1346</v>
      </c>
      <c r="N226">
        <v>1009</v>
      </c>
      <c r="O226" t="s">
        <v>243</v>
      </c>
      <c r="P226" t="s">
        <v>243</v>
      </c>
      <c r="Q226">
        <v>1</v>
      </c>
      <c r="W226">
        <v>0</v>
      </c>
      <c r="X226">
        <v>-993947972</v>
      </c>
      <c r="Y226">
        <v>0.25</v>
      </c>
      <c r="AA226">
        <v>68.27</v>
      </c>
      <c r="AB226">
        <v>0</v>
      </c>
      <c r="AC226">
        <v>0</v>
      </c>
      <c r="AD226">
        <v>0</v>
      </c>
      <c r="AE226">
        <v>68.27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0.25</v>
      </c>
      <c r="AU226" t="s">
        <v>3</v>
      </c>
      <c r="AV226">
        <v>0</v>
      </c>
      <c r="AW226">
        <v>2</v>
      </c>
      <c r="AX226">
        <v>51620292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Y226*Source!I398</f>
        <v>1.8499999999999999E-2</v>
      </c>
      <c r="CY226">
        <f>AA226</f>
        <v>68.27</v>
      </c>
      <c r="CZ226">
        <f>AE226</f>
        <v>68.27</v>
      </c>
      <c r="DA226">
        <f>AI226</f>
        <v>1</v>
      </c>
      <c r="DB226">
        <f t="shared" si="31"/>
        <v>17.07</v>
      </c>
      <c r="DC226">
        <f t="shared" si="32"/>
        <v>0</v>
      </c>
    </row>
    <row r="227" spans="1:107" x14ac:dyDescent="0.25">
      <c r="A227">
        <f>ROW(Source!A398)</f>
        <v>398</v>
      </c>
      <c r="B227">
        <v>51613416</v>
      </c>
      <c r="C227">
        <v>51615382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568</v>
      </c>
      <c r="J227" t="s">
        <v>569</v>
      </c>
      <c r="K227" t="s">
        <v>570</v>
      </c>
      <c r="L227">
        <v>1374</v>
      </c>
      <c r="N227">
        <v>1013</v>
      </c>
      <c r="O227" t="s">
        <v>571</v>
      </c>
      <c r="P227" t="s">
        <v>571</v>
      </c>
      <c r="Q227">
        <v>1</v>
      </c>
      <c r="W227">
        <v>0</v>
      </c>
      <c r="X227">
        <v>-915781824</v>
      </c>
      <c r="Y227">
        <v>4.7699999999999996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4.7699999999999996</v>
      </c>
      <c r="AU227" t="s">
        <v>3</v>
      </c>
      <c r="AV227">
        <v>0</v>
      </c>
      <c r="AW227">
        <v>2</v>
      </c>
      <c r="AX227">
        <v>51620293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Y227*Source!I398</f>
        <v>0.35298000000000002</v>
      </c>
      <c r="CY227">
        <f>AA227</f>
        <v>1</v>
      </c>
      <c r="CZ227">
        <f>AE227</f>
        <v>1</v>
      </c>
      <c r="DA227">
        <f>AI227</f>
        <v>1</v>
      </c>
      <c r="DB227">
        <f t="shared" si="31"/>
        <v>4.7699999999999996</v>
      </c>
      <c r="DC227">
        <f t="shared" si="32"/>
        <v>0</v>
      </c>
    </row>
    <row r="228" spans="1:107" x14ac:dyDescent="0.25">
      <c r="A228">
        <f>ROW(Source!A399)</f>
        <v>399</v>
      </c>
      <c r="B228">
        <v>51613430</v>
      </c>
      <c r="C228">
        <v>51615382</v>
      </c>
      <c r="D228">
        <v>29362762</v>
      </c>
      <c r="E228">
        <v>1</v>
      </c>
      <c r="F228">
        <v>1</v>
      </c>
      <c r="G228">
        <v>1</v>
      </c>
      <c r="H228">
        <v>1</v>
      </c>
      <c r="I228" t="s">
        <v>583</v>
      </c>
      <c r="J228" t="s">
        <v>3</v>
      </c>
      <c r="K228" t="s">
        <v>584</v>
      </c>
      <c r="L228">
        <v>1369</v>
      </c>
      <c r="N228">
        <v>1013</v>
      </c>
      <c r="O228" t="s">
        <v>454</v>
      </c>
      <c r="P228" t="s">
        <v>454</v>
      </c>
      <c r="Q228">
        <v>1</v>
      </c>
      <c r="W228">
        <v>0</v>
      </c>
      <c r="X228">
        <v>604758886</v>
      </c>
      <c r="Y228">
        <v>24.8</v>
      </c>
      <c r="AA228">
        <v>0</v>
      </c>
      <c r="AB228">
        <v>0</v>
      </c>
      <c r="AC228">
        <v>0</v>
      </c>
      <c r="AD228">
        <v>316.56</v>
      </c>
      <c r="AE228">
        <v>0</v>
      </c>
      <c r="AF228">
        <v>0</v>
      </c>
      <c r="AG228">
        <v>0</v>
      </c>
      <c r="AH228">
        <v>316.56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24.8</v>
      </c>
      <c r="AU228" t="s">
        <v>3</v>
      </c>
      <c r="AV228">
        <v>1</v>
      </c>
      <c r="AW228">
        <v>2</v>
      </c>
      <c r="AX228">
        <v>51620283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Y228*Source!I399</f>
        <v>1.8351999999999999</v>
      </c>
      <c r="CY228">
        <f>AD228</f>
        <v>316.56</v>
      </c>
      <c r="CZ228">
        <f>AH228</f>
        <v>316.56</v>
      </c>
      <c r="DA228">
        <f>AL228</f>
        <v>1</v>
      </c>
      <c r="DB228">
        <f t="shared" si="31"/>
        <v>7850.69</v>
      </c>
      <c r="DC228">
        <f t="shared" si="32"/>
        <v>0</v>
      </c>
    </row>
    <row r="229" spans="1:107" x14ac:dyDescent="0.25">
      <c r="A229">
        <f>ROW(Source!A399)</f>
        <v>399</v>
      </c>
      <c r="B229">
        <v>51613430</v>
      </c>
      <c r="C229">
        <v>51615382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31</v>
      </c>
      <c r="J229" t="s">
        <v>3</v>
      </c>
      <c r="K229" t="s">
        <v>457</v>
      </c>
      <c r="L229">
        <v>608254</v>
      </c>
      <c r="N229">
        <v>1013</v>
      </c>
      <c r="O229" t="s">
        <v>458</v>
      </c>
      <c r="P229" t="s">
        <v>458</v>
      </c>
      <c r="Q229">
        <v>1</v>
      </c>
      <c r="W229">
        <v>0</v>
      </c>
      <c r="X229">
        <v>-185737400</v>
      </c>
      <c r="Y229">
        <v>0.2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0.2</v>
      </c>
      <c r="AU229" t="s">
        <v>3</v>
      </c>
      <c r="AV229">
        <v>2</v>
      </c>
      <c r="AW229">
        <v>2</v>
      </c>
      <c r="AX229">
        <v>51620284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Y229*Source!I399</f>
        <v>1.4800000000000001E-2</v>
      </c>
      <c r="CY229">
        <f>AD229</f>
        <v>0</v>
      </c>
      <c r="CZ229">
        <f>AH229</f>
        <v>0</v>
      </c>
      <c r="DA229">
        <f>AL229</f>
        <v>1</v>
      </c>
      <c r="DB229">
        <f t="shared" si="31"/>
        <v>0</v>
      </c>
      <c r="DC229">
        <f t="shared" si="32"/>
        <v>0</v>
      </c>
    </row>
    <row r="230" spans="1:107" x14ac:dyDescent="0.25">
      <c r="A230">
        <f>ROW(Source!A399)</f>
        <v>399</v>
      </c>
      <c r="B230">
        <v>51613430</v>
      </c>
      <c r="C230">
        <v>51615382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562</v>
      </c>
      <c r="J230" t="s">
        <v>563</v>
      </c>
      <c r="K230" t="s">
        <v>564</v>
      </c>
      <c r="L230">
        <v>1368</v>
      </c>
      <c r="N230">
        <v>1011</v>
      </c>
      <c r="O230" t="s">
        <v>462</v>
      </c>
      <c r="P230" t="s">
        <v>462</v>
      </c>
      <c r="Q230">
        <v>1</v>
      </c>
      <c r="W230">
        <v>0</v>
      </c>
      <c r="X230">
        <v>783836208</v>
      </c>
      <c r="Y230">
        <v>0.2</v>
      </c>
      <c r="AA230">
        <v>0</v>
      </c>
      <c r="AB230">
        <v>1113.56</v>
      </c>
      <c r="AC230">
        <v>447.93</v>
      </c>
      <c r="AD230">
        <v>0</v>
      </c>
      <c r="AE230">
        <v>0</v>
      </c>
      <c r="AF230">
        <v>134.65</v>
      </c>
      <c r="AG230">
        <v>13.5</v>
      </c>
      <c r="AH230">
        <v>0</v>
      </c>
      <c r="AI230">
        <v>1</v>
      </c>
      <c r="AJ230">
        <v>8.27</v>
      </c>
      <c r="AK230">
        <v>33.18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0.2</v>
      </c>
      <c r="AU230" t="s">
        <v>3</v>
      </c>
      <c r="AV230">
        <v>0</v>
      </c>
      <c r="AW230">
        <v>2</v>
      </c>
      <c r="AX230">
        <v>51620285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Y230*Source!I399</f>
        <v>1.4800000000000001E-2</v>
      </c>
      <c r="CY230">
        <f>AB230</f>
        <v>1113.56</v>
      </c>
      <c r="CZ230">
        <f>AF230</f>
        <v>134.65</v>
      </c>
      <c r="DA230">
        <f>AJ230</f>
        <v>8.27</v>
      </c>
      <c r="DB230">
        <f t="shared" si="31"/>
        <v>26.93</v>
      </c>
      <c r="DC230">
        <f t="shared" si="32"/>
        <v>2.7</v>
      </c>
    </row>
    <row r="231" spans="1:107" x14ac:dyDescent="0.25">
      <c r="A231">
        <f>ROW(Source!A399)</f>
        <v>399</v>
      </c>
      <c r="B231">
        <v>51613430</v>
      </c>
      <c r="C231">
        <v>51615382</v>
      </c>
      <c r="D231">
        <v>29172498</v>
      </c>
      <c r="E231">
        <v>1</v>
      </c>
      <c r="F231">
        <v>1</v>
      </c>
      <c r="G231">
        <v>1</v>
      </c>
      <c r="H231">
        <v>2</v>
      </c>
      <c r="I231" t="s">
        <v>626</v>
      </c>
      <c r="J231" t="s">
        <v>627</v>
      </c>
      <c r="K231" t="s">
        <v>628</v>
      </c>
      <c r="L231">
        <v>1368</v>
      </c>
      <c r="N231">
        <v>1011</v>
      </c>
      <c r="O231" t="s">
        <v>462</v>
      </c>
      <c r="P231" t="s">
        <v>462</v>
      </c>
      <c r="Q231">
        <v>1</v>
      </c>
      <c r="W231">
        <v>0</v>
      </c>
      <c r="X231">
        <v>-426164714</v>
      </c>
      <c r="Y231">
        <v>5.69</v>
      </c>
      <c r="AA231">
        <v>0</v>
      </c>
      <c r="AB231">
        <v>10.07</v>
      </c>
      <c r="AC231">
        <v>0</v>
      </c>
      <c r="AD231">
        <v>0</v>
      </c>
      <c r="AE231">
        <v>0</v>
      </c>
      <c r="AF231">
        <v>2.37</v>
      </c>
      <c r="AG231">
        <v>0</v>
      </c>
      <c r="AH231">
        <v>0</v>
      </c>
      <c r="AI231">
        <v>1</v>
      </c>
      <c r="AJ231">
        <v>4.25</v>
      </c>
      <c r="AK231">
        <v>33.18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5.69</v>
      </c>
      <c r="AU231" t="s">
        <v>3</v>
      </c>
      <c r="AV231">
        <v>0</v>
      </c>
      <c r="AW231">
        <v>2</v>
      </c>
      <c r="AX231">
        <v>51620286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Y231*Source!I399</f>
        <v>0.42105999999999999</v>
      </c>
      <c r="CY231">
        <f>AB231</f>
        <v>10.07</v>
      </c>
      <c r="CZ231">
        <f>AF231</f>
        <v>2.37</v>
      </c>
      <c r="DA231">
        <f>AJ231</f>
        <v>4.25</v>
      </c>
      <c r="DB231">
        <f t="shared" si="31"/>
        <v>13.49</v>
      </c>
      <c r="DC231">
        <f t="shared" si="32"/>
        <v>0</v>
      </c>
    </row>
    <row r="232" spans="1:107" x14ac:dyDescent="0.25">
      <c r="A232">
        <f>ROW(Source!A399)</f>
        <v>399</v>
      </c>
      <c r="B232">
        <v>51613430</v>
      </c>
      <c r="C232">
        <v>51615382</v>
      </c>
      <c r="D232">
        <v>29172516</v>
      </c>
      <c r="E232">
        <v>1</v>
      </c>
      <c r="F232">
        <v>1</v>
      </c>
      <c r="G232">
        <v>1</v>
      </c>
      <c r="H232">
        <v>2</v>
      </c>
      <c r="I232" t="s">
        <v>629</v>
      </c>
      <c r="J232" t="s">
        <v>630</v>
      </c>
      <c r="K232" t="s">
        <v>631</v>
      </c>
      <c r="L232">
        <v>1368</v>
      </c>
      <c r="N232">
        <v>1011</v>
      </c>
      <c r="O232" t="s">
        <v>462</v>
      </c>
      <c r="P232" t="s">
        <v>462</v>
      </c>
      <c r="Q232">
        <v>1</v>
      </c>
      <c r="W232">
        <v>0</v>
      </c>
      <c r="X232">
        <v>1843081982</v>
      </c>
      <c r="Y232">
        <v>5.69</v>
      </c>
      <c r="AA232">
        <v>0</v>
      </c>
      <c r="AB232">
        <v>72.45</v>
      </c>
      <c r="AC232">
        <v>0</v>
      </c>
      <c r="AD232">
        <v>0</v>
      </c>
      <c r="AE232">
        <v>0</v>
      </c>
      <c r="AF232">
        <v>6.9</v>
      </c>
      <c r="AG232">
        <v>0</v>
      </c>
      <c r="AH232">
        <v>0</v>
      </c>
      <c r="AI232">
        <v>1</v>
      </c>
      <c r="AJ232">
        <v>10.5</v>
      </c>
      <c r="AK232">
        <v>33.18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5.69</v>
      </c>
      <c r="AU232" t="s">
        <v>3</v>
      </c>
      <c r="AV232">
        <v>0</v>
      </c>
      <c r="AW232">
        <v>2</v>
      </c>
      <c r="AX232">
        <v>51620287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Y232*Source!I399</f>
        <v>0.42105999999999999</v>
      </c>
      <c r="CY232">
        <f>AB232</f>
        <v>72.45</v>
      </c>
      <c r="CZ232">
        <f>AF232</f>
        <v>6.9</v>
      </c>
      <c r="DA232">
        <f>AJ232</f>
        <v>10.5</v>
      </c>
      <c r="DB232">
        <f t="shared" si="31"/>
        <v>39.26</v>
      </c>
      <c r="DC232">
        <f t="shared" si="32"/>
        <v>0</v>
      </c>
    </row>
    <row r="233" spans="1:107" x14ac:dyDescent="0.25">
      <c r="A233">
        <f>ROW(Source!A399)</f>
        <v>399</v>
      </c>
      <c r="B233">
        <v>51613430</v>
      </c>
      <c r="C233">
        <v>51615382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545</v>
      </c>
      <c r="J233" t="s">
        <v>546</v>
      </c>
      <c r="K233" t="s">
        <v>547</v>
      </c>
      <c r="L233">
        <v>1368</v>
      </c>
      <c r="N233">
        <v>1011</v>
      </c>
      <c r="O233" t="s">
        <v>462</v>
      </c>
      <c r="P233" t="s">
        <v>462</v>
      </c>
      <c r="Q233">
        <v>1</v>
      </c>
      <c r="W233">
        <v>0</v>
      </c>
      <c r="X233">
        <v>1230759911</v>
      </c>
      <c r="Y233">
        <v>0.2</v>
      </c>
      <c r="AA233">
        <v>0</v>
      </c>
      <c r="AB233">
        <v>932.72</v>
      </c>
      <c r="AC233">
        <v>384.89</v>
      </c>
      <c r="AD233">
        <v>0</v>
      </c>
      <c r="AE233">
        <v>0</v>
      </c>
      <c r="AF233">
        <v>87.17</v>
      </c>
      <c r="AG233">
        <v>11.6</v>
      </c>
      <c r="AH233">
        <v>0</v>
      </c>
      <c r="AI233">
        <v>1</v>
      </c>
      <c r="AJ233">
        <v>10.7</v>
      </c>
      <c r="AK233">
        <v>33.18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0.2</v>
      </c>
      <c r="AU233" t="s">
        <v>3</v>
      </c>
      <c r="AV233">
        <v>0</v>
      </c>
      <c r="AW233">
        <v>2</v>
      </c>
      <c r="AX233">
        <v>51620288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Y233*Source!I399</f>
        <v>1.4800000000000001E-2</v>
      </c>
      <c r="CY233">
        <f>AB233</f>
        <v>932.72</v>
      </c>
      <c r="CZ233">
        <f>AF233</f>
        <v>87.17</v>
      </c>
      <c r="DA233">
        <f>AJ233</f>
        <v>10.7</v>
      </c>
      <c r="DB233">
        <f t="shared" si="31"/>
        <v>17.43</v>
      </c>
      <c r="DC233">
        <f t="shared" si="32"/>
        <v>2.3199999999999998</v>
      </c>
    </row>
    <row r="234" spans="1:107" x14ac:dyDescent="0.25">
      <c r="A234">
        <f>ROW(Source!A399)</f>
        <v>399</v>
      </c>
      <c r="B234">
        <v>51613430</v>
      </c>
      <c r="C234">
        <v>51615382</v>
      </c>
      <c r="D234">
        <v>29114688</v>
      </c>
      <c r="E234">
        <v>1</v>
      </c>
      <c r="F234">
        <v>1</v>
      </c>
      <c r="G234">
        <v>1</v>
      </c>
      <c r="H234">
        <v>3</v>
      </c>
      <c r="I234" t="s">
        <v>638</v>
      </c>
      <c r="J234" t="s">
        <v>639</v>
      </c>
      <c r="K234" t="s">
        <v>640</v>
      </c>
      <c r="L234">
        <v>1348</v>
      </c>
      <c r="N234">
        <v>1009</v>
      </c>
      <c r="O234" t="s">
        <v>67</v>
      </c>
      <c r="P234" t="s">
        <v>67</v>
      </c>
      <c r="Q234">
        <v>1000</v>
      </c>
      <c r="W234">
        <v>0</v>
      </c>
      <c r="X234">
        <v>546198954</v>
      </c>
      <c r="Y234">
        <v>1.1E-4</v>
      </c>
      <c r="AA234">
        <v>98197</v>
      </c>
      <c r="AB234">
        <v>0</v>
      </c>
      <c r="AC234">
        <v>0</v>
      </c>
      <c r="AD234">
        <v>0</v>
      </c>
      <c r="AE234">
        <v>12430</v>
      </c>
      <c r="AF234">
        <v>0</v>
      </c>
      <c r="AG234">
        <v>0</v>
      </c>
      <c r="AH234">
        <v>0</v>
      </c>
      <c r="AI234">
        <v>7.9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1.1E-4</v>
      </c>
      <c r="AU234" t="s">
        <v>3</v>
      </c>
      <c r="AV234">
        <v>0</v>
      </c>
      <c r="AW234">
        <v>2</v>
      </c>
      <c r="AX234">
        <v>51620289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Y234*Source!I399</f>
        <v>8.14E-6</v>
      </c>
      <c r="CY234">
        <f>AA234</f>
        <v>98197</v>
      </c>
      <c r="CZ234">
        <f>AE234</f>
        <v>12430</v>
      </c>
      <c r="DA234">
        <f>AI234</f>
        <v>7.9</v>
      </c>
      <c r="DB234">
        <f t="shared" si="31"/>
        <v>1.37</v>
      </c>
      <c r="DC234">
        <f t="shared" si="32"/>
        <v>0</v>
      </c>
    </row>
    <row r="235" spans="1:107" x14ac:dyDescent="0.25">
      <c r="A235">
        <f>ROW(Source!A399)</f>
        <v>399</v>
      </c>
      <c r="B235">
        <v>51613430</v>
      </c>
      <c r="C235">
        <v>51615382</v>
      </c>
      <c r="D235">
        <v>29110793</v>
      </c>
      <c r="E235">
        <v>1</v>
      </c>
      <c r="F235">
        <v>1</v>
      </c>
      <c r="G235">
        <v>1</v>
      </c>
      <c r="H235">
        <v>3</v>
      </c>
      <c r="I235" t="s">
        <v>635</v>
      </c>
      <c r="J235" t="s">
        <v>636</v>
      </c>
      <c r="K235" t="s">
        <v>637</v>
      </c>
      <c r="L235">
        <v>1308</v>
      </c>
      <c r="N235">
        <v>1003</v>
      </c>
      <c r="O235" t="s">
        <v>171</v>
      </c>
      <c r="P235" t="s">
        <v>171</v>
      </c>
      <c r="Q235">
        <v>100</v>
      </c>
      <c r="W235">
        <v>0</v>
      </c>
      <c r="X235">
        <v>611857035</v>
      </c>
      <c r="Y235">
        <v>2.4500000000000001E-2</v>
      </c>
      <c r="AA235">
        <v>565.69000000000005</v>
      </c>
      <c r="AB235">
        <v>0</v>
      </c>
      <c r="AC235">
        <v>0</v>
      </c>
      <c r="AD235">
        <v>0</v>
      </c>
      <c r="AE235">
        <v>120.36</v>
      </c>
      <c r="AF235">
        <v>0</v>
      </c>
      <c r="AG235">
        <v>0</v>
      </c>
      <c r="AH235">
        <v>0</v>
      </c>
      <c r="AI235">
        <v>4.7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2.4500000000000001E-2</v>
      </c>
      <c r="AU235" t="s">
        <v>3</v>
      </c>
      <c r="AV235">
        <v>0</v>
      </c>
      <c r="AW235">
        <v>2</v>
      </c>
      <c r="AX235">
        <v>51620290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Y235*Source!I399</f>
        <v>1.8129999999999999E-3</v>
      </c>
      <c r="CY235">
        <f>AA235</f>
        <v>565.69000000000005</v>
      </c>
      <c r="CZ235">
        <f>AE235</f>
        <v>120.36</v>
      </c>
      <c r="DA235">
        <f>AI235</f>
        <v>4.7</v>
      </c>
      <c r="DB235">
        <f t="shared" si="31"/>
        <v>2.95</v>
      </c>
      <c r="DC235">
        <f t="shared" si="32"/>
        <v>0</v>
      </c>
    </row>
    <row r="236" spans="1:107" x14ac:dyDescent="0.25">
      <c r="A236">
        <f>ROW(Source!A399)</f>
        <v>399</v>
      </c>
      <c r="B236">
        <v>51613430</v>
      </c>
      <c r="C236">
        <v>51615382</v>
      </c>
      <c r="D236">
        <v>29122430</v>
      </c>
      <c r="E236">
        <v>1</v>
      </c>
      <c r="F236">
        <v>1</v>
      </c>
      <c r="G236">
        <v>1</v>
      </c>
      <c r="H236">
        <v>3</v>
      </c>
      <c r="I236" t="s">
        <v>580</v>
      </c>
      <c r="J236" t="s">
        <v>581</v>
      </c>
      <c r="K236" t="s">
        <v>582</v>
      </c>
      <c r="L236">
        <v>1348</v>
      </c>
      <c r="N236">
        <v>1009</v>
      </c>
      <c r="O236" t="s">
        <v>67</v>
      </c>
      <c r="P236" t="s">
        <v>67</v>
      </c>
      <c r="Q236">
        <v>1000</v>
      </c>
      <c r="W236">
        <v>0</v>
      </c>
      <c r="X236">
        <v>-2033855571</v>
      </c>
      <c r="Y236">
        <v>7.2000000000000005E-4</v>
      </c>
      <c r="AA236">
        <v>85748.26</v>
      </c>
      <c r="AB236">
        <v>0</v>
      </c>
      <c r="AC236">
        <v>0</v>
      </c>
      <c r="AD236">
        <v>0</v>
      </c>
      <c r="AE236">
        <v>9073.89</v>
      </c>
      <c r="AF236">
        <v>0</v>
      </c>
      <c r="AG236">
        <v>0</v>
      </c>
      <c r="AH236">
        <v>0</v>
      </c>
      <c r="AI236">
        <v>9.4499999999999993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51620291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Y236*Source!I399</f>
        <v>5.3279999999999998E-5</v>
      </c>
      <c r="CY236">
        <f>AA236</f>
        <v>85748.26</v>
      </c>
      <c r="CZ236">
        <f>AE236</f>
        <v>9073.89</v>
      </c>
      <c r="DA236">
        <f>AI236</f>
        <v>9.4499999999999993</v>
      </c>
      <c r="DB236">
        <f t="shared" si="31"/>
        <v>6.53</v>
      </c>
      <c r="DC236">
        <f t="shared" si="32"/>
        <v>0</v>
      </c>
    </row>
    <row r="237" spans="1:107" x14ac:dyDescent="0.25">
      <c r="A237">
        <f>ROW(Source!A399)</f>
        <v>399</v>
      </c>
      <c r="B237">
        <v>51613430</v>
      </c>
      <c r="C237">
        <v>51615382</v>
      </c>
      <c r="D237">
        <v>29158011</v>
      </c>
      <c r="E237">
        <v>1</v>
      </c>
      <c r="F237">
        <v>1</v>
      </c>
      <c r="G237">
        <v>1</v>
      </c>
      <c r="H237">
        <v>3</v>
      </c>
      <c r="I237" t="s">
        <v>641</v>
      </c>
      <c r="J237" t="s">
        <v>642</v>
      </c>
      <c r="K237" t="s">
        <v>643</v>
      </c>
      <c r="L237">
        <v>1346</v>
      </c>
      <c r="N237">
        <v>1009</v>
      </c>
      <c r="O237" t="s">
        <v>243</v>
      </c>
      <c r="P237" t="s">
        <v>243</v>
      </c>
      <c r="Q237">
        <v>1</v>
      </c>
      <c r="W237">
        <v>0</v>
      </c>
      <c r="X237">
        <v>-993947972</v>
      </c>
      <c r="Y237">
        <v>0.25</v>
      </c>
      <c r="AA237">
        <v>552.99</v>
      </c>
      <c r="AB237">
        <v>0</v>
      </c>
      <c r="AC237">
        <v>0</v>
      </c>
      <c r="AD237">
        <v>0</v>
      </c>
      <c r="AE237">
        <v>68.27</v>
      </c>
      <c r="AF237">
        <v>0</v>
      </c>
      <c r="AG237">
        <v>0</v>
      </c>
      <c r="AH237">
        <v>0</v>
      </c>
      <c r="AI237">
        <v>8.1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0.25</v>
      </c>
      <c r="AU237" t="s">
        <v>3</v>
      </c>
      <c r="AV237">
        <v>0</v>
      </c>
      <c r="AW237">
        <v>2</v>
      </c>
      <c r="AX237">
        <v>51620292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Y237*Source!I399</f>
        <v>1.8499999999999999E-2</v>
      </c>
      <c r="CY237">
        <f>AA237</f>
        <v>552.99</v>
      </c>
      <c r="CZ237">
        <f>AE237</f>
        <v>68.27</v>
      </c>
      <c r="DA237">
        <f>AI237</f>
        <v>8.1</v>
      </c>
      <c r="DB237">
        <f t="shared" si="31"/>
        <v>17.07</v>
      </c>
      <c r="DC237">
        <f t="shared" si="32"/>
        <v>0</v>
      </c>
    </row>
    <row r="238" spans="1:107" x14ac:dyDescent="0.25">
      <c r="A238">
        <f>ROW(Source!A399)</f>
        <v>399</v>
      </c>
      <c r="B238">
        <v>51613430</v>
      </c>
      <c r="C238">
        <v>51615382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568</v>
      </c>
      <c r="J238" t="s">
        <v>569</v>
      </c>
      <c r="K238" t="s">
        <v>570</v>
      </c>
      <c r="L238">
        <v>1374</v>
      </c>
      <c r="N238">
        <v>1013</v>
      </c>
      <c r="O238" t="s">
        <v>571</v>
      </c>
      <c r="P238" t="s">
        <v>571</v>
      </c>
      <c r="Q238">
        <v>1</v>
      </c>
      <c r="W238">
        <v>0</v>
      </c>
      <c r="X238">
        <v>-915781824</v>
      </c>
      <c r="Y238">
        <v>4.7699999999999996</v>
      </c>
      <c r="AA238">
        <v>1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4.7699999999999996</v>
      </c>
      <c r="AU238" t="s">
        <v>3</v>
      </c>
      <c r="AV238">
        <v>0</v>
      </c>
      <c r="AW238">
        <v>2</v>
      </c>
      <c r="AX238">
        <v>51620293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Y238*Source!I399</f>
        <v>0.35298000000000002</v>
      </c>
      <c r="CY238">
        <f>AA238</f>
        <v>1</v>
      </c>
      <c r="CZ238">
        <f>AE238</f>
        <v>1</v>
      </c>
      <c r="DA238">
        <f>AI238</f>
        <v>1</v>
      </c>
      <c r="DB238">
        <f t="shared" si="31"/>
        <v>4.7699999999999996</v>
      </c>
      <c r="DC238">
        <f t="shared" si="32"/>
        <v>0</v>
      </c>
    </row>
    <row r="239" spans="1:107" x14ac:dyDescent="0.25">
      <c r="A239">
        <f>ROW(Source!A400)</f>
        <v>400</v>
      </c>
      <c r="B239">
        <v>51613416</v>
      </c>
      <c r="C239">
        <v>51614945</v>
      </c>
      <c r="D239">
        <v>29362762</v>
      </c>
      <c r="E239">
        <v>1</v>
      </c>
      <c r="F239">
        <v>1</v>
      </c>
      <c r="G239">
        <v>1</v>
      </c>
      <c r="H239">
        <v>1</v>
      </c>
      <c r="I239" t="s">
        <v>583</v>
      </c>
      <c r="J239" t="s">
        <v>3</v>
      </c>
      <c r="K239" t="s">
        <v>584</v>
      </c>
      <c r="L239">
        <v>1369</v>
      </c>
      <c r="N239">
        <v>1013</v>
      </c>
      <c r="O239" t="s">
        <v>454</v>
      </c>
      <c r="P239" t="s">
        <v>454</v>
      </c>
      <c r="Q239">
        <v>1</v>
      </c>
      <c r="W239">
        <v>0</v>
      </c>
      <c r="X239">
        <v>604758886</v>
      </c>
      <c r="Y239">
        <v>9.52</v>
      </c>
      <c r="AA239">
        <v>0</v>
      </c>
      <c r="AB239">
        <v>0</v>
      </c>
      <c r="AC239">
        <v>0</v>
      </c>
      <c r="AD239">
        <v>9.6199999999999992</v>
      </c>
      <c r="AE239">
        <v>0</v>
      </c>
      <c r="AF239">
        <v>0</v>
      </c>
      <c r="AG239">
        <v>0</v>
      </c>
      <c r="AH239">
        <v>9.6199999999999992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9.52</v>
      </c>
      <c r="AU239" t="s">
        <v>3</v>
      </c>
      <c r="AV239">
        <v>1</v>
      </c>
      <c r="AW239">
        <v>2</v>
      </c>
      <c r="AX239">
        <v>51620366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Y239*Source!I400</f>
        <v>19.04</v>
      </c>
      <c r="CY239">
        <f>AD239</f>
        <v>9.6199999999999992</v>
      </c>
      <c r="CZ239">
        <f>AH239</f>
        <v>9.6199999999999992</v>
      </c>
      <c r="DA239">
        <f>AL239</f>
        <v>1</v>
      </c>
      <c r="DB239">
        <f t="shared" si="31"/>
        <v>91.58</v>
      </c>
      <c r="DC239">
        <f t="shared" si="32"/>
        <v>0</v>
      </c>
    </row>
    <row r="240" spans="1:107" x14ac:dyDescent="0.25">
      <c r="A240">
        <f>ROW(Source!A400)</f>
        <v>400</v>
      </c>
      <c r="B240">
        <v>51613416</v>
      </c>
      <c r="C240">
        <v>51614945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31</v>
      </c>
      <c r="J240" t="s">
        <v>3</v>
      </c>
      <c r="K240" t="s">
        <v>457</v>
      </c>
      <c r="L240">
        <v>608254</v>
      </c>
      <c r="N240">
        <v>1013</v>
      </c>
      <c r="O240" t="s">
        <v>458</v>
      </c>
      <c r="P240" t="s">
        <v>458</v>
      </c>
      <c r="Q240">
        <v>1</v>
      </c>
      <c r="W240">
        <v>0</v>
      </c>
      <c r="X240">
        <v>-185737400</v>
      </c>
      <c r="Y240">
        <v>0.01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2</v>
      </c>
      <c r="AW240">
        <v>2</v>
      </c>
      <c r="AX240">
        <v>51620367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Y240*Source!I400</f>
        <v>0.02</v>
      </c>
      <c r="CY240">
        <f>AD240</f>
        <v>0</v>
      </c>
      <c r="CZ240">
        <f>AH240</f>
        <v>0</v>
      </c>
      <c r="DA240">
        <f>AL240</f>
        <v>1</v>
      </c>
      <c r="DB240">
        <f t="shared" si="31"/>
        <v>0</v>
      </c>
      <c r="DC240">
        <f t="shared" si="32"/>
        <v>0</v>
      </c>
    </row>
    <row r="241" spans="1:107" x14ac:dyDescent="0.25">
      <c r="A241">
        <f>ROW(Source!A400)</f>
        <v>400</v>
      </c>
      <c r="B241">
        <v>51613416</v>
      </c>
      <c r="C241">
        <v>51614945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562</v>
      </c>
      <c r="J241" t="s">
        <v>563</v>
      </c>
      <c r="K241" t="s">
        <v>564</v>
      </c>
      <c r="L241">
        <v>1368</v>
      </c>
      <c r="N241">
        <v>1011</v>
      </c>
      <c r="O241" t="s">
        <v>462</v>
      </c>
      <c r="P241" t="s">
        <v>462</v>
      </c>
      <c r="Q241">
        <v>1</v>
      </c>
      <c r="W241">
        <v>0</v>
      </c>
      <c r="X241">
        <v>783836208</v>
      </c>
      <c r="Y241">
        <v>0.01</v>
      </c>
      <c r="AA241">
        <v>0</v>
      </c>
      <c r="AB241">
        <v>134.65</v>
      </c>
      <c r="AC241">
        <v>13.5</v>
      </c>
      <c r="AD241">
        <v>0</v>
      </c>
      <c r="AE241">
        <v>0</v>
      </c>
      <c r="AF241">
        <v>134.65</v>
      </c>
      <c r="AG241">
        <v>13.5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0.01</v>
      </c>
      <c r="AU241" t="s">
        <v>3</v>
      </c>
      <c r="AV241">
        <v>0</v>
      </c>
      <c r="AW241">
        <v>2</v>
      </c>
      <c r="AX241">
        <v>51620368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Y241*Source!I400</f>
        <v>0.02</v>
      </c>
      <c r="CY241">
        <f>AB241</f>
        <v>134.65</v>
      </c>
      <c r="CZ241">
        <f>AF241</f>
        <v>134.65</v>
      </c>
      <c r="DA241">
        <f>AJ241</f>
        <v>1</v>
      </c>
      <c r="DB241">
        <f t="shared" si="31"/>
        <v>1.35</v>
      </c>
      <c r="DC241">
        <f t="shared" si="32"/>
        <v>0.14000000000000001</v>
      </c>
    </row>
    <row r="242" spans="1:107" x14ac:dyDescent="0.25">
      <c r="A242">
        <f>ROW(Source!A400)</f>
        <v>400</v>
      </c>
      <c r="B242">
        <v>51613416</v>
      </c>
      <c r="C242">
        <v>51614945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545</v>
      </c>
      <c r="J242" t="s">
        <v>546</v>
      </c>
      <c r="K242" t="s">
        <v>547</v>
      </c>
      <c r="L242">
        <v>1368</v>
      </c>
      <c r="N242">
        <v>1011</v>
      </c>
      <c r="O242" t="s">
        <v>462</v>
      </c>
      <c r="P242" t="s">
        <v>462</v>
      </c>
      <c r="Q242">
        <v>1</v>
      </c>
      <c r="W242">
        <v>0</v>
      </c>
      <c r="X242">
        <v>1230759911</v>
      </c>
      <c r="Y242">
        <v>0.01</v>
      </c>
      <c r="AA242">
        <v>0</v>
      </c>
      <c r="AB242">
        <v>87.17</v>
      </c>
      <c r="AC242">
        <v>11.6</v>
      </c>
      <c r="AD242">
        <v>0</v>
      </c>
      <c r="AE242">
        <v>0</v>
      </c>
      <c r="AF242">
        <v>87.17</v>
      </c>
      <c r="AG242">
        <v>11.6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0.01</v>
      </c>
      <c r="AU242" t="s">
        <v>3</v>
      </c>
      <c r="AV242">
        <v>0</v>
      </c>
      <c r="AW242">
        <v>2</v>
      </c>
      <c r="AX242">
        <v>51620369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Y242*Source!I400</f>
        <v>0.02</v>
      </c>
      <c r="CY242">
        <f>AB242</f>
        <v>87.17</v>
      </c>
      <c r="CZ242">
        <f>AF242</f>
        <v>87.17</v>
      </c>
      <c r="DA242">
        <f>AJ242</f>
        <v>1</v>
      </c>
      <c r="DB242">
        <f t="shared" si="31"/>
        <v>0.87</v>
      </c>
      <c r="DC242">
        <f t="shared" si="32"/>
        <v>0.12</v>
      </c>
    </row>
    <row r="243" spans="1:107" x14ac:dyDescent="0.25">
      <c r="A243">
        <f>ROW(Source!A400)</f>
        <v>400</v>
      </c>
      <c r="B243">
        <v>51613416</v>
      </c>
      <c r="C243">
        <v>51614945</v>
      </c>
      <c r="D243">
        <v>29107402</v>
      </c>
      <c r="E243">
        <v>1</v>
      </c>
      <c r="F243">
        <v>1</v>
      </c>
      <c r="G243">
        <v>1</v>
      </c>
      <c r="H243">
        <v>3</v>
      </c>
      <c r="I243" t="s">
        <v>644</v>
      </c>
      <c r="J243" t="s">
        <v>645</v>
      </c>
      <c r="K243" t="s">
        <v>646</v>
      </c>
      <c r="L243">
        <v>1348</v>
      </c>
      <c r="N243">
        <v>1009</v>
      </c>
      <c r="O243" t="s">
        <v>67</v>
      </c>
      <c r="P243" t="s">
        <v>67</v>
      </c>
      <c r="Q243">
        <v>1000</v>
      </c>
      <c r="W243">
        <v>0</v>
      </c>
      <c r="X243">
        <v>-859150690</v>
      </c>
      <c r="Y243">
        <v>8.0000000000000004E-4</v>
      </c>
      <c r="AA243">
        <v>4488.3999999999996</v>
      </c>
      <c r="AB243">
        <v>0</v>
      </c>
      <c r="AC243">
        <v>0</v>
      </c>
      <c r="AD243">
        <v>0</v>
      </c>
      <c r="AE243">
        <v>4488.3999999999996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8.0000000000000004E-4</v>
      </c>
      <c r="AU243" t="s">
        <v>3</v>
      </c>
      <c r="AV243">
        <v>0</v>
      </c>
      <c r="AW243">
        <v>2</v>
      </c>
      <c r="AX243">
        <v>51620370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Y243*Source!I400</f>
        <v>1.6000000000000001E-3</v>
      </c>
      <c r="CY243">
        <f>AA243</f>
        <v>4488.3999999999996</v>
      </c>
      <c r="CZ243">
        <f>AE243</f>
        <v>4488.3999999999996</v>
      </c>
      <c r="DA243">
        <f>AI243</f>
        <v>1</v>
      </c>
      <c r="DB243">
        <f t="shared" si="31"/>
        <v>3.59</v>
      </c>
      <c r="DC243">
        <f t="shared" si="32"/>
        <v>0</v>
      </c>
    </row>
    <row r="244" spans="1:107" x14ac:dyDescent="0.25">
      <c r="A244">
        <f>ROW(Source!A400)</f>
        <v>400</v>
      </c>
      <c r="B244">
        <v>51613416</v>
      </c>
      <c r="C244">
        <v>51614945</v>
      </c>
      <c r="D244">
        <v>29110793</v>
      </c>
      <c r="E244">
        <v>1</v>
      </c>
      <c r="F244">
        <v>1</v>
      </c>
      <c r="G244">
        <v>1</v>
      </c>
      <c r="H244">
        <v>3</v>
      </c>
      <c r="I244" t="s">
        <v>635</v>
      </c>
      <c r="J244" t="s">
        <v>636</v>
      </c>
      <c r="K244" t="s">
        <v>637</v>
      </c>
      <c r="L244">
        <v>1308</v>
      </c>
      <c r="N244">
        <v>1003</v>
      </c>
      <c r="O244" t="s">
        <v>171</v>
      </c>
      <c r="P244" t="s">
        <v>171</v>
      </c>
      <c r="Q244">
        <v>100</v>
      </c>
      <c r="W244">
        <v>0</v>
      </c>
      <c r="X244">
        <v>611857035</v>
      </c>
      <c r="Y244">
        <v>2.3999999999999998E-3</v>
      </c>
      <c r="AA244">
        <v>120.36</v>
      </c>
      <c r="AB244">
        <v>0</v>
      </c>
      <c r="AC244">
        <v>0</v>
      </c>
      <c r="AD244">
        <v>0</v>
      </c>
      <c r="AE244">
        <v>120.36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2.3999999999999998E-3</v>
      </c>
      <c r="AU244" t="s">
        <v>3</v>
      </c>
      <c r="AV244">
        <v>0</v>
      </c>
      <c r="AW244">
        <v>2</v>
      </c>
      <c r="AX244">
        <v>51620371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Y244*Source!I400</f>
        <v>4.7999999999999996E-3</v>
      </c>
      <c r="CY244">
        <f>AA244</f>
        <v>120.36</v>
      </c>
      <c r="CZ244">
        <f>AE244</f>
        <v>120.36</v>
      </c>
      <c r="DA244">
        <f>AI244</f>
        <v>1</v>
      </c>
      <c r="DB244">
        <f t="shared" si="31"/>
        <v>0.28999999999999998</v>
      </c>
      <c r="DC244">
        <f t="shared" si="32"/>
        <v>0</v>
      </c>
    </row>
    <row r="245" spans="1:107" x14ac:dyDescent="0.25">
      <c r="A245">
        <f>ROW(Source!A400)</f>
        <v>400</v>
      </c>
      <c r="B245">
        <v>51613416</v>
      </c>
      <c r="C245">
        <v>51614945</v>
      </c>
      <c r="D245">
        <v>29171692</v>
      </c>
      <c r="E245">
        <v>1</v>
      </c>
      <c r="F245">
        <v>1</v>
      </c>
      <c r="G245">
        <v>1</v>
      </c>
      <c r="H245">
        <v>3</v>
      </c>
      <c r="I245" t="s">
        <v>647</v>
      </c>
      <c r="J245" t="s">
        <v>648</v>
      </c>
      <c r="K245" t="s">
        <v>649</v>
      </c>
      <c r="L245">
        <v>1348</v>
      </c>
      <c r="N245">
        <v>1009</v>
      </c>
      <c r="O245" t="s">
        <v>67</v>
      </c>
      <c r="P245" t="s">
        <v>67</v>
      </c>
      <c r="Q245">
        <v>1000</v>
      </c>
      <c r="W245">
        <v>0</v>
      </c>
      <c r="X245">
        <v>1704105755</v>
      </c>
      <c r="Y245">
        <v>2.0000000000000002E-5</v>
      </c>
      <c r="AA245">
        <v>7679.6</v>
      </c>
      <c r="AB245">
        <v>0</v>
      </c>
      <c r="AC245">
        <v>0</v>
      </c>
      <c r="AD245">
        <v>0</v>
      </c>
      <c r="AE245">
        <v>7679.6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2.0000000000000002E-5</v>
      </c>
      <c r="AU245" t="s">
        <v>3</v>
      </c>
      <c r="AV245">
        <v>0</v>
      </c>
      <c r="AW245">
        <v>2</v>
      </c>
      <c r="AX245">
        <v>51620372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Y245*Source!I400</f>
        <v>4.0000000000000003E-5</v>
      </c>
      <c r="CY245">
        <f>AA245</f>
        <v>7679.6</v>
      </c>
      <c r="CZ245">
        <f>AE245</f>
        <v>7679.6</v>
      </c>
      <c r="DA245">
        <f>AI245</f>
        <v>1</v>
      </c>
      <c r="DB245">
        <f t="shared" si="31"/>
        <v>0.15</v>
      </c>
      <c r="DC245">
        <f t="shared" si="32"/>
        <v>0</v>
      </c>
    </row>
    <row r="246" spans="1:107" x14ac:dyDescent="0.25">
      <c r="A246">
        <f>ROW(Source!A400)</f>
        <v>400</v>
      </c>
      <c r="B246">
        <v>51613416</v>
      </c>
      <c r="C246">
        <v>51614945</v>
      </c>
      <c r="D246">
        <v>29163460</v>
      </c>
      <c r="E246">
        <v>1</v>
      </c>
      <c r="F246">
        <v>1</v>
      </c>
      <c r="G246">
        <v>1</v>
      </c>
      <c r="H246">
        <v>3</v>
      </c>
      <c r="I246" t="s">
        <v>650</v>
      </c>
      <c r="J246" t="s">
        <v>651</v>
      </c>
      <c r="K246" t="s">
        <v>652</v>
      </c>
      <c r="L246">
        <v>1355</v>
      </c>
      <c r="N246">
        <v>1010</v>
      </c>
      <c r="O246" t="s">
        <v>265</v>
      </c>
      <c r="P246" t="s">
        <v>265</v>
      </c>
      <c r="Q246">
        <v>100</v>
      </c>
      <c r="W246">
        <v>0</v>
      </c>
      <c r="X246">
        <v>230468491</v>
      </c>
      <c r="Y246">
        <v>3.1E-2</v>
      </c>
      <c r="AA246">
        <v>1961</v>
      </c>
      <c r="AB246">
        <v>0</v>
      </c>
      <c r="AC246">
        <v>0</v>
      </c>
      <c r="AD246">
        <v>0</v>
      </c>
      <c r="AE246">
        <v>1961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3.1E-2</v>
      </c>
      <c r="AU246" t="s">
        <v>3</v>
      </c>
      <c r="AV246">
        <v>0</v>
      </c>
      <c r="AW246">
        <v>2</v>
      </c>
      <c r="AX246">
        <v>51620373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Y246*Source!I400</f>
        <v>6.2E-2</v>
      </c>
      <c r="CY246">
        <f>AA246</f>
        <v>1961</v>
      </c>
      <c r="CZ246">
        <f>AE246</f>
        <v>1961</v>
      </c>
      <c r="DA246">
        <f>AI246</f>
        <v>1</v>
      </c>
      <c r="DB246">
        <f t="shared" si="31"/>
        <v>60.79</v>
      </c>
      <c r="DC246">
        <f t="shared" si="32"/>
        <v>0</v>
      </c>
    </row>
    <row r="247" spans="1:107" x14ac:dyDescent="0.25">
      <c r="A247">
        <f>ROW(Source!A400)</f>
        <v>400</v>
      </c>
      <c r="B247">
        <v>51613416</v>
      </c>
      <c r="C247">
        <v>51614945</v>
      </c>
      <c r="D247">
        <v>29171808</v>
      </c>
      <c r="E247">
        <v>1</v>
      </c>
      <c r="F247">
        <v>1</v>
      </c>
      <c r="G247">
        <v>1</v>
      </c>
      <c r="H247">
        <v>3</v>
      </c>
      <c r="I247" t="s">
        <v>568</v>
      </c>
      <c r="J247" t="s">
        <v>569</v>
      </c>
      <c r="K247" t="s">
        <v>570</v>
      </c>
      <c r="L247">
        <v>1374</v>
      </c>
      <c r="N247">
        <v>1013</v>
      </c>
      <c r="O247" t="s">
        <v>571</v>
      </c>
      <c r="P247" t="s">
        <v>571</v>
      </c>
      <c r="Q247">
        <v>1</v>
      </c>
      <c r="W247">
        <v>0</v>
      </c>
      <c r="X247">
        <v>-915781824</v>
      </c>
      <c r="Y247">
        <v>1.83</v>
      </c>
      <c r="AA247">
        <v>1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1.83</v>
      </c>
      <c r="AU247" t="s">
        <v>3</v>
      </c>
      <c r="AV247">
        <v>0</v>
      </c>
      <c r="AW247">
        <v>2</v>
      </c>
      <c r="AX247">
        <v>51620374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Y247*Source!I400</f>
        <v>3.66</v>
      </c>
      <c r="CY247">
        <f>AA247</f>
        <v>1</v>
      </c>
      <c r="CZ247">
        <f>AE247</f>
        <v>1</v>
      </c>
      <c r="DA247">
        <f>AI247</f>
        <v>1</v>
      </c>
      <c r="DB247">
        <f t="shared" si="31"/>
        <v>1.83</v>
      </c>
      <c r="DC247">
        <f t="shared" si="32"/>
        <v>0</v>
      </c>
    </row>
    <row r="248" spans="1:107" x14ac:dyDescent="0.25">
      <c r="A248">
        <f>ROW(Source!A401)</f>
        <v>401</v>
      </c>
      <c r="B248">
        <v>51613430</v>
      </c>
      <c r="C248">
        <v>51614945</v>
      </c>
      <c r="D248">
        <v>29362762</v>
      </c>
      <c r="E248">
        <v>1</v>
      </c>
      <c r="F248">
        <v>1</v>
      </c>
      <c r="G248">
        <v>1</v>
      </c>
      <c r="H248">
        <v>1</v>
      </c>
      <c r="I248" t="s">
        <v>583</v>
      </c>
      <c r="J248" t="s">
        <v>3</v>
      </c>
      <c r="K248" t="s">
        <v>584</v>
      </c>
      <c r="L248">
        <v>1369</v>
      </c>
      <c r="N248">
        <v>1013</v>
      </c>
      <c r="O248" t="s">
        <v>454</v>
      </c>
      <c r="P248" t="s">
        <v>454</v>
      </c>
      <c r="Q248">
        <v>1</v>
      </c>
      <c r="W248">
        <v>0</v>
      </c>
      <c r="X248">
        <v>604758886</v>
      </c>
      <c r="Y248">
        <v>9.52</v>
      </c>
      <c r="AA248">
        <v>0</v>
      </c>
      <c r="AB248">
        <v>0</v>
      </c>
      <c r="AC248">
        <v>0</v>
      </c>
      <c r="AD248">
        <v>316.56</v>
      </c>
      <c r="AE248">
        <v>0</v>
      </c>
      <c r="AF248">
        <v>0</v>
      </c>
      <c r="AG248">
        <v>0</v>
      </c>
      <c r="AH248">
        <v>316.56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9.52</v>
      </c>
      <c r="AU248" t="s">
        <v>3</v>
      </c>
      <c r="AV248">
        <v>1</v>
      </c>
      <c r="AW248">
        <v>2</v>
      </c>
      <c r="AX248">
        <v>51620366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Y248*Source!I401</f>
        <v>19.04</v>
      </c>
      <c r="CY248">
        <f>AD248</f>
        <v>316.56</v>
      </c>
      <c r="CZ248">
        <f>AH248</f>
        <v>316.56</v>
      </c>
      <c r="DA248">
        <f>AL248</f>
        <v>1</v>
      </c>
      <c r="DB248">
        <f t="shared" si="31"/>
        <v>3013.65</v>
      </c>
      <c r="DC248">
        <f t="shared" si="32"/>
        <v>0</v>
      </c>
    </row>
    <row r="249" spans="1:107" x14ac:dyDescent="0.25">
      <c r="A249">
        <f>ROW(Source!A401)</f>
        <v>401</v>
      </c>
      <c r="B249">
        <v>51613430</v>
      </c>
      <c r="C249">
        <v>51614945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31</v>
      </c>
      <c r="J249" t="s">
        <v>3</v>
      </c>
      <c r="K249" t="s">
        <v>457</v>
      </c>
      <c r="L249">
        <v>608254</v>
      </c>
      <c r="N249">
        <v>1013</v>
      </c>
      <c r="O249" t="s">
        <v>458</v>
      </c>
      <c r="P249" t="s">
        <v>458</v>
      </c>
      <c r="Q249">
        <v>1</v>
      </c>
      <c r="W249">
        <v>0</v>
      </c>
      <c r="X249">
        <v>-185737400</v>
      </c>
      <c r="Y249">
        <v>0.01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0.01</v>
      </c>
      <c r="AU249" t="s">
        <v>3</v>
      </c>
      <c r="AV249">
        <v>2</v>
      </c>
      <c r="AW249">
        <v>2</v>
      </c>
      <c r="AX249">
        <v>51620367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Y249*Source!I401</f>
        <v>0.02</v>
      </c>
      <c r="CY249">
        <f>AD249</f>
        <v>0</v>
      </c>
      <c r="CZ249">
        <f>AH249</f>
        <v>0</v>
      </c>
      <c r="DA249">
        <f>AL249</f>
        <v>1</v>
      </c>
      <c r="DB249">
        <f t="shared" si="31"/>
        <v>0</v>
      </c>
      <c r="DC249">
        <f t="shared" si="32"/>
        <v>0</v>
      </c>
    </row>
    <row r="250" spans="1:107" x14ac:dyDescent="0.25">
      <c r="A250">
        <f>ROW(Source!A401)</f>
        <v>401</v>
      </c>
      <c r="B250">
        <v>51613430</v>
      </c>
      <c r="C250">
        <v>51614945</v>
      </c>
      <c r="D250">
        <v>29172362</v>
      </c>
      <c r="E250">
        <v>1</v>
      </c>
      <c r="F250">
        <v>1</v>
      </c>
      <c r="G250">
        <v>1</v>
      </c>
      <c r="H250">
        <v>2</v>
      </c>
      <c r="I250" t="s">
        <v>562</v>
      </c>
      <c r="J250" t="s">
        <v>563</v>
      </c>
      <c r="K250" t="s">
        <v>564</v>
      </c>
      <c r="L250">
        <v>1368</v>
      </c>
      <c r="N250">
        <v>1011</v>
      </c>
      <c r="O250" t="s">
        <v>462</v>
      </c>
      <c r="P250" t="s">
        <v>462</v>
      </c>
      <c r="Q250">
        <v>1</v>
      </c>
      <c r="W250">
        <v>0</v>
      </c>
      <c r="X250">
        <v>783836208</v>
      </c>
      <c r="Y250">
        <v>0.01</v>
      </c>
      <c r="AA250">
        <v>0</v>
      </c>
      <c r="AB250">
        <v>1113.56</v>
      </c>
      <c r="AC250">
        <v>447.93</v>
      </c>
      <c r="AD250">
        <v>0</v>
      </c>
      <c r="AE250">
        <v>0</v>
      </c>
      <c r="AF250">
        <v>134.65</v>
      </c>
      <c r="AG250">
        <v>13.5</v>
      </c>
      <c r="AH250">
        <v>0</v>
      </c>
      <c r="AI250">
        <v>1</v>
      </c>
      <c r="AJ250">
        <v>8.27</v>
      </c>
      <c r="AK250">
        <v>33.18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0.01</v>
      </c>
      <c r="AU250" t="s">
        <v>3</v>
      </c>
      <c r="AV250">
        <v>0</v>
      </c>
      <c r="AW250">
        <v>2</v>
      </c>
      <c r="AX250">
        <v>51620368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Y250*Source!I401</f>
        <v>0.02</v>
      </c>
      <c r="CY250">
        <f>AB250</f>
        <v>1113.56</v>
      </c>
      <c r="CZ250">
        <f>AF250</f>
        <v>134.65</v>
      </c>
      <c r="DA250">
        <f>AJ250</f>
        <v>8.27</v>
      </c>
      <c r="DB250">
        <f t="shared" si="31"/>
        <v>1.35</v>
      </c>
      <c r="DC250">
        <f t="shared" si="32"/>
        <v>0.14000000000000001</v>
      </c>
    </row>
    <row r="251" spans="1:107" x14ac:dyDescent="0.25">
      <c r="A251">
        <f>ROW(Source!A401)</f>
        <v>401</v>
      </c>
      <c r="B251">
        <v>51613430</v>
      </c>
      <c r="C251">
        <v>51614945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545</v>
      </c>
      <c r="J251" t="s">
        <v>546</v>
      </c>
      <c r="K251" t="s">
        <v>547</v>
      </c>
      <c r="L251">
        <v>1368</v>
      </c>
      <c r="N251">
        <v>1011</v>
      </c>
      <c r="O251" t="s">
        <v>462</v>
      </c>
      <c r="P251" t="s">
        <v>462</v>
      </c>
      <c r="Q251">
        <v>1</v>
      </c>
      <c r="W251">
        <v>0</v>
      </c>
      <c r="X251">
        <v>1230759911</v>
      </c>
      <c r="Y251">
        <v>0.01</v>
      </c>
      <c r="AA251">
        <v>0</v>
      </c>
      <c r="AB251">
        <v>932.72</v>
      </c>
      <c r="AC251">
        <v>384.89</v>
      </c>
      <c r="AD251">
        <v>0</v>
      </c>
      <c r="AE251">
        <v>0</v>
      </c>
      <c r="AF251">
        <v>87.17</v>
      </c>
      <c r="AG251">
        <v>11.6</v>
      </c>
      <c r="AH251">
        <v>0</v>
      </c>
      <c r="AI251">
        <v>1</v>
      </c>
      <c r="AJ251">
        <v>10.7</v>
      </c>
      <c r="AK251">
        <v>33.18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0.01</v>
      </c>
      <c r="AU251" t="s">
        <v>3</v>
      </c>
      <c r="AV251">
        <v>0</v>
      </c>
      <c r="AW251">
        <v>2</v>
      </c>
      <c r="AX251">
        <v>51620369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Y251*Source!I401</f>
        <v>0.02</v>
      </c>
      <c r="CY251">
        <f>AB251</f>
        <v>932.72</v>
      </c>
      <c r="CZ251">
        <f>AF251</f>
        <v>87.17</v>
      </c>
      <c r="DA251">
        <f>AJ251</f>
        <v>10.7</v>
      </c>
      <c r="DB251">
        <f t="shared" si="31"/>
        <v>0.87</v>
      </c>
      <c r="DC251">
        <f t="shared" si="32"/>
        <v>0.12</v>
      </c>
    </row>
    <row r="252" spans="1:107" x14ac:dyDescent="0.25">
      <c r="A252">
        <f>ROW(Source!A401)</f>
        <v>401</v>
      </c>
      <c r="B252">
        <v>51613430</v>
      </c>
      <c r="C252">
        <v>51614945</v>
      </c>
      <c r="D252">
        <v>29107402</v>
      </c>
      <c r="E252">
        <v>1</v>
      </c>
      <c r="F252">
        <v>1</v>
      </c>
      <c r="G252">
        <v>1</v>
      </c>
      <c r="H252">
        <v>3</v>
      </c>
      <c r="I252" t="s">
        <v>644</v>
      </c>
      <c r="J252" t="s">
        <v>645</v>
      </c>
      <c r="K252" t="s">
        <v>646</v>
      </c>
      <c r="L252">
        <v>1348</v>
      </c>
      <c r="N252">
        <v>1009</v>
      </c>
      <c r="O252" t="s">
        <v>67</v>
      </c>
      <c r="P252" t="s">
        <v>67</v>
      </c>
      <c r="Q252">
        <v>1000</v>
      </c>
      <c r="W252">
        <v>0</v>
      </c>
      <c r="X252">
        <v>-859150690</v>
      </c>
      <c r="Y252">
        <v>8.0000000000000004E-4</v>
      </c>
      <c r="AA252">
        <v>74372.789999999994</v>
      </c>
      <c r="AB252">
        <v>0</v>
      </c>
      <c r="AC252">
        <v>0</v>
      </c>
      <c r="AD252">
        <v>0</v>
      </c>
      <c r="AE252">
        <v>4488.3999999999996</v>
      </c>
      <c r="AF252">
        <v>0</v>
      </c>
      <c r="AG252">
        <v>0</v>
      </c>
      <c r="AH252">
        <v>0</v>
      </c>
      <c r="AI252">
        <v>16.57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8.0000000000000004E-4</v>
      </c>
      <c r="AU252" t="s">
        <v>3</v>
      </c>
      <c r="AV252">
        <v>0</v>
      </c>
      <c r="AW252">
        <v>2</v>
      </c>
      <c r="AX252">
        <v>51620370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Y252*Source!I401</f>
        <v>1.6000000000000001E-3</v>
      </c>
      <c r="CY252">
        <f>AA252</f>
        <v>74372.789999999994</v>
      </c>
      <c r="CZ252">
        <f>AE252</f>
        <v>4488.3999999999996</v>
      </c>
      <c r="DA252">
        <f>AI252</f>
        <v>16.57</v>
      </c>
      <c r="DB252">
        <f t="shared" si="31"/>
        <v>3.59</v>
      </c>
      <c r="DC252">
        <f t="shared" si="32"/>
        <v>0</v>
      </c>
    </row>
    <row r="253" spans="1:107" x14ac:dyDescent="0.25">
      <c r="A253">
        <f>ROW(Source!A401)</f>
        <v>401</v>
      </c>
      <c r="B253">
        <v>51613430</v>
      </c>
      <c r="C253">
        <v>51614945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635</v>
      </c>
      <c r="J253" t="s">
        <v>636</v>
      </c>
      <c r="K253" t="s">
        <v>637</v>
      </c>
      <c r="L253">
        <v>1308</v>
      </c>
      <c r="N253">
        <v>1003</v>
      </c>
      <c r="O253" t="s">
        <v>171</v>
      </c>
      <c r="P253" t="s">
        <v>171</v>
      </c>
      <c r="Q253">
        <v>100</v>
      </c>
      <c r="W253">
        <v>0</v>
      </c>
      <c r="X253">
        <v>611857035</v>
      </c>
      <c r="Y253">
        <v>2.3999999999999998E-3</v>
      </c>
      <c r="AA253">
        <v>565.69000000000005</v>
      </c>
      <c r="AB253">
        <v>0</v>
      </c>
      <c r="AC253">
        <v>0</v>
      </c>
      <c r="AD253">
        <v>0</v>
      </c>
      <c r="AE253">
        <v>120.36</v>
      </c>
      <c r="AF253">
        <v>0</v>
      </c>
      <c r="AG253">
        <v>0</v>
      </c>
      <c r="AH253">
        <v>0</v>
      </c>
      <c r="AI253">
        <v>4.7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2.3999999999999998E-3</v>
      </c>
      <c r="AU253" t="s">
        <v>3</v>
      </c>
      <c r="AV253">
        <v>0</v>
      </c>
      <c r="AW253">
        <v>2</v>
      </c>
      <c r="AX253">
        <v>51620371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Y253*Source!I401</f>
        <v>4.7999999999999996E-3</v>
      </c>
      <c r="CY253">
        <f>AA253</f>
        <v>565.69000000000005</v>
      </c>
      <c r="CZ253">
        <f>AE253</f>
        <v>120.36</v>
      </c>
      <c r="DA253">
        <f>AI253</f>
        <v>4.7</v>
      </c>
      <c r="DB253">
        <f t="shared" si="31"/>
        <v>0.28999999999999998</v>
      </c>
      <c r="DC253">
        <f t="shared" si="32"/>
        <v>0</v>
      </c>
    </row>
    <row r="254" spans="1:107" x14ac:dyDescent="0.25">
      <c r="A254">
        <f>ROW(Source!A401)</f>
        <v>401</v>
      </c>
      <c r="B254">
        <v>51613430</v>
      </c>
      <c r="C254">
        <v>51614945</v>
      </c>
      <c r="D254">
        <v>29171692</v>
      </c>
      <c r="E254">
        <v>1</v>
      </c>
      <c r="F254">
        <v>1</v>
      </c>
      <c r="G254">
        <v>1</v>
      </c>
      <c r="H254">
        <v>3</v>
      </c>
      <c r="I254" t="s">
        <v>647</v>
      </c>
      <c r="J254" t="s">
        <v>648</v>
      </c>
      <c r="K254" t="s">
        <v>649</v>
      </c>
      <c r="L254">
        <v>1348</v>
      </c>
      <c r="N254">
        <v>1009</v>
      </c>
      <c r="O254" t="s">
        <v>67</v>
      </c>
      <c r="P254" t="s">
        <v>67</v>
      </c>
      <c r="Q254">
        <v>1000</v>
      </c>
      <c r="W254">
        <v>0</v>
      </c>
      <c r="X254">
        <v>1704105755</v>
      </c>
      <c r="Y254">
        <v>2.0000000000000002E-5</v>
      </c>
      <c r="AA254">
        <v>48074.3</v>
      </c>
      <c r="AB254">
        <v>0</v>
      </c>
      <c r="AC254">
        <v>0</v>
      </c>
      <c r="AD254">
        <v>0</v>
      </c>
      <c r="AE254">
        <v>7679.6</v>
      </c>
      <c r="AF254">
        <v>0</v>
      </c>
      <c r="AG254">
        <v>0</v>
      </c>
      <c r="AH254">
        <v>0</v>
      </c>
      <c r="AI254">
        <v>6.26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2.0000000000000002E-5</v>
      </c>
      <c r="AU254" t="s">
        <v>3</v>
      </c>
      <c r="AV254">
        <v>0</v>
      </c>
      <c r="AW254">
        <v>2</v>
      </c>
      <c r="AX254">
        <v>51620372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Y254*Source!I401</f>
        <v>4.0000000000000003E-5</v>
      </c>
      <c r="CY254">
        <f>AA254</f>
        <v>48074.3</v>
      </c>
      <c r="CZ254">
        <f>AE254</f>
        <v>7679.6</v>
      </c>
      <c r="DA254">
        <f>AI254</f>
        <v>6.26</v>
      </c>
      <c r="DB254">
        <f t="shared" si="31"/>
        <v>0.15</v>
      </c>
      <c r="DC254">
        <f t="shared" si="32"/>
        <v>0</v>
      </c>
    </row>
    <row r="255" spans="1:107" x14ac:dyDescent="0.25">
      <c r="A255">
        <f>ROW(Source!A401)</f>
        <v>401</v>
      </c>
      <c r="B255">
        <v>51613430</v>
      </c>
      <c r="C255">
        <v>51614945</v>
      </c>
      <c r="D255">
        <v>29163460</v>
      </c>
      <c r="E255">
        <v>1</v>
      </c>
      <c r="F255">
        <v>1</v>
      </c>
      <c r="G255">
        <v>1</v>
      </c>
      <c r="H255">
        <v>3</v>
      </c>
      <c r="I255" t="s">
        <v>650</v>
      </c>
      <c r="J255" t="s">
        <v>651</v>
      </c>
      <c r="K255" t="s">
        <v>652</v>
      </c>
      <c r="L255">
        <v>1355</v>
      </c>
      <c r="N255">
        <v>1010</v>
      </c>
      <c r="O255" t="s">
        <v>265</v>
      </c>
      <c r="P255" t="s">
        <v>265</v>
      </c>
      <c r="Q255">
        <v>100</v>
      </c>
      <c r="W255">
        <v>0</v>
      </c>
      <c r="X255">
        <v>230468491</v>
      </c>
      <c r="Y255">
        <v>3.1E-2</v>
      </c>
      <c r="AA255">
        <v>17296.02</v>
      </c>
      <c r="AB255">
        <v>0</v>
      </c>
      <c r="AC255">
        <v>0</v>
      </c>
      <c r="AD255">
        <v>0</v>
      </c>
      <c r="AE255">
        <v>1961</v>
      </c>
      <c r="AF255">
        <v>0</v>
      </c>
      <c r="AG255">
        <v>0</v>
      </c>
      <c r="AH255">
        <v>0</v>
      </c>
      <c r="AI255">
        <v>8.82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3.1E-2</v>
      </c>
      <c r="AU255" t="s">
        <v>3</v>
      </c>
      <c r="AV255">
        <v>0</v>
      </c>
      <c r="AW255">
        <v>2</v>
      </c>
      <c r="AX255">
        <v>51620373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Y255*Source!I401</f>
        <v>6.2E-2</v>
      </c>
      <c r="CY255">
        <f>AA255</f>
        <v>17296.02</v>
      </c>
      <c r="CZ255">
        <f>AE255</f>
        <v>1961</v>
      </c>
      <c r="DA255">
        <f>AI255</f>
        <v>8.82</v>
      </c>
      <c r="DB255">
        <f t="shared" si="31"/>
        <v>60.79</v>
      </c>
      <c r="DC255">
        <f t="shared" si="32"/>
        <v>0</v>
      </c>
    </row>
    <row r="256" spans="1:107" x14ac:dyDescent="0.25">
      <c r="A256">
        <f>ROW(Source!A401)</f>
        <v>401</v>
      </c>
      <c r="B256">
        <v>51613430</v>
      </c>
      <c r="C256">
        <v>51614945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568</v>
      </c>
      <c r="J256" t="s">
        <v>569</v>
      </c>
      <c r="K256" t="s">
        <v>570</v>
      </c>
      <c r="L256">
        <v>1374</v>
      </c>
      <c r="N256">
        <v>1013</v>
      </c>
      <c r="O256" t="s">
        <v>571</v>
      </c>
      <c r="P256" t="s">
        <v>571</v>
      </c>
      <c r="Q256">
        <v>1</v>
      </c>
      <c r="W256">
        <v>0</v>
      </c>
      <c r="X256">
        <v>-915781824</v>
      </c>
      <c r="Y256">
        <v>1.83</v>
      </c>
      <c r="AA256">
        <v>1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1.83</v>
      </c>
      <c r="AU256" t="s">
        <v>3</v>
      </c>
      <c r="AV256">
        <v>0</v>
      </c>
      <c r="AW256">
        <v>2</v>
      </c>
      <c r="AX256">
        <v>51620374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Y256*Source!I401</f>
        <v>3.66</v>
      </c>
      <c r="CY256">
        <f>AA256</f>
        <v>1</v>
      </c>
      <c r="CZ256">
        <f>AE256</f>
        <v>1</v>
      </c>
      <c r="DA256">
        <f>AI256</f>
        <v>1</v>
      </c>
      <c r="DB256">
        <f t="shared" si="31"/>
        <v>1.83</v>
      </c>
      <c r="DC256">
        <f t="shared" si="32"/>
        <v>0</v>
      </c>
    </row>
    <row r="257" spans="1:107" x14ac:dyDescent="0.25">
      <c r="A257">
        <f>ROW(Source!A402)</f>
        <v>402</v>
      </c>
      <c r="B257">
        <v>51613416</v>
      </c>
      <c r="C257">
        <v>51615394</v>
      </c>
      <c r="D257">
        <v>18409850</v>
      </c>
      <c r="E257">
        <v>1</v>
      </c>
      <c r="F257">
        <v>1</v>
      </c>
      <c r="G257">
        <v>1</v>
      </c>
      <c r="H257">
        <v>1</v>
      </c>
      <c r="I257" t="s">
        <v>653</v>
      </c>
      <c r="J257" t="s">
        <v>3</v>
      </c>
      <c r="K257" t="s">
        <v>654</v>
      </c>
      <c r="L257">
        <v>1369</v>
      </c>
      <c r="N257">
        <v>1013</v>
      </c>
      <c r="O257" t="s">
        <v>454</v>
      </c>
      <c r="P257" t="s">
        <v>454</v>
      </c>
      <c r="Q257">
        <v>1</v>
      </c>
      <c r="W257">
        <v>0</v>
      </c>
      <c r="X257">
        <v>855544366</v>
      </c>
      <c r="Y257">
        <v>1.74</v>
      </c>
      <c r="AA257">
        <v>0</v>
      </c>
      <c r="AB257">
        <v>0</v>
      </c>
      <c r="AC257">
        <v>0</v>
      </c>
      <c r="AD257">
        <v>9.07</v>
      </c>
      <c r="AE257">
        <v>0</v>
      </c>
      <c r="AF257">
        <v>0</v>
      </c>
      <c r="AG257">
        <v>0</v>
      </c>
      <c r="AH257">
        <v>9.07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1.74</v>
      </c>
      <c r="AU257" t="s">
        <v>3</v>
      </c>
      <c r="AV257">
        <v>1</v>
      </c>
      <c r="AW257">
        <v>2</v>
      </c>
      <c r="AX257">
        <v>51615395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Y257*Source!I402</f>
        <v>1.74</v>
      </c>
      <c r="CY257">
        <f>AD257</f>
        <v>9.07</v>
      </c>
      <c r="CZ257">
        <f>AH257</f>
        <v>9.07</v>
      </c>
      <c r="DA257">
        <f>AL257</f>
        <v>1</v>
      </c>
      <c r="DB257">
        <f t="shared" si="31"/>
        <v>15.78</v>
      </c>
      <c r="DC257">
        <f t="shared" si="32"/>
        <v>0</v>
      </c>
    </row>
    <row r="258" spans="1:107" x14ac:dyDescent="0.25">
      <c r="A258">
        <f>ROW(Source!A402)</f>
        <v>402</v>
      </c>
      <c r="B258">
        <v>51613416</v>
      </c>
      <c r="C258">
        <v>51615394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31</v>
      </c>
      <c r="J258" t="s">
        <v>3</v>
      </c>
      <c r="K258" t="s">
        <v>457</v>
      </c>
      <c r="L258">
        <v>608254</v>
      </c>
      <c r="N258">
        <v>1013</v>
      </c>
      <c r="O258" t="s">
        <v>458</v>
      </c>
      <c r="P258" t="s">
        <v>458</v>
      </c>
      <c r="Q258">
        <v>1</v>
      </c>
      <c r="W258">
        <v>0</v>
      </c>
      <c r="X258">
        <v>-185737400</v>
      </c>
      <c r="Y258">
        <v>0.63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0.63</v>
      </c>
      <c r="AU258" t="s">
        <v>3</v>
      </c>
      <c r="AV258">
        <v>2</v>
      </c>
      <c r="AW258">
        <v>2</v>
      </c>
      <c r="AX258">
        <v>51615396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Y258*Source!I402</f>
        <v>0.63</v>
      </c>
      <c r="CY258">
        <f>AD258</f>
        <v>0</v>
      </c>
      <c r="CZ258">
        <f>AH258</f>
        <v>0</v>
      </c>
      <c r="DA258">
        <f>AL258</f>
        <v>1</v>
      </c>
      <c r="DB258">
        <f t="shared" si="31"/>
        <v>0</v>
      </c>
      <c r="DC258">
        <f t="shared" si="32"/>
        <v>0</v>
      </c>
    </row>
    <row r="259" spans="1:107" x14ac:dyDescent="0.25">
      <c r="A259">
        <f>ROW(Source!A402)</f>
        <v>402</v>
      </c>
      <c r="B259">
        <v>51613416</v>
      </c>
      <c r="C259">
        <v>51615394</v>
      </c>
      <c r="D259">
        <v>29172559</v>
      </c>
      <c r="E259">
        <v>1</v>
      </c>
      <c r="F259">
        <v>1</v>
      </c>
      <c r="G259">
        <v>1</v>
      </c>
      <c r="H259">
        <v>2</v>
      </c>
      <c r="I259" t="s">
        <v>655</v>
      </c>
      <c r="J259" t="s">
        <v>656</v>
      </c>
      <c r="K259" t="s">
        <v>657</v>
      </c>
      <c r="L259">
        <v>1368</v>
      </c>
      <c r="N259">
        <v>1011</v>
      </c>
      <c r="O259" t="s">
        <v>462</v>
      </c>
      <c r="P259" t="s">
        <v>462</v>
      </c>
      <c r="Q259">
        <v>1</v>
      </c>
      <c r="W259">
        <v>0</v>
      </c>
      <c r="X259">
        <v>1156180380</v>
      </c>
      <c r="Y259">
        <v>0.63</v>
      </c>
      <c r="AA259">
        <v>0</v>
      </c>
      <c r="AB259">
        <v>83.76</v>
      </c>
      <c r="AC259">
        <v>10.06</v>
      </c>
      <c r="AD259">
        <v>0</v>
      </c>
      <c r="AE259">
        <v>0</v>
      </c>
      <c r="AF259">
        <v>83.76</v>
      </c>
      <c r="AG259">
        <v>10.06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0.63</v>
      </c>
      <c r="AU259" t="s">
        <v>3</v>
      </c>
      <c r="AV259">
        <v>0</v>
      </c>
      <c r="AW259">
        <v>2</v>
      </c>
      <c r="AX259">
        <v>51615397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Y259*Source!I402</f>
        <v>0.63</v>
      </c>
      <c r="CY259">
        <f>AB259</f>
        <v>83.76</v>
      </c>
      <c r="CZ259">
        <f>AF259</f>
        <v>83.76</v>
      </c>
      <c r="DA259">
        <f>AJ259</f>
        <v>1</v>
      </c>
      <c r="DB259">
        <f t="shared" si="31"/>
        <v>52.77</v>
      </c>
      <c r="DC259">
        <f t="shared" si="32"/>
        <v>6.34</v>
      </c>
    </row>
    <row r="260" spans="1:107" x14ac:dyDescent="0.25">
      <c r="A260">
        <f>ROW(Source!A402)</f>
        <v>402</v>
      </c>
      <c r="B260">
        <v>51613416</v>
      </c>
      <c r="C260">
        <v>51615394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545</v>
      </c>
      <c r="J260" t="s">
        <v>546</v>
      </c>
      <c r="K260" t="s">
        <v>547</v>
      </c>
      <c r="L260">
        <v>1368</v>
      </c>
      <c r="N260">
        <v>1011</v>
      </c>
      <c r="O260" t="s">
        <v>462</v>
      </c>
      <c r="P260" t="s">
        <v>462</v>
      </c>
      <c r="Q260">
        <v>1</v>
      </c>
      <c r="W260">
        <v>0</v>
      </c>
      <c r="X260">
        <v>1230759911</v>
      </c>
      <c r="Y260">
        <v>0.09</v>
      </c>
      <c r="AA260">
        <v>0</v>
      </c>
      <c r="AB260">
        <v>87.17</v>
      </c>
      <c r="AC260">
        <v>11.6</v>
      </c>
      <c r="AD260">
        <v>0</v>
      </c>
      <c r="AE260">
        <v>0</v>
      </c>
      <c r="AF260">
        <v>87.17</v>
      </c>
      <c r="AG260">
        <v>11.6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0.09</v>
      </c>
      <c r="AU260" t="s">
        <v>3</v>
      </c>
      <c r="AV260">
        <v>0</v>
      </c>
      <c r="AW260">
        <v>2</v>
      </c>
      <c r="AX260">
        <v>51615398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Y260*Source!I402</f>
        <v>0.09</v>
      </c>
      <c r="CY260">
        <f>AB260</f>
        <v>87.17</v>
      </c>
      <c r="CZ260">
        <f>AF260</f>
        <v>87.17</v>
      </c>
      <c r="DA260">
        <f>AJ260</f>
        <v>1</v>
      </c>
      <c r="DB260">
        <f t="shared" si="31"/>
        <v>7.85</v>
      </c>
      <c r="DC260">
        <f t="shared" si="32"/>
        <v>1.04</v>
      </c>
    </row>
    <row r="261" spans="1:107" x14ac:dyDescent="0.25">
      <c r="A261">
        <f>ROW(Source!A402)</f>
        <v>402</v>
      </c>
      <c r="B261">
        <v>51613416</v>
      </c>
      <c r="C261">
        <v>51615394</v>
      </c>
      <c r="D261">
        <v>29114247</v>
      </c>
      <c r="E261">
        <v>1</v>
      </c>
      <c r="F261">
        <v>1</v>
      </c>
      <c r="G261">
        <v>1</v>
      </c>
      <c r="H261">
        <v>3</v>
      </c>
      <c r="I261" t="s">
        <v>65</v>
      </c>
      <c r="J261" t="s">
        <v>68</v>
      </c>
      <c r="K261" t="s">
        <v>66</v>
      </c>
      <c r="L261">
        <v>1348</v>
      </c>
      <c r="N261">
        <v>1009</v>
      </c>
      <c r="O261" t="s">
        <v>67</v>
      </c>
      <c r="P261" t="s">
        <v>67</v>
      </c>
      <c r="Q261">
        <v>1000</v>
      </c>
      <c r="W261">
        <v>0</v>
      </c>
      <c r="X261">
        <v>969423507</v>
      </c>
      <c r="Y261">
        <v>0</v>
      </c>
      <c r="AA261">
        <v>9040.01</v>
      </c>
      <c r="AB261">
        <v>0</v>
      </c>
      <c r="AC261">
        <v>0</v>
      </c>
      <c r="AD261">
        <v>0</v>
      </c>
      <c r="AE261">
        <v>9040.01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1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0</v>
      </c>
      <c r="AU261" t="s">
        <v>3</v>
      </c>
      <c r="AV261">
        <v>0</v>
      </c>
      <c r="AW261">
        <v>2</v>
      </c>
      <c r="AX261">
        <v>51615399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Y261*Source!I402</f>
        <v>0</v>
      </c>
      <c r="CY261">
        <f t="shared" ref="CY261:CY266" si="36">AA261</f>
        <v>9040.01</v>
      </c>
      <c r="CZ261">
        <f t="shared" ref="CZ261:CZ266" si="37">AE261</f>
        <v>9040.01</v>
      </c>
      <c r="DA261">
        <f t="shared" ref="DA261:DA266" si="38">AI261</f>
        <v>1</v>
      </c>
      <c r="DB261">
        <f t="shared" si="31"/>
        <v>0</v>
      </c>
      <c r="DC261">
        <f t="shared" si="32"/>
        <v>0</v>
      </c>
    </row>
    <row r="262" spans="1:107" x14ac:dyDescent="0.25">
      <c r="A262">
        <f>ROW(Source!A402)</f>
        <v>402</v>
      </c>
      <c r="B262">
        <v>51613416</v>
      </c>
      <c r="C262">
        <v>51615394</v>
      </c>
      <c r="D262">
        <v>29121665</v>
      </c>
      <c r="E262">
        <v>1</v>
      </c>
      <c r="F262">
        <v>1</v>
      </c>
      <c r="G262">
        <v>1</v>
      </c>
      <c r="H262">
        <v>3</v>
      </c>
      <c r="I262" t="s">
        <v>236</v>
      </c>
      <c r="J262" t="s">
        <v>239</v>
      </c>
      <c r="K262" t="s">
        <v>237</v>
      </c>
      <c r="L262">
        <v>1354</v>
      </c>
      <c r="N262">
        <v>1010</v>
      </c>
      <c r="O262" t="s">
        <v>238</v>
      </c>
      <c r="P262" t="s">
        <v>238</v>
      </c>
      <c r="Q262">
        <v>1</v>
      </c>
      <c r="W262">
        <v>0</v>
      </c>
      <c r="X262">
        <v>1300580883</v>
      </c>
      <c r="Y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1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51615400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Y262*Source!I402</f>
        <v>0</v>
      </c>
      <c r="CY262">
        <f t="shared" si="36"/>
        <v>0</v>
      </c>
      <c r="CZ262">
        <f t="shared" si="37"/>
        <v>0</v>
      </c>
      <c r="DA262">
        <f t="shared" si="38"/>
        <v>1</v>
      </c>
      <c r="DB262">
        <f t="shared" si="31"/>
        <v>0</v>
      </c>
      <c r="DC262">
        <f t="shared" si="32"/>
        <v>0</v>
      </c>
    </row>
    <row r="263" spans="1:107" x14ac:dyDescent="0.25">
      <c r="A263">
        <f>ROW(Source!A402)</f>
        <v>402</v>
      </c>
      <c r="B263">
        <v>51613416</v>
      </c>
      <c r="C263">
        <v>51615394</v>
      </c>
      <c r="D263">
        <v>29121378</v>
      </c>
      <c r="E263">
        <v>1</v>
      </c>
      <c r="F263">
        <v>1</v>
      </c>
      <c r="G263">
        <v>1</v>
      </c>
      <c r="H263">
        <v>3</v>
      </c>
      <c r="I263" t="s">
        <v>241</v>
      </c>
      <c r="J263" t="s">
        <v>244</v>
      </c>
      <c r="K263" t="s">
        <v>242</v>
      </c>
      <c r="L263">
        <v>1346</v>
      </c>
      <c r="N263">
        <v>1009</v>
      </c>
      <c r="O263" t="s">
        <v>243</v>
      </c>
      <c r="P263" t="s">
        <v>243</v>
      </c>
      <c r="Q263">
        <v>1</v>
      </c>
      <c r="W263">
        <v>0</v>
      </c>
      <c r="X263">
        <v>1091110729</v>
      </c>
      <c r="Y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1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0</v>
      </c>
      <c r="AU263" t="s">
        <v>3</v>
      </c>
      <c r="AV263">
        <v>0</v>
      </c>
      <c r="AW263">
        <v>2</v>
      </c>
      <c r="AX263">
        <v>51615401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Y263*Source!I402</f>
        <v>0</v>
      </c>
      <c r="CY263">
        <f t="shared" si="36"/>
        <v>0</v>
      </c>
      <c r="CZ263">
        <f t="shared" si="37"/>
        <v>0</v>
      </c>
      <c r="DA263">
        <f t="shared" si="38"/>
        <v>1</v>
      </c>
      <c r="DB263">
        <f t="shared" si="31"/>
        <v>0</v>
      </c>
      <c r="DC263">
        <f t="shared" si="32"/>
        <v>0</v>
      </c>
    </row>
    <row r="264" spans="1:107" x14ac:dyDescent="0.25">
      <c r="A264">
        <f>ROW(Source!A402)</f>
        <v>402</v>
      </c>
      <c r="B264">
        <v>51613416</v>
      </c>
      <c r="C264">
        <v>51615394</v>
      </c>
      <c r="D264">
        <v>29129110</v>
      </c>
      <c r="E264">
        <v>1</v>
      </c>
      <c r="F264">
        <v>1</v>
      </c>
      <c r="G264">
        <v>1</v>
      </c>
      <c r="H264">
        <v>3</v>
      </c>
      <c r="I264" t="s">
        <v>246</v>
      </c>
      <c r="J264" t="s">
        <v>248</v>
      </c>
      <c r="K264" t="s">
        <v>247</v>
      </c>
      <c r="L264">
        <v>1346</v>
      </c>
      <c r="N264">
        <v>1009</v>
      </c>
      <c r="O264" t="s">
        <v>243</v>
      </c>
      <c r="P264" t="s">
        <v>243</v>
      </c>
      <c r="Q264">
        <v>1</v>
      </c>
      <c r="W264">
        <v>0</v>
      </c>
      <c r="X264">
        <v>-151770342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51615402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Y264*Source!I402</f>
        <v>0</v>
      </c>
      <c r="CY264">
        <f t="shared" si="36"/>
        <v>0</v>
      </c>
      <c r="CZ264">
        <f t="shared" si="37"/>
        <v>0</v>
      </c>
      <c r="DA264">
        <f t="shared" si="38"/>
        <v>1</v>
      </c>
      <c r="DB264">
        <f t="shared" si="31"/>
        <v>0</v>
      </c>
      <c r="DC264">
        <f t="shared" si="32"/>
        <v>0</v>
      </c>
    </row>
    <row r="265" spans="1:107" x14ac:dyDescent="0.25">
      <c r="A265">
        <f>ROW(Source!A402)</f>
        <v>402</v>
      </c>
      <c r="B265">
        <v>51613416</v>
      </c>
      <c r="C265">
        <v>51615394</v>
      </c>
      <c r="D265">
        <v>29128724</v>
      </c>
      <c r="E265">
        <v>1</v>
      </c>
      <c r="F265">
        <v>1</v>
      </c>
      <c r="G265">
        <v>1</v>
      </c>
      <c r="H265">
        <v>3</v>
      </c>
      <c r="I265" t="s">
        <v>250</v>
      </c>
      <c r="J265" t="s">
        <v>252</v>
      </c>
      <c r="K265" t="s">
        <v>251</v>
      </c>
      <c r="L265">
        <v>1348</v>
      </c>
      <c r="N265">
        <v>1009</v>
      </c>
      <c r="O265" t="s">
        <v>67</v>
      </c>
      <c r="P265" t="s">
        <v>67</v>
      </c>
      <c r="Q265">
        <v>1000</v>
      </c>
      <c r="W265">
        <v>0</v>
      </c>
      <c r="X265">
        <v>1121589722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51615403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Y265*Source!I402</f>
        <v>0</v>
      </c>
      <c r="CY265">
        <f t="shared" si="36"/>
        <v>0</v>
      </c>
      <c r="CZ265">
        <f t="shared" si="37"/>
        <v>0</v>
      </c>
      <c r="DA265">
        <f t="shared" si="38"/>
        <v>1</v>
      </c>
      <c r="DB265">
        <f t="shared" si="31"/>
        <v>0</v>
      </c>
      <c r="DC265">
        <f t="shared" si="32"/>
        <v>0</v>
      </c>
    </row>
    <row r="266" spans="1:107" x14ac:dyDescent="0.25">
      <c r="A266">
        <f>ROW(Source!A402)</f>
        <v>402</v>
      </c>
      <c r="B266">
        <v>51613416</v>
      </c>
      <c r="C266">
        <v>51615394</v>
      </c>
      <c r="D266">
        <v>29155661</v>
      </c>
      <c r="E266">
        <v>1</v>
      </c>
      <c r="F266">
        <v>1</v>
      </c>
      <c r="G266">
        <v>1</v>
      </c>
      <c r="H266">
        <v>3</v>
      </c>
      <c r="I266" t="s">
        <v>254</v>
      </c>
      <c r="J266" t="s">
        <v>256</v>
      </c>
      <c r="K266" t="s">
        <v>255</v>
      </c>
      <c r="L266">
        <v>1348</v>
      </c>
      <c r="N266">
        <v>1009</v>
      </c>
      <c r="O266" t="s">
        <v>67</v>
      </c>
      <c r="P266" t="s">
        <v>67</v>
      </c>
      <c r="Q266">
        <v>1000</v>
      </c>
      <c r="W266">
        <v>0</v>
      </c>
      <c r="X266">
        <v>1725018356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51615404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Y266*Source!I402</f>
        <v>0</v>
      </c>
      <c r="CY266">
        <f t="shared" si="36"/>
        <v>0</v>
      </c>
      <c r="CZ266">
        <f t="shared" si="37"/>
        <v>0</v>
      </c>
      <c r="DA266">
        <f t="shared" si="38"/>
        <v>1</v>
      </c>
      <c r="DB266">
        <f t="shared" si="31"/>
        <v>0</v>
      </c>
      <c r="DC266">
        <f t="shared" si="32"/>
        <v>0</v>
      </c>
    </row>
    <row r="267" spans="1:107" x14ac:dyDescent="0.25">
      <c r="A267">
        <f>ROW(Source!A403)</f>
        <v>403</v>
      </c>
      <c r="B267">
        <v>51613430</v>
      </c>
      <c r="C267">
        <v>51615394</v>
      </c>
      <c r="D267">
        <v>18409850</v>
      </c>
      <c r="E267">
        <v>1</v>
      </c>
      <c r="F267">
        <v>1</v>
      </c>
      <c r="G267">
        <v>1</v>
      </c>
      <c r="H267">
        <v>1</v>
      </c>
      <c r="I267" t="s">
        <v>653</v>
      </c>
      <c r="J267" t="s">
        <v>3</v>
      </c>
      <c r="K267" t="s">
        <v>654</v>
      </c>
      <c r="L267">
        <v>1369</v>
      </c>
      <c r="N267">
        <v>1013</v>
      </c>
      <c r="O267" t="s">
        <v>454</v>
      </c>
      <c r="P267" t="s">
        <v>454</v>
      </c>
      <c r="Q267">
        <v>1</v>
      </c>
      <c r="W267">
        <v>0</v>
      </c>
      <c r="X267">
        <v>855544366</v>
      </c>
      <c r="Y267">
        <v>1.74</v>
      </c>
      <c r="AA267">
        <v>0</v>
      </c>
      <c r="AB267">
        <v>0</v>
      </c>
      <c r="AC267">
        <v>0</v>
      </c>
      <c r="AD267">
        <v>298.45999999999998</v>
      </c>
      <c r="AE267">
        <v>0</v>
      </c>
      <c r="AF267">
        <v>0</v>
      </c>
      <c r="AG267">
        <v>0</v>
      </c>
      <c r="AH267">
        <v>298.45999999999998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1.74</v>
      </c>
      <c r="AU267" t="s">
        <v>3</v>
      </c>
      <c r="AV267">
        <v>1</v>
      </c>
      <c r="AW267">
        <v>2</v>
      </c>
      <c r="AX267">
        <v>51615395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Y267*Source!I403</f>
        <v>1.74</v>
      </c>
      <c r="CY267">
        <f>AD267</f>
        <v>298.45999999999998</v>
      </c>
      <c r="CZ267">
        <f>AH267</f>
        <v>298.45999999999998</v>
      </c>
      <c r="DA267">
        <f>AL267</f>
        <v>1</v>
      </c>
      <c r="DB267">
        <f t="shared" si="31"/>
        <v>519.32000000000005</v>
      </c>
      <c r="DC267">
        <f t="shared" si="32"/>
        <v>0</v>
      </c>
    </row>
    <row r="268" spans="1:107" x14ac:dyDescent="0.25">
      <c r="A268">
        <f>ROW(Source!A403)</f>
        <v>403</v>
      </c>
      <c r="B268">
        <v>51613430</v>
      </c>
      <c r="C268">
        <v>51615394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31</v>
      </c>
      <c r="J268" t="s">
        <v>3</v>
      </c>
      <c r="K268" t="s">
        <v>457</v>
      </c>
      <c r="L268">
        <v>608254</v>
      </c>
      <c r="N268">
        <v>1013</v>
      </c>
      <c r="O268" t="s">
        <v>458</v>
      </c>
      <c r="P268" t="s">
        <v>458</v>
      </c>
      <c r="Q268">
        <v>1</v>
      </c>
      <c r="W268">
        <v>0</v>
      </c>
      <c r="X268">
        <v>-185737400</v>
      </c>
      <c r="Y268">
        <v>0.63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0.63</v>
      </c>
      <c r="AU268" t="s">
        <v>3</v>
      </c>
      <c r="AV268">
        <v>2</v>
      </c>
      <c r="AW268">
        <v>2</v>
      </c>
      <c r="AX268">
        <v>51615396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Y268*Source!I403</f>
        <v>0.63</v>
      </c>
      <c r="CY268">
        <f>AD268</f>
        <v>0</v>
      </c>
      <c r="CZ268">
        <f>AH268</f>
        <v>0</v>
      </c>
      <c r="DA268">
        <f>AL268</f>
        <v>1</v>
      </c>
      <c r="DB268">
        <f t="shared" si="31"/>
        <v>0</v>
      </c>
      <c r="DC268">
        <f t="shared" si="32"/>
        <v>0</v>
      </c>
    </row>
    <row r="269" spans="1:107" x14ac:dyDescent="0.25">
      <c r="A269">
        <f>ROW(Source!A403)</f>
        <v>403</v>
      </c>
      <c r="B269">
        <v>51613430</v>
      </c>
      <c r="C269">
        <v>51615394</v>
      </c>
      <c r="D269">
        <v>29172559</v>
      </c>
      <c r="E269">
        <v>1</v>
      </c>
      <c r="F269">
        <v>1</v>
      </c>
      <c r="G269">
        <v>1</v>
      </c>
      <c r="H269">
        <v>2</v>
      </c>
      <c r="I269" t="s">
        <v>655</v>
      </c>
      <c r="J269" t="s">
        <v>656</v>
      </c>
      <c r="K269" t="s">
        <v>657</v>
      </c>
      <c r="L269">
        <v>1368</v>
      </c>
      <c r="N269">
        <v>1011</v>
      </c>
      <c r="O269" t="s">
        <v>462</v>
      </c>
      <c r="P269" t="s">
        <v>462</v>
      </c>
      <c r="Q269">
        <v>1</v>
      </c>
      <c r="W269">
        <v>0</v>
      </c>
      <c r="X269">
        <v>1156180380</v>
      </c>
      <c r="Y269">
        <v>0.63</v>
      </c>
      <c r="AA269">
        <v>0</v>
      </c>
      <c r="AB269">
        <v>853.51</v>
      </c>
      <c r="AC269">
        <v>333.79</v>
      </c>
      <c r="AD269">
        <v>0</v>
      </c>
      <c r="AE269">
        <v>0</v>
      </c>
      <c r="AF269">
        <v>83.76</v>
      </c>
      <c r="AG269">
        <v>10.06</v>
      </c>
      <c r="AH269">
        <v>0</v>
      </c>
      <c r="AI269">
        <v>1</v>
      </c>
      <c r="AJ269">
        <v>10.19</v>
      </c>
      <c r="AK269">
        <v>33.18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0.63</v>
      </c>
      <c r="AU269" t="s">
        <v>3</v>
      </c>
      <c r="AV269">
        <v>0</v>
      </c>
      <c r="AW269">
        <v>2</v>
      </c>
      <c r="AX269">
        <v>51615397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Y269*Source!I403</f>
        <v>0.63</v>
      </c>
      <c r="CY269">
        <f>AB269</f>
        <v>853.51</v>
      </c>
      <c r="CZ269">
        <f>AF269</f>
        <v>83.76</v>
      </c>
      <c r="DA269">
        <f>AJ269</f>
        <v>10.19</v>
      </c>
      <c r="DB269">
        <f t="shared" si="31"/>
        <v>52.77</v>
      </c>
      <c r="DC269">
        <f t="shared" si="32"/>
        <v>6.34</v>
      </c>
    </row>
    <row r="270" spans="1:107" x14ac:dyDescent="0.25">
      <c r="A270">
        <f>ROW(Source!A403)</f>
        <v>403</v>
      </c>
      <c r="B270">
        <v>51613430</v>
      </c>
      <c r="C270">
        <v>51615394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545</v>
      </c>
      <c r="J270" t="s">
        <v>546</v>
      </c>
      <c r="K270" t="s">
        <v>547</v>
      </c>
      <c r="L270">
        <v>1368</v>
      </c>
      <c r="N270">
        <v>1011</v>
      </c>
      <c r="O270" t="s">
        <v>462</v>
      </c>
      <c r="P270" t="s">
        <v>462</v>
      </c>
      <c r="Q270">
        <v>1</v>
      </c>
      <c r="W270">
        <v>0</v>
      </c>
      <c r="X270">
        <v>1230759911</v>
      </c>
      <c r="Y270">
        <v>0.09</v>
      </c>
      <c r="AA270">
        <v>0</v>
      </c>
      <c r="AB270">
        <v>932.72</v>
      </c>
      <c r="AC270">
        <v>384.89</v>
      </c>
      <c r="AD270">
        <v>0</v>
      </c>
      <c r="AE270">
        <v>0</v>
      </c>
      <c r="AF270">
        <v>87.17</v>
      </c>
      <c r="AG270">
        <v>11.6</v>
      </c>
      <c r="AH270">
        <v>0</v>
      </c>
      <c r="AI270">
        <v>1</v>
      </c>
      <c r="AJ270">
        <v>10.7</v>
      </c>
      <c r="AK270">
        <v>33.18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0.09</v>
      </c>
      <c r="AU270" t="s">
        <v>3</v>
      </c>
      <c r="AV270">
        <v>0</v>
      </c>
      <c r="AW270">
        <v>2</v>
      </c>
      <c r="AX270">
        <v>51615398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Y270*Source!I403</f>
        <v>0.09</v>
      </c>
      <c r="CY270">
        <f>AB270</f>
        <v>932.72</v>
      </c>
      <c r="CZ270">
        <f>AF270</f>
        <v>87.17</v>
      </c>
      <c r="DA270">
        <f>AJ270</f>
        <v>10.7</v>
      </c>
      <c r="DB270">
        <f t="shared" ref="DB270:DB333" si="39">ROUND(ROUND(AT270*CZ270,2),6)</f>
        <v>7.85</v>
      </c>
      <c r="DC270">
        <f t="shared" ref="DC270:DC333" si="40">ROUND(ROUND(AT270*AG270,2),6)</f>
        <v>1.04</v>
      </c>
    </row>
    <row r="271" spans="1:107" x14ac:dyDescent="0.25">
      <c r="A271">
        <f>ROW(Source!A403)</f>
        <v>403</v>
      </c>
      <c r="B271">
        <v>51613430</v>
      </c>
      <c r="C271">
        <v>51615394</v>
      </c>
      <c r="D271">
        <v>29114247</v>
      </c>
      <c r="E271">
        <v>1</v>
      </c>
      <c r="F271">
        <v>1</v>
      </c>
      <c r="G271">
        <v>1</v>
      </c>
      <c r="H271">
        <v>3</v>
      </c>
      <c r="I271" t="s">
        <v>65</v>
      </c>
      <c r="J271" t="s">
        <v>68</v>
      </c>
      <c r="K271" t="s">
        <v>66</v>
      </c>
      <c r="L271">
        <v>1348</v>
      </c>
      <c r="N271">
        <v>1009</v>
      </c>
      <c r="O271" t="s">
        <v>67</v>
      </c>
      <c r="P271" t="s">
        <v>67</v>
      </c>
      <c r="Q271">
        <v>1000</v>
      </c>
      <c r="W271">
        <v>0</v>
      </c>
      <c r="X271">
        <v>969423507</v>
      </c>
      <c r="Y271">
        <v>0</v>
      </c>
      <c r="AA271">
        <v>9040.01</v>
      </c>
      <c r="AB271">
        <v>0</v>
      </c>
      <c r="AC271">
        <v>0</v>
      </c>
      <c r="AD271">
        <v>0</v>
      </c>
      <c r="AE271">
        <v>9040.01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1</v>
      </c>
      <c r="AO271">
        <v>0</v>
      </c>
      <c r="AP271">
        <v>0</v>
      </c>
      <c r="AQ271">
        <v>0</v>
      </c>
      <c r="AR271">
        <v>0</v>
      </c>
      <c r="AS271" t="s">
        <v>3</v>
      </c>
      <c r="AT271">
        <v>0</v>
      </c>
      <c r="AU271" t="s">
        <v>3</v>
      </c>
      <c r="AV271">
        <v>0</v>
      </c>
      <c r="AW271">
        <v>2</v>
      </c>
      <c r="AX271">
        <v>51615399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Y271*Source!I403</f>
        <v>0</v>
      </c>
      <c r="CY271">
        <f t="shared" ref="CY271:CY276" si="41">AA271</f>
        <v>9040.01</v>
      </c>
      <c r="CZ271">
        <f t="shared" ref="CZ271:CZ276" si="42">AE271</f>
        <v>9040.01</v>
      </c>
      <c r="DA271">
        <f t="shared" ref="DA271:DA276" si="43">AI271</f>
        <v>1</v>
      </c>
      <c r="DB271">
        <f t="shared" si="39"/>
        <v>0</v>
      </c>
      <c r="DC271">
        <f t="shared" si="40"/>
        <v>0</v>
      </c>
    </row>
    <row r="272" spans="1:107" x14ac:dyDescent="0.25">
      <c r="A272">
        <f>ROW(Source!A403)</f>
        <v>403</v>
      </c>
      <c r="B272">
        <v>51613430</v>
      </c>
      <c r="C272">
        <v>51615394</v>
      </c>
      <c r="D272">
        <v>29121665</v>
      </c>
      <c r="E272">
        <v>1</v>
      </c>
      <c r="F272">
        <v>1</v>
      </c>
      <c r="G272">
        <v>1</v>
      </c>
      <c r="H272">
        <v>3</v>
      </c>
      <c r="I272" t="s">
        <v>236</v>
      </c>
      <c r="J272" t="s">
        <v>239</v>
      </c>
      <c r="K272" t="s">
        <v>237</v>
      </c>
      <c r="L272">
        <v>1354</v>
      </c>
      <c r="N272">
        <v>1010</v>
      </c>
      <c r="O272" t="s">
        <v>238</v>
      </c>
      <c r="P272" t="s">
        <v>238</v>
      </c>
      <c r="Q272">
        <v>1</v>
      </c>
      <c r="W272">
        <v>0</v>
      </c>
      <c r="X272">
        <v>1300580883</v>
      </c>
      <c r="Y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1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0</v>
      </c>
      <c r="AU272" t="s">
        <v>3</v>
      </c>
      <c r="AV272">
        <v>0</v>
      </c>
      <c r="AW272">
        <v>2</v>
      </c>
      <c r="AX272">
        <v>51615400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Y272*Source!I403</f>
        <v>0</v>
      </c>
      <c r="CY272">
        <f t="shared" si="41"/>
        <v>0</v>
      </c>
      <c r="CZ272">
        <f t="shared" si="42"/>
        <v>0</v>
      </c>
      <c r="DA272">
        <f t="shared" si="43"/>
        <v>1</v>
      </c>
      <c r="DB272">
        <f t="shared" si="39"/>
        <v>0</v>
      </c>
      <c r="DC272">
        <f t="shared" si="40"/>
        <v>0</v>
      </c>
    </row>
    <row r="273" spans="1:107" x14ac:dyDescent="0.25">
      <c r="A273">
        <f>ROW(Source!A403)</f>
        <v>403</v>
      </c>
      <c r="B273">
        <v>51613430</v>
      </c>
      <c r="C273">
        <v>51615394</v>
      </c>
      <c r="D273">
        <v>29121378</v>
      </c>
      <c r="E273">
        <v>1</v>
      </c>
      <c r="F273">
        <v>1</v>
      </c>
      <c r="G273">
        <v>1</v>
      </c>
      <c r="H273">
        <v>3</v>
      </c>
      <c r="I273" t="s">
        <v>241</v>
      </c>
      <c r="J273" t="s">
        <v>244</v>
      </c>
      <c r="K273" t="s">
        <v>242</v>
      </c>
      <c r="L273">
        <v>1346</v>
      </c>
      <c r="N273">
        <v>1009</v>
      </c>
      <c r="O273" t="s">
        <v>243</v>
      </c>
      <c r="P273" t="s">
        <v>243</v>
      </c>
      <c r="Q273">
        <v>1</v>
      </c>
      <c r="W273">
        <v>0</v>
      </c>
      <c r="X273">
        <v>1091110729</v>
      </c>
      <c r="Y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1</v>
      </c>
      <c r="AO273">
        <v>0</v>
      </c>
      <c r="AP273">
        <v>0</v>
      </c>
      <c r="AQ273">
        <v>0</v>
      </c>
      <c r="AR273">
        <v>0</v>
      </c>
      <c r="AS273" t="s">
        <v>3</v>
      </c>
      <c r="AT273">
        <v>0</v>
      </c>
      <c r="AU273" t="s">
        <v>3</v>
      </c>
      <c r="AV273">
        <v>0</v>
      </c>
      <c r="AW273">
        <v>2</v>
      </c>
      <c r="AX273">
        <v>51615401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Y273*Source!I403</f>
        <v>0</v>
      </c>
      <c r="CY273">
        <f t="shared" si="41"/>
        <v>0</v>
      </c>
      <c r="CZ273">
        <f t="shared" si="42"/>
        <v>0</v>
      </c>
      <c r="DA273">
        <f t="shared" si="43"/>
        <v>1</v>
      </c>
      <c r="DB273">
        <f t="shared" si="39"/>
        <v>0</v>
      </c>
      <c r="DC273">
        <f t="shared" si="40"/>
        <v>0</v>
      </c>
    </row>
    <row r="274" spans="1:107" x14ac:dyDescent="0.25">
      <c r="A274">
        <f>ROW(Source!A403)</f>
        <v>403</v>
      </c>
      <c r="B274">
        <v>51613430</v>
      </c>
      <c r="C274">
        <v>51615394</v>
      </c>
      <c r="D274">
        <v>29129110</v>
      </c>
      <c r="E274">
        <v>1</v>
      </c>
      <c r="F274">
        <v>1</v>
      </c>
      <c r="G274">
        <v>1</v>
      </c>
      <c r="H274">
        <v>3</v>
      </c>
      <c r="I274" t="s">
        <v>246</v>
      </c>
      <c r="J274" t="s">
        <v>248</v>
      </c>
      <c r="K274" t="s">
        <v>247</v>
      </c>
      <c r="L274">
        <v>1346</v>
      </c>
      <c r="N274">
        <v>1009</v>
      </c>
      <c r="O274" t="s">
        <v>243</v>
      </c>
      <c r="P274" t="s">
        <v>243</v>
      </c>
      <c r="Q274">
        <v>1</v>
      </c>
      <c r="W274">
        <v>0</v>
      </c>
      <c r="X274">
        <v>-151770342</v>
      </c>
      <c r="Y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1</v>
      </c>
      <c r="AO274">
        <v>0</v>
      </c>
      <c r="AP274">
        <v>0</v>
      </c>
      <c r="AQ274">
        <v>0</v>
      </c>
      <c r="AR274">
        <v>0</v>
      </c>
      <c r="AS274" t="s">
        <v>3</v>
      </c>
      <c r="AT274">
        <v>0</v>
      </c>
      <c r="AU274" t="s">
        <v>3</v>
      </c>
      <c r="AV274">
        <v>0</v>
      </c>
      <c r="AW274">
        <v>2</v>
      </c>
      <c r="AX274">
        <v>51615402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Y274*Source!I403</f>
        <v>0</v>
      </c>
      <c r="CY274">
        <f t="shared" si="41"/>
        <v>0</v>
      </c>
      <c r="CZ274">
        <f t="shared" si="42"/>
        <v>0</v>
      </c>
      <c r="DA274">
        <f t="shared" si="43"/>
        <v>1</v>
      </c>
      <c r="DB274">
        <f t="shared" si="39"/>
        <v>0</v>
      </c>
      <c r="DC274">
        <f t="shared" si="40"/>
        <v>0</v>
      </c>
    </row>
    <row r="275" spans="1:107" x14ac:dyDescent="0.25">
      <c r="A275">
        <f>ROW(Source!A403)</f>
        <v>403</v>
      </c>
      <c r="B275">
        <v>51613430</v>
      </c>
      <c r="C275">
        <v>51615394</v>
      </c>
      <c r="D275">
        <v>29128724</v>
      </c>
      <c r="E275">
        <v>1</v>
      </c>
      <c r="F275">
        <v>1</v>
      </c>
      <c r="G275">
        <v>1</v>
      </c>
      <c r="H275">
        <v>3</v>
      </c>
      <c r="I275" t="s">
        <v>250</v>
      </c>
      <c r="J275" t="s">
        <v>252</v>
      </c>
      <c r="K275" t="s">
        <v>251</v>
      </c>
      <c r="L275">
        <v>1348</v>
      </c>
      <c r="N275">
        <v>1009</v>
      </c>
      <c r="O275" t="s">
        <v>67</v>
      </c>
      <c r="P275" t="s">
        <v>67</v>
      </c>
      <c r="Q275">
        <v>1000</v>
      </c>
      <c r="W275">
        <v>0</v>
      </c>
      <c r="X275">
        <v>1121589722</v>
      </c>
      <c r="Y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1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0</v>
      </c>
      <c r="AU275" t="s">
        <v>3</v>
      </c>
      <c r="AV275">
        <v>0</v>
      </c>
      <c r="AW275">
        <v>2</v>
      </c>
      <c r="AX275">
        <v>51615403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Y275*Source!I403</f>
        <v>0</v>
      </c>
      <c r="CY275">
        <f t="shared" si="41"/>
        <v>0</v>
      </c>
      <c r="CZ275">
        <f t="shared" si="42"/>
        <v>0</v>
      </c>
      <c r="DA275">
        <f t="shared" si="43"/>
        <v>1</v>
      </c>
      <c r="DB275">
        <f t="shared" si="39"/>
        <v>0</v>
      </c>
      <c r="DC275">
        <f t="shared" si="40"/>
        <v>0</v>
      </c>
    </row>
    <row r="276" spans="1:107" x14ac:dyDescent="0.25">
      <c r="A276">
        <f>ROW(Source!A403)</f>
        <v>403</v>
      </c>
      <c r="B276">
        <v>51613430</v>
      </c>
      <c r="C276">
        <v>51615394</v>
      </c>
      <c r="D276">
        <v>29155661</v>
      </c>
      <c r="E276">
        <v>1</v>
      </c>
      <c r="F276">
        <v>1</v>
      </c>
      <c r="G276">
        <v>1</v>
      </c>
      <c r="H276">
        <v>3</v>
      </c>
      <c r="I276" t="s">
        <v>254</v>
      </c>
      <c r="J276" t="s">
        <v>256</v>
      </c>
      <c r="K276" t="s">
        <v>255</v>
      </c>
      <c r="L276">
        <v>1348</v>
      </c>
      <c r="N276">
        <v>1009</v>
      </c>
      <c r="O276" t="s">
        <v>67</v>
      </c>
      <c r="P276" t="s">
        <v>67</v>
      </c>
      <c r="Q276">
        <v>1000</v>
      </c>
      <c r="W276">
        <v>0</v>
      </c>
      <c r="X276">
        <v>1725018356</v>
      </c>
      <c r="Y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1</v>
      </c>
      <c r="AO276">
        <v>0</v>
      </c>
      <c r="AP276">
        <v>0</v>
      </c>
      <c r="AQ276">
        <v>0</v>
      </c>
      <c r="AR276">
        <v>0</v>
      </c>
      <c r="AS276" t="s">
        <v>3</v>
      </c>
      <c r="AT276">
        <v>0</v>
      </c>
      <c r="AU276" t="s">
        <v>3</v>
      </c>
      <c r="AV276">
        <v>0</v>
      </c>
      <c r="AW276">
        <v>2</v>
      </c>
      <c r="AX276">
        <v>51615404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Y276*Source!I403</f>
        <v>0</v>
      </c>
      <c r="CY276">
        <f t="shared" si="41"/>
        <v>0</v>
      </c>
      <c r="CZ276">
        <f t="shared" si="42"/>
        <v>0</v>
      </c>
      <c r="DA276">
        <f t="shared" si="43"/>
        <v>1</v>
      </c>
      <c r="DB276">
        <f t="shared" si="39"/>
        <v>0</v>
      </c>
      <c r="DC276">
        <f t="shared" si="40"/>
        <v>0</v>
      </c>
    </row>
    <row r="277" spans="1:107" x14ac:dyDescent="0.25">
      <c r="A277">
        <f>ROW(Source!A416)</f>
        <v>416</v>
      </c>
      <c r="B277">
        <v>51613416</v>
      </c>
      <c r="C277">
        <v>51614957</v>
      </c>
      <c r="D277">
        <v>29365208</v>
      </c>
      <c r="E277">
        <v>1</v>
      </c>
      <c r="F277">
        <v>1</v>
      </c>
      <c r="G277">
        <v>1</v>
      </c>
      <c r="H277">
        <v>1</v>
      </c>
      <c r="I277" t="s">
        <v>658</v>
      </c>
      <c r="J277" t="s">
        <v>3</v>
      </c>
      <c r="K277" t="s">
        <v>659</v>
      </c>
      <c r="L277">
        <v>1369</v>
      </c>
      <c r="N277">
        <v>1013</v>
      </c>
      <c r="O277" t="s">
        <v>454</v>
      </c>
      <c r="P277" t="s">
        <v>454</v>
      </c>
      <c r="Q277">
        <v>1</v>
      </c>
      <c r="W277">
        <v>0</v>
      </c>
      <c r="X277">
        <v>698827664</v>
      </c>
      <c r="Y277">
        <v>23</v>
      </c>
      <c r="AA277">
        <v>0</v>
      </c>
      <c r="AB277">
        <v>0</v>
      </c>
      <c r="AC277">
        <v>0</v>
      </c>
      <c r="AD277">
        <v>10.06</v>
      </c>
      <c r="AE277">
        <v>0</v>
      </c>
      <c r="AF277">
        <v>0</v>
      </c>
      <c r="AG277">
        <v>0</v>
      </c>
      <c r="AH277">
        <v>10.06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23</v>
      </c>
      <c r="AU277" t="s">
        <v>3</v>
      </c>
      <c r="AV277">
        <v>1</v>
      </c>
      <c r="AW277">
        <v>2</v>
      </c>
      <c r="AX277">
        <v>51614958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Y277*Source!I416</f>
        <v>0.66700000000000004</v>
      </c>
      <c r="CY277">
        <f>AD277</f>
        <v>10.06</v>
      </c>
      <c r="CZ277">
        <f>AH277</f>
        <v>10.06</v>
      </c>
      <c r="DA277">
        <f>AL277</f>
        <v>1</v>
      </c>
      <c r="DB277">
        <f t="shared" si="39"/>
        <v>231.38</v>
      </c>
      <c r="DC277">
        <f t="shared" si="40"/>
        <v>0</v>
      </c>
    </row>
    <row r="278" spans="1:107" x14ac:dyDescent="0.25">
      <c r="A278">
        <f>ROW(Source!A416)</f>
        <v>416</v>
      </c>
      <c r="B278">
        <v>51613416</v>
      </c>
      <c r="C278">
        <v>51614957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31</v>
      </c>
      <c r="J278" t="s">
        <v>3</v>
      </c>
      <c r="K278" t="s">
        <v>457</v>
      </c>
      <c r="L278">
        <v>608254</v>
      </c>
      <c r="N278">
        <v>1013</v>
      </c>
      <c r="O278" t="s">
        <v>458</v>
      </c>
      <c r="P278" t="s">
        <v>458</v>
      </c>
      <c r="Q278">
        <v>1</v>
      </c>
      <c r="W278">
        <v>0</v>
      </c>
      <c r="X278">
        <v>-185737400</v>
      </c>
      <c r="Y278">
        <v>9.0399999999999991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9.0399999999999991</v>
      </c>
      <c r="AU278" t="s">
        <v>3</v>
      </c>
      <c r="AV278">
        <v>2</v>
      </c>
      <c r="AW278">
        <v>2</v>
      </c>
      <c r="AX278">
        <v>51614959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Y278*Source!I416</f>
        <v>0.26216</v>
      </c>
      <c r="CY278">
        <f>AD278</f>
        <v>0</v>
      </c>
      <c r="CZ278">
        <f>AH278</f>
        <v>0</v>
      </c>
      <c r="DA278">
        <f>AL278</f>
        <v>1</v>
      </c>
      <c r="DB278">
        <f t="shared" si="39"/>
        <v>0</v>
      </c>
      <c r="DC278">
        <f t="shared" si="40"/>
        <v>0</v>
      </c>
    </row>
    <row r="279" spans="1:107" x14ac:dyDescent="0.25">
      <c r="A279">
        <f>ROW(Source!A416)</f>
        <v>416</v>
      </c>
      <c r="B279">
        <v>51613416</v>
      </c>
      <c r="C279">
        <v>51614957</v>
      </c>
      <c r="D279">
        <v>29173740</v>
      </c>
      <c r="E279">
        <v>1</v>
      </c>
      <c r="F279">
        <v>1</v>
      </c>
      <c r="G279">
        <v>1</v>
      </c>
      <c r="H279">
        <v>2</v>
      </c>
      <c r="I279" t="s">
        <v>660</v>
      </c>
      <c r="J279" t="s">
        <v>661</v>
      </c>
      <c r="K279" t="s">
        <v>662</v>
      </c>
      <c r="L279">
        <v>1368</v>
      </c>
      <c r="N279">
        <v>1011</v>
      </c>
      <c r="O279" t="s">
        <v>462</v>
      </c>
      <c r="P279" t="s">
        <v>462</v>
      </c>
      <c r="Q279">
        <v>1</v>
      </c>
      <c r="W279">
        <v>0</v>
      </c>
      <c r="X279">
        <v>-1124298</v>
      </c>
      <c r="Y279">
        <v>4.6399999999999997</v>
      </c>
      <c r="AA279">
        <v>0</v>
      </c>
      <c r="AB279">
        <v>110.86</v>
      </c>
      <c r="AC279">
        <v>11.6</v>
      </c>
      <c r="AD279">
        <v>0</v>
      </c>
      <c r="AE279">
        <v>0</v>
      </c>
      <c r="AF279">
        <v>110.86</v>
      </c>
      <c r="AG279">
        <v>11.6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4.6399999999999997</v>
      </c>
      <c r="AU279" t="s">
        <v>3</v>
      </c>
      <c r="AV279">
        <v>0</v>
      </c>
      <c r="AW279">
        <v>2</v>
      </c>
      <c r="AX279">
        <v>51614960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Y279*Source!I416</f>
        <v>0.13456000000000001</v>
      </c>
      <c r="CY279">
        <f>AB279</f>
        <v>110.86</v>
      </c>
      <c r="CZ279">
        <f>AF279</f>
        <v>110.86</v>
      </c>
      <c r="DA279">
        <f>AJ279</f>
        <v>1</v>
      </c>
      <c r="DB279">
        <f t="shared" si="39"/>
        <v>514.39</v>
      </c>
      <c r="DC279">
        <f t="shared" si="40"/>
        <v>53.82</v>
      </c>
    </row>
    <row r="280" spans="1:107" x14ac:dyDescent="0.25">
      <c r="A280">
        <f>ROW(Source!A416)</f>
        <v>416</v>
      </c>
      <c r="B280">
        <v>51613416</v>
      </c>
      <c r="C280">
        <v>51614957</v>
      </c>
      <c r="D280">
        <v>29173747</v>
      </c>
      <c r="E280">
        <v>1</v>
      </c>
      <c r="F280">
        <v>1</v>
      </c>
      <c r="G280">
        <v>1</v>
      </c>
      <c r="H280">
        <v>2</v>
      </c>
      <c r="I280" t="s">
        <v>663</v>
      </c>
      <c r="J280" t="s">
        <v>664</v>
      </c>
      <c r="K280" t="s">
        <v>665</v>
      </c>
      <c r="L280">
        <v>1368</v>
      </c>
      <c r="N280">
        <v>1011</v>
      </c>
      <c r="O280" t="s">
        <v>462</v>
      </c>
      <c r="P280" t="s">
        <v>462</v>
      </c>
      <c r="Q280">
        <v>1</v>
      </c>
      <c r="W280">
        <v>0</v>
      </c>
      <c r="X280">
        <v>1971888018</v>
      </c>
      <c r="Y280">
        <v>4.6399999999999997</v>
      </c>
      <c r="AA280">
        <v>0</v>
      </c>
      <c r="AB280">
        <v>58.03</v>
      </c>
      <c r="AC280">
        <v>0</v>
      </c>
      <c r="AD280">
        <v>0</v>
      </c>
      <c r="AE280">
        <v>0</v>
      </c>
      <c r="AF280">
        <v>58.03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4.6399999999999997</v>
      </c>
      <c r="AU280" t="s">
        <v>3</v>
      </c>
      <c r="AV280">
        <v>0</v>
      </c>
      <c r="AW280">
        <v>2</v>
      </c>
      <c r="AX280">
        <v>51614961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Y280*Source!I416</f>
        <v>0.13456000000000001</v>
      </c>
      <c r="CY280">
        <f>AB280</f>
        <v>58.03</v>
      </c>
      <c r="CZ280">
        <f>AF280</f>
        <v>58.03</v>
      </c>
      <c r="DA280">
        <f>AJ280</f>
        <v>1</v>
      </c>
      <c r="DB280">
        <f t="shared" si="39"/>
        <v>269.26</v>
      </c>
      <c r="DC280">
        <f t="shared" si="40"/>
        <v>0</v>
      </c>
    </row>
    <row r="281" spans="1:107" x14ac:dyDescent="0.25">
      <c r="A281">
        <f>ROW(Source!A416)</f>
        <v>416</v>
      </c>
      <c r="B281">
        <v>51613416</v>
      </c>
      <c r="C281">
        <v>51614957</v>
      </c>
      <c r="D281">
        <v>29173751</v>
      </c>
      <c r="E281">
        <v>1</v>
      </c>
      <c r="F281">
        <v>1</v>
      </c>
      <c r="G281">
        <v>1</v>
      </c>
      <c r="H281">
        <v>2</v>
      </c>
      <c r="I281" t="s">
        <v>666</v>
      </c>
      <c r="J281" t="s">
        <v>667</v>
      </c>
      <c r="K281" t="s">
        <v>668</v>
      </c>
      <c r="L281">
        <v>1368</v>
      </c>
      <c r="N281">
        <v>1011</v>
      </c>
      <c r="O281" t="s">
        <v>462</v>
      </c>
      <c r="P281" t="s">
        <v>462</v>
      </c>
      <c r="Q281">
        <v>1</v>
      </c>
      <c r="W281">
        <v>0</v>
      </c>
      <c r="X281">
        <v>-1158370962</v>
      </c>
      <c r="Y281">
        <v>4.4000000000000004</v>
      </c>
      <c r="AA281">
        <v>0</v>
      </c>
      <c r="AB281">
        <v>332.31</v>
      </c>
      <c r="AC281">
        <v>13.5</v>
      </c>
      <c r="AD281">
        <v>0</v>
      </c>
      <c r="AE281">
        <v>0</v>
      </c>
      <c r="AF281">
        <v>332.31</v>
      </c>
      <c r="AG281">
        <v>13.5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4.4000000000000004</v>
      </c>
      <c r="AU281" t="s">
        <v>3</v>
      </c>
      <c r="AV281">
        <v>0</v>
      </c>
      <c r="AW281">
        <v>2</v>
      </c>
      <c r="AX281">
        <v>51614962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Y281*Source!I416</f>
        <v>0.12759999999999999</v>
      </c>
      <c r="CY281">
        <f>AB281</f>
        <v>332.31</v>
      </c>
      <c r="CZ281">
        <f>AF281</f>
        <v>332.31</v>
      </c>
      <c r="DA281">
        <f>AJ281</f>
        <v>1</v>
      </c>
      <c r="DB281">
        <f t="shared" si="39"/>
        <v>1462.16</v>
      </c>
      <c r="DC281">
        <f t="shared" si="40"/>
        <v>59.4</v>
      </c>
    </row>
    <row r="282" spans="1:107" x14ac:dyDescent="0.25">
      <c r="A282">
        <f>ROW(Source!A416)</f>
        <v>416</v>
      </c>
      <c r="B282">
        <v>51613416</v>
      </c>
      <c r="C282">
        <v>51614957</v>
      </c>
      <c r="D282">
        <v>29171808</v>
      </c>
      <c r="E282">
        <v>1</v>
      </c>
      <c r="F282">
        <v>1</v>
      </c>
      <c r="G282">
        <v>1</v>
      </c>
      <c r="H282">
        <v>3</v>
      </c>
      <c r="I282" t="s">
        <v>568</v>
      </c>
      <c r="J282" t="s">
        <v>569</v>
      </c>
      <c r="K282" t="s">
        <v>570</v>
      </c>
      <c r="L282">
        <v>1374</v>
      </c>
      <c r="N282">
        <v>1013</v>
      </c>
      <c r="O282" t="s">
        <v>571</v>
      </c>
      <c r="P282" t="s">
        <v>571</v>
      </c>
      <c r="Q282">
        <v>1</v>
      </c>
      <c r="W282">
        <v>0</v>
      </c>
      <c r="X282">
        <v>-915781824</v>
      </c>
      <c r="Y282">
        <v>4.63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4.63</v>
      </c>
      <c r="AU282" t="s">
        <v>3</v>
      </c>
      <c r="AV282">
        <v>0</v>
      </c>
      <c r="AW282">
        <v>2</v>
      </c>
      <c r="AX282">
        <v>51614963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Y282*Source!I416</f>
        <v>0.13427</v>
      </c>
      <c r="CY282">
        <f>AA282</f>
        <v>1</v>
      </c>
      <c r="CZ282">
        <f>AE282</f>
        <v>1</v>
      </c>
      <c r="DA282">
        <f>AI282</f>
        <v>1</v>
      </c>
      <c r="DB282">
        <f t="shared" si="39"/>
        <v>4.63</v>
      </c>
      <c r="DC282">
        <f t="shared" si="40"/>
        <v>0</v>
      </c>
    </row>
    <row r="283" spans="1:107" x14ac:dyDescent="0.25">
      <c r="A283">
        <f>ROW(Source!A417)</f>
        <v>417</v>
      </c>
      <c r="B283">
        <v>51613430</v>
      </c>
      <c r="C283">
        <v>51614957</v>
      </c>
      <c r="D283">
        <v>29365208</v>
      </c>
      <c r="E283">
        <v>1</v>
      </c>
      <c r="F283">
        <v>1</v>
      </c>
      <c r="G283">
        <v>1</v>
      </c>
      <c r="H283">
        <v>1</v>
      </c>
      <c r="I283" t="s">
        <v>658</v>
      </c>
      <c r="J283" t="s">
        <v>3</v>
      </c>
      <c r="K283" t="s">
        <v>659</v>
      </c>
      <c r="L283">
        <v>1369</v>
      </c>
      <c r="N283">
        <v>1013</v>
      </c>
      <c r="O283" t="s">
        <v>454</v>
      </c>
      <c r="P283" t="s">
        <v>454</v>
      </c>
      <c r="Q283">
        <v>1</v>
      </c>
      <c r="W283">
        <v>0</v>
      </c>
      <c r="X283">
        <v>698827664</v>
      </c>
      <c r="Y283">
        <v>23</v>
      </c>
      <c r="AA283">
        <v>0</v>
      </c>
      <c r="AB283">
        <v>0</v>
      </c>
      <c r="AC283">
        <v>0</v>
      </c>
      <c r="AD283">
        <v>331.04</v>
      </c>
      <c r="AE283">
        <v>0</v>
      </c>
      <c r="AF283">
        <v>0</v>
      </c>
      <c r="AG283">
        <v>0</v>
      </c>
      <c r="AH283">
        <v>331.04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23</v>
      </c>
      <c r="AU283" t="s">
        <v>3</v>
      </c>
      <c r="AV283">
        <v>1</v>
      </c>
      <c r="AW283">
        <v>2</v>
      </c>
      <c r="AX283">
        <v>51614958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Y283*Source!I417</f>
        <v>0.66700000000000004</v>
      </c>
      <c r="CY283">
        <f>AD283</f>
        <v>331.04</v>
      </c>
      <c r="CZ283">
        <f>AH283</f>
        <v>331.04</v>
      </c>
      <c r="DA283">
        <f>AL283</f>
        <v>1</v>
      </c>
      <c r="DB283">
        <f t="shared" si="39"/>
        <v>7613.92</v>
      </c>
      <c r="DC283">
        <f t="shared" si="40"/>
        <v>0</v>
      </c>
    </row>
    <row r="284" spans="1:107" x14ac:dyDescent="0.25">
      <c r="A284">
        <f>ROW(Source!A417)</f>
        <v>417</v>
      </c>
      <c r="B284">
        <v>51613430</v>
      </c>
      <c r="C284">
        <v>51614957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31</v>
      </c>
      <c r="J284" t="s">
        <v>3</v>
      </c>
      <c r="K284" t="s">
        <v>457</v>
      </c>
      <c r="L284">
        <v>608254</v>
      </c>
      <c r="N284">
        <v>1013</v>
      </c>
      <c r="O284" t="s">
        <v>458</v>
      </c>
      <c r="P284" t="s">
        <v>458</v>
      </c>
      <c r="Q284">
        <v>1</v>
      </c>
      <c r="W284">
        <v>0</v>
      </c>
      <c r="X284">
        <v>-185737400</v>
      </c>
      <c r="Y284">
        <v>9.0399999999999991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9.0399999999999991</v>
      </c>
      <c r="AU284" t="s">
        <v>3</v>
      </c>
      <c r="AV284">
        <v>2</v>
      </c>
      <c r="AW284">
        <v>2</v>
      </c>
      <c r="AX284">
        <v>51614959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Y284*Source!I417</f>
        <v>0.26216</v>
      </c>
      <c r="CY284">
        <f>AD284</f>
        <v>0</v>
      </c>
      <c r="CZ284">
        <f>AH284</f>
        <v>0</v>
      </c>
      <c r="DA284">
        <f>AL284</f>
        <v>1</v>
      </c>
      <c r="DB284">
        <f t="shared" si="39"/>
        <v>0</v>
      </c>
      <c r="DC284">
        <f t="shared" si="40"/>
        <v>0</v>
      </c>
    </row>
    <row r="285" spans="1:107" x14ac:dyDescent="0.25">
      <c r="A285">
        <f>ROW(Source!A417)</f>
        <v>417</v>
      </c>
      <c r="B285">
        <v>51613430</v>
      </c>
      <c r="C285">
        <v>51614957</v>
      </c>
      <c r="D285">
        <v>29173740</v>
      </c>
      <c r="E285">
        <v>1</v>
      </c>
      <c r="F285">
        <v>1</v>
      </c>
      <c r="G285">
        <v>1</v>
      </c>
      <c r="H285">
        <v>2</v>
      </c>
      <c r="I285" t="s">
        <v>660</v>
      </c>
      <c r="J285" t="s">
        <v>661</v>
      </c>
      <c r="K285" t="s">
        <v>662</v>
      </c>
      <c r="L285">
        <v>1368</v>
      </c>
      <c r="N285">
        <v>1011</v>
      </c>
      <c r="O285" t="s">
        <v>462</v>
      </c>
      <c r="P285" t="s">
        <v>462</v>
      </c>
      <c r="Q285">
        <v>1</v>
      </c>
      <c r="W285">
        <v>0</v>
      </c>
      <c r="X285">
        <v>-1124298</v>
      </c>
      <c r="Y285">
        <v>4.6399999999999997</v>
      </c>
      <c r="AA285">
        <v>0</v>
      </c>
      <c r="AB285">
        <v>872.47</v>
      </c>
      <c r="AC285">
        <v>384.89</v>
      </c>
      <c r="AD285">
        <v>0</v>
      </c>
      <c r="AE285">
        <v>0</v>
      </c>
      <c r="AF285">
        <v>110.86</v>
      </c>
      <c r="AG285">
        <v>11.6</v>
      </c>
      <c r="AH285">
        <v>0</v>
      </c>
      <c r="AI285">
        <v>1</v>
      </c>
      <c r="AJ285">
        <v>7.87</v>
      </c>
      <c r="AK285">
        <v>33.18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4.6399999999999997</v>
      </c>
      <c r="AU285" t="s">
        <v>3</v>
      </c>
      <c r="AV285">
        <v>0</v>
      </c>
      <c r="AW285">
        <v>2</v>
      </c>
      <c r="AX285">
        <v>51614960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Y285*Source!I417</f>
        <v>0.13456000000000001</v>
      </c>
      <c r="CY285">
        <f>AB285</f>
        <v>872.47</v>
      </c>
      <c r="CZ285">
        <f>AF285</f>
        <v>110.86</v>
      </c>
      <c r="DA285">
        <f>AJ285</f>
        <v>7.87</v>
      </c>
      <c r="DB285">
        <f t="shared" si="39"/>
        <v>514.39</v>
      </c>
      <c r="DC285">
        <f t="shared" si="40"/>
        <v>53.82</v>
      </c>
    </row>
    <row r="286" spans="1:107" x14ac:dyDescent="0.25">
      <c r="A286">
        <f>ROW(Source!A417)</f>
        <v>417</v>
      </c>
      <c r="B286">
        <v>51613430</v>
      </c>
      <c r="C286">
        <v>51614957</v>
      </c>
      <c r="D286">
        <v>29173747</v>
      </c>
      <c r="E286">
        <v>1</v>
      </c>
      <c r="F286">
        <v>1</v>
      </c>
      <c r="G286">
        <v>1</v>
      </c>
      <c r="H286">
        <v>2</v>
      </c>
      <c r="I286" t="s">
        <v>663</v>
      </c>
      <c r="J286" t="s">
        <v>664</v>
      </c>
      <c r="K286" t="s">
        <v>665</v>
      </c>
      <c r="L286">
        <v>1368</v>
      </c>
      <c r="N286">
        <v>1011</v>
      </c>
      <c r="O286" t="s">
        <v>462</v>
      </c>
      <c r="P286" t="s">
        <v>462</v>
      </c>
      <c r="Q286">
        <v>1</v>
      </c>
      <c r="W286">
        <v>0</v>
      </c>
      <c r="X286">
        <v>1971888018</v>
      </c>
      <c r="Y286">
        <v>4.6399999999999997</v>
      </c>
      <c r="AA286">
        <v>0</v>
      </c>
      <c r="AB286">
        <v>255.91</v>
      </c>
      <c r="AC286">
        <v>0</v>
      </c>
      <c r="AD286">
        <v>0</v>
      </c>
      <c r="AE286">
        <v>0</v>
      </c>
      <c r="AF286">
        <v>58.03</v>
      </c>
      <c r="AG286">
        <v>0</v>
      </c>
      <c r="AH286">
        <v>0</v>
      </c>
      <c r="AI286">
        <v>1</v>
      </c>
      <c r="AJ286">
        <v>4.41</v>
      </c>
      <c r="AK286">
        <v>33.18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4.6399999999999997</v>
      </c>
      <c r="AU286" t="s">
        <v>3</v>
      </c>
      <c r="AV286">
        <v>0</v>
      </c>
      <c r="AW286">
        <v>2</v>
      </c>
      <c r="AX286">
        <v>51614961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Y286*Source!I417</f>
        <v>0.13456000000000001</v>
      </c>
      <c r="CY286">
        <f>AB286</f>
        <v>255.91</v>
      </c>
      <c r="CZ286">
        <f>AF286</f>
        <v>58.03</v>
      </c>
      <c r="DA286">
        <f>AJ286</f>
        <v>4.41</v>
      </c>
      <c r="DB286">
        <f t="shared" si="39"/>
        <v>269.26</v>
      </c>
      <c r="DC286">
        <f t="shared" si="40"/>
        <v>0</v>
      </c>
    </row>
    <row r="287" spans="1:107" x14ac:dyDescent="0.25">
      <c r="A287">
        <f>ROW(Source!A417)</f>
        <v>417</v>
      </c>
      <c r="B287">
        <v>51613430</v>
      </c>
      <c r="C287">
        <v>51614957</v>
      </c>
      <c r="D287">
        <v>29173751</v>
      </c>
      <c r="E287">
        <v>1</v>
      </c>
      <c r="F287">
        <v>1</v>
      </c>
      <c r="G287">
        <v>1</v>
      </c>
      <c r="H287">
        <v>2</v>
      </c>
      <c r="I287" t="s">
        <v>666</v>
      </c>
      <c r="J287" t="s">
        <v>667</v>
      </c>
      <c r="K287" t="s">
        <v>668</v>
      </c>
      <c r="L287">
        <v>1368</v>
      </c>
      <c r="N287">
        <v>1011</v>
      </c>
      <c r="O287" t="s">
        <v>462</v>
      </c>
      <c r="P287" t="s">
        <v>462</v>
      </c>
      <c r="Q287">
        <v>1</v>
      </c>
      <c r="W287">
        <v>0</v>
      </c>
      <c r="X287">
        <v>-1158370962</v>
      </c>
      <c r="Y287">
        <v>4.4000000000000004</v>
      </c>
      <c r="AA287">
        <v>0</v>
      </c>
      <c r="AB287">
        <v>1980.57</v>
      </c>
      <c r="AC287">
        <v>447.93</v>
      </c>
      <c r="AD287">
        <v>0</v>
      </c>
      <c r="AE287">
        <v>0</v>
      </c>
      <c r="AF287">
        <v>332.31</v>
      </c>
      <c r="AG287">
        <v>13.5</v>
      </c>
      <c r="AH287">
        <v>0</v>
      </c>
      <c r="AI287">
        <v>1</v>
      </c>
      <c r="AJ287">
        <v>5.96</v>
      </c>
      <c r="AK287">
        <v>33.18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4.4000000000000004</v>
      </c>
      <c r="AU287" t="s">
        <v>3</v>
      </c>
      <c r="AV287">
        <v>0</v>
      </c>
      <c r="AW287">
        <v>2</v>
      </c>
      <c r="AX287">
        <v>51614962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Y287*Source!I417</f>
        <v>0.12759999999999999</v>
      </c>
      <c r="CY287">
        <f>AB287</f>
        <v>1980.57</v>
      </c>
      <c r="CZ287">
        <f>AF287</f>
        <v>332.31</v>
      </c>
      <c r="DA287">
        <f>AJ287</f>
        <v>5.96</v>
      </c>
      <c r="DB287">
        <f t="shared" si="39"/>
        <v>1462.16</v>
      </c>
      <c r="DC287">
        <f t="shared" si="40"/>
        <v>59.4</v>
      </c>
    </row>
    <row r="288" spans="1:107" x14ac:dyDescent="0.25">
      <c r="A288">
        <f>ROW(Source!A417)</f>
        <v>417</v>
      </c>
      <c r="B288">
        <v>51613430</v>
      </c>
      <c r="C288">
        <v>51614957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568</v>
      </c>
      <c r="J288" t="s">
        <v>569</v>
      </c>
      <c r="K288" t="s">
        <v>570</v>
      </c>
      <c r="L288">
        <v>1374</v>
      </c>
      <c r="N288">
        <v>1013</v>
      </c>
      <c r="O288" t="s">
        <v>571</v>
      </c>
      <c r="P288" t="s">
        <v>571</v>
      </c>
      <c r="Q288">
        <v>1</v>
      </c>
      <c r="W288">
        <v>0</v>
      </c>
      <c r="X288">
        <v>-915781824</v>
      </c>
      <c r="Y288">
        <v>4.63</v>
      </c>
      <c r="AA288">
        <v>1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4.63</v>
      </c>
      <c r="AU288" t="s">
        <v>3</v>
      </c>
      <c r="AV288">
        <v>0</v>
      </c>
      <c r="AW288">
        <v>2</v>
      </c>
      <c r="AX288">
        <v>51614963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Y288*Source!I417</f>
        <v>0.13427</v>
      </c>
      <c r="CY288">
        <f>AA288</f>
        <v>1</v>
      </c>
      <c r="CZ288">
        <f>AE288</f>
        <v>1</v>
      </c>
      <c r="DA288">
        <f>AI288</f>
        <v>1</v>
      </c>
      <c r="DB288">
        <f t="shared" si="39"/>
        <v>4.63</v>
      </c>
      <c r="DC288">
        <f t="shared" si="40"/>
        <v>0</v>
      </c>
    </row>
    <row r="289" spans="1:107" x14ac:dyDescent="0.25">
      <c r="A289">
        <f>ROW(Source!A418)</f>
        <v>418</v>
      </c>
      <c r="B289">
        <v>51613416</v>
      </c>
      <c r="C289">
        <v>51614965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583</v>
      </c>
      <c r="J289" t="s">
        <v>3</v>
      </c>
      <c r="K289" t="s">
        <v>584</v>
      </c>
      <c r="L289">
        <v>1369</v>
      </c>
      <c r="N289">
        <v>1013</v>
      </c>
      <c r="O289" t="s">
        <v>454</v>
      </c>
      <c r="P289" t="s">
        <v>454</v>
      </c>
      <c r="Q289">
        <v>1</v>
      </c>
      <c r="W289">
        <v>0</v>
      </c>
      <c r="X289">
        <v>604758886</v>
      </c>
      <c r="Y289">
        <v>12.16</v>
      </c>
      <c r="AA289">
        <v>0</v>
      </c>
      <c r="AB289">
        <v>0</v>
      </c>
      <c r="AC289">
        <v>0</v>
      </c>
      <c r="AD289">
        <v>9.6199999999999992</v>
      </c>
      <c r="AE289">
        <v>0</v>
      </c>
      <c r="AF289">
        <v>0</v>
      </c>
      <c r="AG289">
        <v>0</v>
      </c>
      <c r="AH289">
        <v>9.6199999999999992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12.16</v>
      </c>
      <c r="AU289" t="s">
        <v>3</v>
      </c>
      <c r="AV289">
        <v>1</v>
      </c>
      <c r="AW289">
        <v>2</v>
      </c>
      <c r="AX289">
        <v>51614966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Y289*Source!I418</f>
        <v>0</v>
      </c>
      <c r="CY289">
        <f>AD289</f>
        <v>9.6199999999999992</v>
      </c>
      <c r="CZ289">
        <f>AH289</f>
        <v>9.6199999999999992</v>
      </c>
      <c r="DA289">
        <f>AL289</f>
        <v>1</v>
      </c>
      <c r="DB289">
        <f t="shared" si="39"/>
        <v>116.98</v>
      </c>
      <c r="DC289">
        <f t="shared" si="40"/>
        <v>0</v>
      </c>
    </row>
    <row r="290" spans="1:107" x14ac:dyDescent="0.25">
      <c r="A290">
        <f>ROW(Source!A418)</f>
        <v>418</v>
      </c>
      <c r="B290">
        <v>51613416</v>
      </c>
      <c r="C290">
        <v>51614965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568</v>
      </c>
      <c r="J290" t="s">
        <v>569</v>
      </c>
      <c r="K290" t="s">
        <v>570</v>
      </c>
      <c r="L290">
        <v>1374</v>
      </c>
      <c r="N290">
        <v>1013</v>
      </c>
      <c r="O290" t="s">
        <v>571</v>
      </c>
      <c r="P290" t="s">
        <v>571</v>
      </c>
      <c r="Q290">
        <v>1</v>
      </c>
      <c r="W290">
        <v>0</v>
      </c>
      <c r="X290">
        <v>-915781824</v>
      </c>
      <c r="Y290">
        <v>2.34</v>
      </c>
      <c r="AA290">
        <v>1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2.34</v>
      </c>
      <c r="AU290" t="s">
        <v>3</v>
      </c>
      <c r="AV290">
        <v>0</v>
      </c>
      <c r="AW290">
        <v>2</v>
      </c>
      <c r="AX290">
        <v>51614967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Y290*Source!I418</f>
        <v>0</v>
      </c>
      <c r="CY290">
        <f>AA290</f>
        <v>1</v>
      </c>
      <c r="CZ290">
        <f>AE290</f>
        <v>1</v>
      </c>
      <c r="DA290">
        <f>AI290</f>
        <v>1</v>
      </c>
      <c r="DB290">
        <f t="shared" si="39"/>
        <v>2.34</v>
      </c>
      <c r="DC290">
        <f t="shared" si="40"/>
        <v>0</v>
      </c>
    </row>
    <row r="291" spans="1:107" x14ac:dyDescent="0.25">
      <c r="A291">
        <f>ROW(Source!A419)</f>
        <v>419</v>
      </c>
      <c r="B291">
        <v>51613430</v>
      </c>
      <c r="C291">
        <v>51614965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583</v>
      </c>
      <c r="J291" t="s">
        <v>3</v>
      </c>
      <c r="K291" t="s">
        <v>584</v>
      </c>
      <c r="L291">
        <v>1369</v>
      </c>
      <c r="N291">
        <v>1013</v>
      </c>
      <c r="O291" t="s">
        <v>454</v>
      </c>
      <c r="P291" t="s">
        <v>454</v>
      </c>
      <c r="Q291">
        <v>1</v>
      </c>
      <c r="W291">
        <v>0</v>
      </c>
      <c r="X291">
        <v>604758886</v>
      </c>
      <c r="Y291">
        <v>12.16</v>
      </c>
      <c r="AA291">
        <v>0</v>
      </c>
      <c r="AB291">
        <v>0</v>
      </c>
      <c r="AC291">
        <v>0</v>
      </c>
      <c r="AD291">
        <v>316.56</v>
      </c>
      <c r="AE291">
        <v>0</v>
      </c>
      <c r="AF291">
        <v>0</v>
      </c>
      <c r="AG291">
        <v>0</v>
      </c>
      <c r="AH291">
        <v>316.56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12.16</v>
      </c>
      <c r="AU291" t="s">
        <v>3</v>
      </c>
      <c r="AV291">
        <v>1</v>
      </c>
      <c r="AW291">
        <v>2</v>
      </c>
      <c r="AX291">
        <v>51614966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Y291*Source!I419</f>
        <v>0</v>
      </c>
      <c r="CY291">
        <f>AD291</f>
        <v>316.56</v>
      </c>
      <c r="CZ291">
        <f>AH291</f>
        <v>316.56</v>
      </c>
      <c r="DA291">
        <f>AL291</f>
        <v>1</v>
      </c>
      <c r="DB291">
        <f t="shared" si="39"/>
        <v>3849.37</v>
      </c>
      <c r="DC291">
        <f t="shared" si="40"/>
        <v>0</v>
      </c>
    </row>
    <row r="292" spans="1:107" x14ac:dyDescent="0.25">
      <c r="A292">
        <f>ROW(Source!A419)</f>
        <v>419</v>
      </c>
      <c r="B292">
        <v>51613430</v>
      </c>
      <c r="C292">
        <v>51614965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568</v>
      </c>
      <c r="J292" t="s">
        <v>569</v>
      </c>
      <c r="K292" t="s">
        <v>570</v>
      </c>
      <c r="L292">
        <v>1374</v>
      </c>
      <c r="N292">
        <v>1013</v>
      </c>
      <c r="O292" t="s">
        <v>571</v>
      </c>
      <c r="P292" t="s">
        <v>571</v>
      </c>
      <c r="Q292">
        <v>1</v>
      </c>
      <c r="W292">
        <v>0</v>
      </c>
      <c r="X292">
        <v>-915781824</v>
      </c>
      <c r="Y292">
        <v>2.34</v>
      </c>
      <c r="AA292">
        <v>1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2.34</v>
      </c>
      <c r="AU292" t="s">
        <v>3</v>
      </c>
      <c r="AV292">
        <v>0</v>
      </c>
      <c r="AW292">
        <v>2</v>
      </c>
      <c r="AX292">
        <v>51614967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Y292*Source!I419</f>
        <v>0</v>
      </c>
      <c r="CY292">
        <f>AA292</f>
        <v>1</v>
      </c>
      <c r="CZ292">
        <f>AE292</f>
        <v>1</v>
      </c>
      <c r="DA292">
        <f>AI292</f>
        <v>1</v>
      </c>
      <c r="DB292">
        <f t="shared" si="39"/>
        <v>2.34</v>
      </c>
      <c r="DC292">
        <f t="shared" si="40"/>
        <v>0</v>
      </c>
    </row>
    <row r="293" spans="1:107" x14ac:dyDescent="0.25">
      <c r="A293">
        <f>ROW(Source!A420)</f>
        <v>420</v>
      </c>
      <c r="B293">
        <v>51613416</v>
      </c>
      <c r="C293">
        <v>51615541</v>
      </c>
      <c r="D293">
        <v>29364679</v>
      </c>
      <c r="E293">
        <v>1</v>
      </c>
      <c r="F293">
        <v>1</v>
      </c>
      <c r="G293">
        <v>1</v>
      </c>
      <c r="H293">
        <v>1</v>
      </c>
      <c r="I293" t="s">
        <v>560</v>
      </c>
      <c r="J293" t="s">
        <v>3</v>
      </c>
      <c r="K293" t="s">
        <v>561</v>
      </c>
      <c r="L293">
        <v>1369</v>
      </c>
      <c r="N293">
        <v>1013</v>
      </c>
      <c r="O293" t="s">
        <v>454</v>
      </c>
      <c r="P293" t="s">
        <v>454</v>
      </c>
      <c r="Q293">
        <v>1</v>
      </c>
      <c r="W293">
        <v>0</v>
      </c>
      <c r="X293">
        <v>931378261</v>
      </c>
      <c r="Y293">
        <v>2.3199999999999998</v>
      </c>
      <c r="AA293">
        <v>0</v>
      </c>
      <c r="AB293">
        <v>0</v>
      </c>
      <c r="AC293">
        <v>0</v>
      </c>
      <c r="AD293">
        <v>9.92</v>
      </c>
      <c r="AE293">
        <v>0</v>
      </c>
      <c r="AF293">
        <v>0</v>
      </c>
      <c r="AG293">
        <v>0</v>
      </c>
      <c r="AH293">
        <v>9.92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2.3199999999999998</v>
      </c>
      <c r="AU293" t="s">
        <v>3</v>
      </c>
      <c r="AV293">
        <v>1</v>
      </c>
      <c r="AW293">
        <v>2</v>
      </c>
      <c r="AX293">
        <v>51620329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Y293*Source!I420</f>
        <v>2.3199999999999998</v>
      </c>
      <c r="CY293">
        <f>AD293</f>
        <v>9.92</v>
      </c>
      <c r="CZ293">
        <f>AH293</f>
        <v>9.92</v>
      </c>
      <c r="DA293">
        <f>AL293</f>
        <v>1</v>
      </c>
      <c r="DB293">
        <f t="shared" si="39"/>
        <v>23.01</v>
      </c>
      <c r="DC293">
        <f t="shared" si="40"/>
        <v>0</v>
      </c>
    </row>
    <row r="294" spans="1:107" x14ac:dyDescent="0.25">
      <c r="A294">
        <f>ROW(Source!A420)</f>
        <v>420</v>
      </c>
      <c r="B294">
        <v>51613416</v>
      </c>
      <c r="C294">
        <v>51615541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31</v>
      </c>
      <c r="J294" t="s">
        <v>3</v>
      </c>
      <c r="K294" t="s">
        <v>457</v>
      </c>
      <c r="L294">
        <v>608254</v>
      </c>
      <c r="N294">
        <v>1013</v>
      </c>
      <c r="O294" t="s">
        <v>458</v>
      </c>
      <c r="P294" t="s">
        <v>458</v>
      </c>
      <c r="Q294">
        <v>1</v>
      </c>
      <c r="W294">
        <v>0</v>
      </c>
      <c r="X294">
        <v>-185737400</v>
      </c>
      <c r="Y294">
        <v>0.1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0.1</v>
      </c>
      <c r="AU294" t="s">
        <v>3</v>
      </c>
      <c r="AV294">
        <v>2</v>
      </c>
      <c r="AW294">
        <v>2</v>
      </c>
      <c r="AX294">
        <v>51620330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Y294*Source!I420</f>
        <v>0.1</v>
      </c>
      <c r="CY294">
        <f>AD294</f>
        <v>0</v>
      </c>
      <c r="CZ294">
        <f>AH294</f>
        <v>0</v>
      </c>
      <c r="DA294">
        <f>AL294</f>
        <v>1</v>
      </c>
      <c r="DB294">
        <f t="shared" si="39"/>
        <v>0</v>
      </c>
      <c r="DC294">
        <f t="shared" si="40"/>
        <v>0</v>
      </c>
    </row>
    <row r="295" spans="1:107" x14ac:dyDescent="0.25">
      <c r="A295">
        <f>ROW(Source!A420)</f>
        <v>420</v>
      </c>
      <c r="B295">
        <v>51613416</v>
      </c>
      <c r="C295">
        <v>51615541</v>
      </c>
      <c r="D295">
        <v>29172362</v>
      </c>
      <c r="E295">
        <v>1</v>
      </c>
      <c r="F295">
        <v>1</v>
      </c>
      <c r="G295">
        <v>1</v>
      </c>
      <c r="H295">
        <v>2</v>
      </c>
      <c r="I295" t="s">
        <v>562</v>
      </c>
      <c r="J295" t="s">
        <v>563</v>
      </c>
      <c r="K295" t="s">
        <v>564</v>
      </c>
      <c r="L295">
        <v>1368</v>
      </c>
      <c r="N295">
        <v>1011</v>
      </c>
      <c r="O295" t="s">
        <v>462</v>
      </c>
      <c r="P295" t="s">
        <v>462</v>
      </c>
      <c r="Q295">
        <v>1</v>
      </c>
      <c r="W295">
        <v>0</v>
      </c>
      <c r="X295">
        <v>783836208</v>
      </c>
      <c r="Y295">
        <v>0.1</v>
      </c>
      <c r="AA295">
        <v>0</v>
      </c>
      <c r="AB295">
        <v>134.65</v>
      </c>
      <c r="AC295">
        <v>13.5</v>
      </c>
      <c r="AD295">
        <v>0</v>
      </c>
      <c r="AE295">
        <v>0</v>
      </c>
      <c r="AF295">
        <v>134.65</v>
      </c>
      <c r="AG295">
        <v>13.5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0.1</v>
      </c>
      <c r="AU295" t="s">
        <v>3</v>
      </c>
      <c r="AV295">
        <v>0</v>
      </c>
      <c r="AW295">
        <v>2</v>
      </c>
      <c r="AX295">
        <v>51620331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Y295*Source!I420</f>
        <v>0.1</v>
      </c>
      <c r="CY295">
        <f>AB295</f>
        <v>134.65</v>
      </c>
      <c r="CZ295">
        <f>AF295</f>
        <v>134.65</v>
      </c>
      <c r="DA295">
        <f>AJ295</f>
        <v>1</v>
      </c>
      <c r="DB295">
        <f t="shared" si="39"/>
        <v>13.47</v>
      </c>
      <c r="DC295">
        <f t="shared" si="40"/>
        <v>1.35</v>
      </c>
    </row>
    <row r="296" spans="1:107" x14ac:dyDescent="0.25">
      <c r="A296">
        <f>ROW(Source!A420)</f>
        <v>420</v>
      </c>
      <c r="B296">
        <v>51613416</v>
      </c>
      <c r="C296">
        <v>51615541</v>
      </c>
      <c r="D296">
        <v>29172657</v>
      </c>
      <c r="E296">
        <v>1</v>
      </c>
      <c r="F296">
        <v>1</v>
      </c>
      <c r="G296">
        <v>1</v>
      </c>
      <c r="H296">
        <v>2</v>
      </c>
      <c r="I296" t="s">
        <v>574</v>
      </c>
      <c r="J296" t="s">
        <v>575</v>
      </c>
      <c r="K296" t="s">
        <v>576</v>
      </c>
      <c r="L296">
        <v>1368</v>
      </c>
      <c r="N296">
        <v>1011</v>
      </c>
      <c r="O296" t="s">
        <v>462</v>
      </c>
      <c r="P296" t="s">
        <v>462</v>
      </c>
      <c r="Q296">
        <v>1</v>
      </c>
      <c r="W296">
        <v>0</v>
      </c>
      <c r="X296">
        <v>1474986261</v>
      </c>
      <c r="Y296">
        <v>0.77</v>
      </c>
      <c r="AA296">
        <v>0</v>
      </c>
      <c r="AB296">
        <v>8.1</v>
      </c>
      <c r="AC296">
        <v>0</v>
      </c>
      <c r="AD296">
        <v>0</v>
      </c>
      <c r="AE296">
        <v>0</v>
      </c>
      <c r="AF296">
        <v>8.1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0.77</v>
      </c>
      <c r="AU296" t="s">
        <v>3</v>
      </c>
      <c r="AV296">
        <v>0</v>
      </c>
      <c r="AW296">
        <v>2</v>
      </c>
      <c r="AX296">
        <v>51620332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Y296*Source!I420</f>
        <v>0.77</v>
      </c>
      <c r="CY296">
        <f>AB296</f>
        <v>8.1</v>
      </c>
      <c r="CZ296">
        <f>AF296</f>
        <v>8.1</v>
      </c>
      <c r="DA296">
        <f>AJ296</f>
        <v>1</v>
      </c>
      <c r="DB296">
        <f t="shared" si="39"/>
        <v>6.24</v>
      </c>
      <c r="DC296">
        <f t="shared" si="40"/>
        <v>0</v>
      </c>
    </row>
    <row r="297" spans="1:107" x14ac:dyDescent="0.25">
      <c r="A297">
        <f>ROW(Source!A420)</f>
        <v>420</v>
      </c>
      <c r="B297">
        <v>51613416</v>
      </c>
      <c r="C297">
        <v>51615541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545</v>
      </c>
      <c r="J297" t="s">
        <v>546</v>
      </c>
      <c r="K297" t="s">
        <v>547</v>
      </c>
      <c r="L297">
        <v>1368</v>
      </c>
      <c r="N297">
        <v>1011</v>
      </c>
      <c r="O297" t="s">
        <v>462</v>
      </c>
      <c r="P297" t="s">
        <v>462</v>
      </c>
      <c r="Q297">
        <v>1</v>
      </c>
      <c r="W297">
        <v>0</v>
      </c>
      <c r="X297">
        <v>1230759911</v>
      </c>
      <c r="Y297">
        <v>0.1</v>
      </c>
      <c r="AA297">
        <v>0</v>
      </c>
      <c r="AB297">
        <v>87.17</v>
      </c>
      <c r="AC297">
        <v>11.6</v>
      </c>
      <c r="AD297">
        <v>0</v>
      </c>
      <c r="AE297">
        <v>0</v>
      </c>
      <c r="AF297">
        <v>87.17</v>
      </c>
      <c r="AG297">
        <v>11.6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0.1</v>
      </c>
      <c r="AU297" t="s">
        <v>3</v>
      </c>
      <c r="AV297">
        <v>0</v>
      </c>
      <c r="AW297">
        <v>2</v>
      </c>
      <c r="AX297">
        <v>51620333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Y297*Source!I420</f>
        <v>0.1</v>
      </c>
      <c r="CY297">
        <f>AB297</f>
        <v>87.17</v>
      </c>
      <c r="CZ297">
        <f>AF297</f>
        <v>87.17</v>
      </c>
      <c r="DA297">
        <f>AJ297</f>
        <v>1</v>
      </c>
      <c r="DB297">
        <f t="shared" si="39"/>
        <v>8.7200000000000006</v>
      </c>
      <c r="DC297">
        <f t="shared" si="40"/>
        <v>1.1599999999999999</v>
      </c>
    </row>
    <row r="298" spans="1:107" x14ac:dyDescent="0.25">
      <c r="A298">
        <f>ROW(Source!A420)</f>
        <v>420</v>
      </c>
      <c r="B298">
        <v>51613416</v>
      </c>
      <c r="C298">
        <v>51615541</v>
      </c>
      <c r="D298">
        <v>29113980</v>
      </c>
      <c r="E298">
        <v>1</v>
      </c>
      <c r="F298">
        <v>1</v>
      </c>
      <c r="G298">
        <v>1</v>
      </c>
      <c r="H298">
        <v>3</v>
      </c>
      <c r="I298" t="s">
        <v>577</v>
      </c>
      <c r="J298" t="s">
        <v>578</v>
      </c>
      <c r="K298" t="s">
        <v>579</v>
      </c>
      <c r="L298">
        <v>1346</v>
      </c>
      <c r="N298">
        <v>1009</v>
      </c>
      <c r="O298" t="s">
        <v>243</v>
      </c>
      <c r="P298" t="s">
        <v>243</v>
      </c>
      <c r="Q298">
        <v>1</v>
      </c>
      <c r="W298">
        <v>0</v>
      </c>
      <c r="X298">
        <v>-1805966371</v>
      </c>
      <c r="Y298">
        <v>0.15</v>
      </c>
      <c r="AA298">
        <v>14.31</v>
      </c>
      <c r="AB298">
        <v>0</v>
      </c>
      <c r="AC298">
        <v>0</v>
      </c>
      <c r="AD298">
        <v>0</v>
      </c>
      <c r="AE298">
        <v>14.31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0.15</v>
      </c>
      <c r="AU298" t="s">
        <v>3</v>
      </c>
      <c r="AV298">
        <v>0</v>
      </c>
      <c r="AW298">
        <v>2</v>
      </c>
      <c r="AX298">
        <v>51620334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Y298*Source!I420</f>
        <v>0.15</v>
      </c>
      <c r="CY298">
        <f>AA298</f>
        <v>14.31</v>
      </c>
      <c r="CZ298">
        <f>AE298</f>
        <v>14.31</v>
      </c>
      <c r="DA298">
        <f>AI298</f>
        <v>1</v>
      </c>
      <c r="DB298">
        <f t="shared" si="39"/>
        <v>2.15</v>
      </c>
      <c r="DC298">
        <f t="shared" si="40"/>
        <v>0</v>
      </c>
    </row>
    <row r="299" spans="1:107" x14ac:dyDescent="0.25">
      <c r="A299">
        <f>ROW(Source!A420)</f>
        <v>420</v>
      </c>
      <c r="B299">
        <v>51613416</v>
      </c>
      <c r="C299">
        <v>51615541</v>
      </c>
      <c r="D299">
        <v>29114246</v>
      </c>
      <c r="E299">
        <v>1</v>
      </c>
      <c r="F299">
        <v>1</v>
      </c>
      <c r="G299">
        <v>1</v>
      </c>
      <c r="H299">
        <v>3</v>
      </c>
      <c r="I299" t="s">
        <v>669</v>
      </c>
      <c r="J299" t="s">
        <v>670</v>
      </c>
      <c r="K299" t="s">
        <v>66</v>
      </c>
      <c r="L299">
        <v>1346</v>
      </c>
      <c r="N299">
        <v>1009</v>
      </c>
      <c r="O299" t="s">
        <v>243</v>
      </c>
      <c r="P299" t="s">
        <v>243</v>
      </c>
      <c r="Q299">
        <v>1</v>
      </c>
      <c r="W299">
        <v>0</v>
      </c>
      <c r="X299">
        <v>30920770</v>
      </c>
      <c r="Y299">
        <v>0.17</v>
      </c>
      <c r="AA299">
        <v>9.0399999999999991</v>
      </c>
      <c r="AB299">
        <v>0</v>
      </c>
      <c r="AC299">
        <v>0</v>
      </c>
      <c r="AD299">
        <v>0</v>
      </c>
      <c r="AE299">
        <v>9.0399999999999991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0.17</v>
      </c>
      <c r="AU299" t="s">
        <v>3</v>
      </c>
      <c r="AV299">
        <v>0</v>
      </c>
      <c r="AW299">
        <v>2</v>
      </c>
      <c r="AX299">
        <v>51620335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Y299*Source!I420</f>
        <v>0.17</v>
      </c>
      <c r="CY299">
        <f>AA299</f>
        <v>9.0399999999999991</v>
      </c>
      <c r="CZ299">
        <f>AE299</f>
        <v>9.0399999999999991</v>
      </c>
      <c r="DA299">
        <f>AI299</f>
        <v>1</v>
      </c>
      <c r="DB299">
        <f t="shared" si="39"/>
        <v>1.54</v>
      </c>
      <c r="DC299">
        <f t="shared" si="40"/>
        <v>0</v>
      </c>
    </row>
    <row r="300" spans="1:107" x14ac:dyDescent="0.25">
      <c r="A300">
        <f>ROW(Source!A420)</f>
        <v>420</v>
      </c>
      <c r="B300">
        <v>51613416</v>
      </c>
      <c r="C300">
        <v>51615541</v>
      </c>
      <c r="D300">
        <v>29110426</v>
      </c>
      <c r="E300">
        <v>1</v>
      </c>
      <c r="F300">
        <v>1</v>
      </c>
      <c r="G300">
        <v>1</v>
      </c>
      <c r="H300">
        <v>3</v>
      </c>
      <c r="I300" t="s">
        <v>613</v>
      </c>
      <c r="J300" t="s">
        <v>614</v>
      </c>
      <c r="K300" t="s">
        <v>615</v>
      </c>
      <c r="L300">
        <v>1346</v>
      </c>
      <c r="N300">
        <v>1009</v>
      </c>
      <c r="O300" t="s">
        <v>243</v>
      </c>
      <c r="P300" t="s">
        <v>243</v>
      </c>
      <c r="Q300">
        <v>1</v>
      </c>
      <c r="W300">
        <v>0</v>
      </c>
      <c r="X300">
        <v>-1768004575</v>
      </c>
      <c r="Y300">
        <v>0.03</v>
      </c>
      <c r="AA300">
        <v>28.67</v>
      </c>
      <c r="AB300">
        <v>0</v>
      </c>
      <c r="AC300">
        <v>0</v>
      </c>
      <c r="AD300">
        <v>0</v>
      </c>
      <c r="AE300">
        <v>28.67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0.03</v>
      </c>
      <c r="AU300" t="s">
        <v>3</v>
      </c>
      <c r="AV300">
        <v>0</v>
      </c>
      <c r="AW300">
        <v>2</v>
      </c>
      <c r="AX300">
        <v>51620336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Y300*Source!I420</f>
        <v>0.03</v>
      </c>
      <c r="CY300">
        <f>AA300</f>
        <v>28.67</v>
      </c>
      <c r="CZ300">
        <f>AE300</f>
        <v>28.67</v>
      </c>
      <c r="DA300">
        <f>AI300</f>
        <v>1</v>
      </c>
      <c r="DB300">
        <f t="shared" si="39"/>
        <v>0.86</v>
      </c>
      <c r="DC300">
        <f t="shared" si="40"/>
        <v>0</v>
      </c>
    </row>
    <row r="301" spans="1:107" x14ac:dyDescent="0.25">
      <c r="A301">
        <f>ROW(Source!A420)</f>
        <v>420</v>
      </c>
      <c r="B301">
        <v>51613416</v>
      </c>
      <c r="C301">
        <v>51615541</v>
      </c>
      <c r="D301">
        <v>29129474</v>
      </c>
      <c r="E301">
        <v>1</v>
      </c>
      <c r="F301">
        <v>1</v>
      </c>
      <c r="G301">
        <v>1</v>
      </c>
      <c r="H301">
        <v>3</v>
      </c>
      <c r="I301" t="s">
        <v>671</v>
      </c>
      <c r="J301" t="s">
        <v>672</v>
      </c>
      <c r="K301" t="s">
        <v>673</v>
      </c>
      <c r="L301">
        <v>1348</v>
      </c>
      <c r="N301">
        <v>1009</v>
      </c>
      <c r="O301" t="s">
        <v>67</v>
      </c>
      <c r="P301" t="s">
        <v>67</v>
      </c>
      <c r="Q301">
        <v>1000</v>
      </c>
      <c r="W301">
        <v>0</v>
      </c>
      <c r="X301">
        <v>-115984519</v>
      </c>
      <c r="Y301">
        <v>1.4999999999999999E-2</v>
      </c>
      <c r="AA301">
        <v>11534.49</v>
      </c>
      <c r="AB301">
        <v>0</v>
      </c>
      <c r="AC301">
        <v>0</v>
      </c>
      <c r="AD301">
        <v>0</v>
      </c>
      <c r="AE301">
        <v>11534.49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1.4999999999999999E-2</v>
      </c>
      <c r="AU301" t="s">
        <v>3</v>
      </c>
      <c r="AV301">
        <v>0</v>
      </c>
      <c r="AW301">
        <v>2</v>
      </c>
      <c r="AX301">
        <v>51620337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Y301*Source!I420</f>
        <v>1.4999999999999999E-2</v>
      </c>
      <c r="CY301">
        <f>AA301</f>
        <v>11534.49</v>
      </c>
      <c r="CZ301">
        <f>AE301</f>
        <v>11534.49</v>
      </c>
      <c r="DA301">
        <f>AI301</f>
        <v>1</v>
      </c>
      <c r="DB301">
        <f t="shared" si="39"/>
        <v>173.02</v>
      </c>
      <c r="DC301">
        <f t="shared" si="40"/>
        <v>0</v>
      </c>
    </row>
    <row r="302" spans="1:107" x14ac:dyDescent="0.25">
      <c r="A302">
        <f>ROW(Source!A420)</f>
        <v>420</v>
      </c>
      <c r="B302">
        <v>51613416</v>
      </c>
      <c r="C302">
        <v>51615541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568</v>
      </c>
      <c r="J302" t="s">
        <v>569</v>
      </c>
      <c r="K302" t="s">
        <v>570</v>
      </c>
      <c r="L302">
        <v>1374</v>
      </c>
      <c r="N302">
        <v>1013</v>
      </c>
      <c r="O302" t="s">
        <v>571</v>
      </c>
      <c r="P302" t="s">
        <v>571</v>
      </c>
      <c r="Q302">
        <v>1</v>
      </c>
      <c r="W302">
        <v>0</v>
      </c>
      <c r="X302">
        <v>-915781824</v>
      </c>
      <c r="Y302">
        <v>0.46</v>
      </c>
      <c r="AA302">
        <v>1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0.46</v>
      </c>
      <c r="AU302" t="s">
        <v>3</v>
      </c>
      <c r="AV302">
        <v>0</v>
      </c>
      <c r="AW302">
        <v>2</v>
      </c>
      <c r="AX302">
        <v>51620338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Y302*Source!I420</f>
        <v>0.46</v>
      </c>
      <c r="CY302">
        <f>AA302</f>
        <v>1</v>
      </c>
      <c r="CZ302">
        <f>AE302</f>
        <v>1</v>
      </c>
      <c r="DA302">
        <f>AI302</f>
        <v>1</v>
      </c>
      <c r="DB302">
        <f t="shared" si="39"/>
        <v>0.46</v>
      </c>
      <c r="DC302">
        <f t="shared" si="40"/>
        <v>0</v>
      </c>
    </row>
    <row r="303" spans="1:107" x14ac:dyDescent="0.25">
      <c r="A303">
        <f>ROW(Source!A421)</f>
        <v>421</v>
      </c>
      <c r="B303">
        <v>51613430</v>
      </c>
      <c r="C303">
        <v>51615541</v>
      </c>
      <c r="D303">
        <v>29364679</v>
      </c>
      <c r="E303">
        <v>1</v>
      </c>
      <c r="F303">
        <v>1</v>
      </c>
      <c r="G303">
        <v>1</v>
      </c>
      <c r="H303">
        <v>1</v>
      </c>
      <c r="I303" t="s">
        <v>560</v>
      </c>
      <c r="J303" t="s">
        <v>3</v>
      </c>
      <c r="K303" t="s">
        <v>561</v>
      </c>
      <c r="L303">
        <v>1369</v>
      </c>
      <c r="N303">
        <v>1013</v>
      </c>
      <c r="O303" t="s">
        <v>454</v>
      </c>
      <c r="P303" t="s">
        <v>454</v>
      </c>
      <c r="Q303">
        <v>1</v>
      </c>
      <c r="W303">
        <v>0</v>
      </c>
      <c r="X303">
        <v>931378261</v>
      </c>
      <c r="Y303">
        <v>2.3199999999999998</v>
      </c>
      <c r="AA303">
        <v>0</v>
      </c>
      <c r="AB303">
        <v>0</v>
      </c>
      <c r="AC303">
        <v>0</v>
      </c>
      <c r="AD303">
        <v>326.43</v>
      </c>
      <c r="AE303">
        <v>0</v>
      </c>
      <c r="AF303">
        <v>0</v>
      </c>
      <c r="AG303">
        <v>0</v>
      </c>
      <c r="AH303">
        <v>326.43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2.3199999999999998</v>
      </c>
      <c r="AU303" t="s">
        <v>3</v>
      </c>
      <c r="AV303">
        <v>1</v>
      </c>
      <c r="AW303">
        <v>2</v>
      </c>
      <c r="AX303">
        <v>51620329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Y303*Source!I421</f>
        <v>2.3199999999999998</v>
      </c>
      <c r="CY303">
        <f>AD303</f>
        <v>326.43</v>
      </c>
      <c r="CZ303">
        <f>AH303</f>
        <v>326.43</v>
      </c>
      <c r="DA303">
        <f>AL303</f>
        <v>1</v>
      </c>
      <c r="DB303">
        <f t="shared" si="39"/>
        <v>757.32</v>
      </c>
      <c r="DC303">
        <f t="shared" si="40"/>
        <v>0</v>
      </c>
    </row>
    <row r="304" spans="1:107" x14ac:dyDescent="0.25">
      <c r="A304">
        <f>ROW(Source!A421)</f>
        <v>421</v>
      </c>
      <c r="B304">
        <v>51613430</v>
      </c>
      <c r="C304">
        <v>51615541</v>
      </c>
      <c r="D304">
        <v>121548</v>
      </c>
      <c r="E304">
        <v>1</v>
      </c>
      <c r="F304">
        <v>1</v>
      </c>
      <c r="G304">
        <v>1</v>
      </c>
      <c r="H304">
        <v>1</v>
      </c>
      <c r="I304" t="s">
        <v>31</v>
      </c>
      <c r="J304" t="s">
        <v>3</v>
      </c>
      <c r="K304" t="s">
        <v>457</v>
      </c>
      <c r="L304">
        <v>608254</v>
      </c>
      <c r="N304">
        <v>1013</v>
      </c>
      <c r="O304" t="s">
        <v>458</v>
      </c>
      <c r="P304" t="s">
        <v>458</v>
      </c>
      <c r="Q304">
        <v>1</v>
      </c>
      <c r="W304">
        <v>0</v>
      </c>
      <c r="X304">
        <v>-185737400</v>
      </c>
      <c r="Y304">
        <v>0.1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0.1</v>
      </c>
      <c r="AU304" t="s">
        <v>3</v>
      </c>
      <c r="AV304">
        <v>2</v>
      </c>
      <c r="AW304">
        <v>2</v>
      </c>
      <c r="AX304">
        <v>51620330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Y304*Source!I421</f>
        <v>0.1</v>
      </c>
      <c r="CY304">
        <f>AD304</f>
        <v>0</v>
      </c>
      <c r="CZ304">
        <f>AH304</f>
        <v>0</v>
      </c>
      <c r="DA304">
        <f>AL304</f>
        <v>1</v>
      </c>
      <c r="DB304">
        <f t="shared" si="39"/>
        <v>0</v>
      </c>
      <c r="DC304">
        <f t="shared" si="40"/>
        <v>0</v>
      </c>
    </row>
    <row r="305" spans="1:107" x14ac:dyDescent="0.25">
      <c r="A305">
        <f>ROW(Source!A421)</f>
        <v>421</v>
      </c>
      <c r="B305">
        <v>51613430</v>
      </c>
      <c r="C305">
        <v>51615541</v>
      </c>
      <c r="D305">
        <v>29172362</v>
      </c>
      <c r="E305">
        <v>1</v>
      </c>
      <c r="F305">
        <v>1</v>
      </c>
      <c r="G305">
        <v>1</v>
      </c>
      <c r="H305">
        <v>2</v>
      </c>
      <c r="I305" t="s">
        <v>562</v>
      </c>
      <c r="J305" t="s">
        <v>563</v>
      </c>
      <c r="K305" t="s">
        <v>564</v>
      </c>
      <c r="L305">
        <v>1368</v>
      </c>
      <c r="N305">
        <v>1011</v>
      </c>
      <c r="O305" t="s">
        <v>462</v>
      </c>
      <c r="P305" t="s">
        <v>462</v>
      </c>
      <c r="Q305">
        <v>1</v>
      </c>
      <c r="W305">
        <v>0</v>
      </c>
      <c r="X305">
        <v>783836208</v>
      </c>
      <c r="Y305">
        <v>0.1</v>
      </c>
      <c r="AA305">
        <v>0</v>
      </c>
      <c r="AB305">
        <v>1113.56</v>
      </c>
      <c r="AC305">
        <v>447.93</v>
      </c>
      <c r="AD305">
        <v>0</v>
      </c>
      <c r="AE305">
        <v>0</v>
      </c>
      <c r="AF305">
        <v>134.65</v>
      </c>
      <c r="AG305">
        <v>13.5</v>
      </c>
      <c r="AH305">
        <v>0</v>
      </c>
      <c r="AI305">
        <v>1</v>
      </c>
      <c r="AJ305">
        <v>8.27</v>
      </c>
      <c r="AK305">
        <v>33.18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0.1</v>
      </c>
      <c r="AU305" t="s">
        <v>3</v>
      </c>
      <c r="AV305">
        <v>0</v>
      </c>
      <c r="AW305">
        <v>2</v>
      </c>
      <c r="AX305">
        <v>51620331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Y305*Source!I421</f>
        <v>0.1</v>
      </c>
      <c r="CY305">
        <f>AB305</f>
        <v>1113.56</v>
      </c>
      <c r="CZ305">
        <f>AF305</f>
        <v>134.65</v>
      </c>
      <c r="DA305">
        <f>AJ305</f>
        <v>8.27</v>
      </c>
      <c r="DB305">
        <f t="shared" si="39"/>
        <v>13.47</v>
      </c>
      <c r="DC305">
        <f t="shared" si="40"/>
        <v>1.35</v>
      </c>
    </row>
    <row r="306" spans="1:107" x14ac:dyDescent="0.25">
      <c r="A306">
        <f>ROW(Source!A421)</f>
        <v>421</v>
      </c>
      <c r="B306">
        <v>51613430</v>
      </c>
      <c r="C306">
        <v>51615541</v>
      </c>
      <c r="D306">
        <v>29172657</v>
      </c>
      <c r="E306">
        <v>1</v>
      </c>
      <c r="F306">
        <v>1</v>
      </c>
      <c r="G306">
        <v>1</v>
      </c>
      <c r="H306">
        <v>2</v>
      </c>
      <c r="I306" t="s">
        <v>574</v>
      </c>
      <c r="J306" t="s">
        <v>575</v>
      </c>
      <c r="K306" t="s">
        <v>576</v>
      </c>
      <c r="L306">
        <v>1368</v>
      </c>
      <c r="N306">
        <v>1011</v>
      </c>
      <c r="O306" t="s">
        <v>462</v>
      </c>
      <c r="P306" t="s">
        <v>462</v>
      </c>
      <c r="Q306">
        <v>1</v>
      </c>
      <c r="W306">
        <v>0</v>
      </c>
      <c r="X306">
        <v>1474986261</v>
      </c>
      <c r="Y306">
        <v>0.77</v>
      </c>
      <c r="AA306">
        <v>0</v>
      </c>
      <c r="AB306">
        <v>60.26</v>
      </c>
      <c r="AC306">
        <v>0</v>
      </c>
      <c r="AD306">
        <v>0</v>
      </c>
      <c r="AE306">
        <v>0</v>
      </c>
      <c r="AF306">
        <v>8.1</v>
      </c>
      <c r="AG306">
        <v>0</v>
      </c>
      <c r="AH306">
        <v>0</v>
      </c>
      <c r="AI306">
        <v>1</v>
      </c>
      <c r="AJ306">
        <v>7.44</v>
      </c>
      <c r="AK306">
        <v>33.18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0.77</v>
      </c>
      <c r="AU306" t="s">
        <v>3</v>
      </c>
      <c r="AV306">
        <v>0</v>
      </c>
      <c r="AW306">
        <v>2</v>
      </c>
      <c r="AX306">
        <v>51620332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Y306*Source!I421</f>
        <v>0.77</v>
      </c>
      <c r="CY306">
        <f>AB306</f>
        <v>60.26</v>
      </c>
      <c r="CZ306">
        <f>AF306</f>
        <v>8.1</v>
      </c>
      <c r="DA306">
        <f>AJ306</f>
        <v>7.44</v>
      </c>
      <c r="DB306">
        <f t="shared" si="39"/>
        <v>6.24</v>
      </c>
      <c r="DC306">
        <f t="shared" si="40"/>
        <v>0</v>
      </c>
    </row>
    <row r="307" spans="1:107" x14ac:dyDescent="0.25">
      <c r="A307">
        <f>ROW(Source!A421)</f>
        <v>421</v>
      </c>
      <c r="B307">
        <v>51613430</v>
      </c>
      <c r="C307">
        <v>51615541</v>
      </c>
      <c r="D307">
        <v>29174913</v>
      </c>
      <c r="E307">
        <v>1</v>
      </c>
      <c r="F307">
        <v>1</v>
      </c>
      <c r="G307">
        <v>1</v>
      </c>
      <c r="H307">
        <v>2</v>
      </c>
      <c r="I307" t="s">
        <v>545</v>
      </c>
      <c r="J307" t="s">
        <v>546</v>
      </c>
      <c r="K307" t="s">
        <v>547</v>
      </c>
      <c r="L307">
        <v>1368</v>
      </c>
      <c r="N307">
        <v>1011</v>
      </c>
      <c r="O307" t="s">
        <v>462</v>
      </c>
      <c r="P307" t="s">
        <v>462</v>
      </c>
      <c r="Q307">
        <v>1</v>
      </c>
      <c r="W307">
        <v>0</v>
      </c>
      <c r="X307">
        <v>1230759911</v>
      </c>
      <c r="Y307">
        <v>0.1</v>
      </c>
      <c r="AA307">
        <v>0</v>
      </c>
      <c r="AB307">
        <v>932.72</v>
      </c>
      <c r="AC307">
        <v>384.89</v>
      </c>
      <c r="AD307">
        <v>0</v>
      </c>
      <c r="AE307">
        <v>0</v>
      </c>
      <c r="AF307">
        <v>87.17</v>
      </c>
      <c r="AG307">
        <v>11.6</v>
      </c>
      <c r="AH307">
        <v>0</v>
      </c>
      <c r="AI307">
        <v>1</v>
      </c>
      <c r="AJ307">
        <v>10.7</v>
      </c>
      <c r="AK307">
        <v>33.18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0.1</v>
      </c>
      <c r="AU307" t="s">
        <v>3</v>
      </c>
      <c r="AV307">
        <v>0</v>
      </c>
      <c r="AW307">
        <v>2</v>
      </c>
      <c r="AX307">
        <v>51620333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Y307*Source!I421</f>
        <v>0.1</v>
      </c>
      <c r="CY307">
        <f>AB307</f>
        <v>932.72</v>
      </c>
      <c r="CZ307">
        <f>AF307</f>
        <v>87.17</v>
      </c>
      <c r="DA307">
        <f>AJ307</f>
        <v>10.7</v>
      </c>
      <c r="DB307">
        <f t="shared" si="39"/>
        <v>8.7200000000000006</v>
      </c>
      <c r="DC307">
        <f t="shared" si="40"/>
        <v>1.1599999999999999</v>
      </c>
    </row>
    <row r="308" spans="1:107" x14ac:dyDescent="0.25">
      <c r="A308">
        <f>ROW(Source!A421)</f>
        <v>421</v>
      </c>
      <c r="B308">
        <v>51613430</v>
      </c>
      <c r="C308">
        <v>51615541</v>
      </c>
      <c r="D308">
        <v>29113980</v>
      </c>
      <c r="E308">
        <v>1</v>
      </c>
      <c r="F308">
        <v>1</v>
      </c>
      <c r="G308">
        <v>1</v>
      </c>
      <c r="H308">
        <v>3</v>
      </c>
      <c r="I308" t="s">
        <v>577</v>
      </c>
      <c r="J308" t="s">
        <v>578</v>
      </c>
      <c r="K308" t="s">
        <v>579</v>
      </c>
      <c r="L308">
        <v>1346</v>
      </c>
      <c r="N308">
        <v>1009</v>
      </c>
      <c r="O308" t="s">
        <v>243</v>
      </c>
      <c r="P308" t="s">
        <v>243</v>
      </c>
      <c r="Q308">
        <v>1</v>
      </c>
      <c r="W308">
        <v>0</v>
      </c>
      <c r="X308">
        <v>-1805966371</v>
      </c>
      <c r="Y308">
        <v>0.15</v>
      </c>
      <c r="AA308">
        <v>93.59</v>
      </c>
      <c r="AB308">
        <v>0</v>
      </c>
      <c r="AC308">
        <v>0</v>
      </c>
      <c r="AD308">
        <v>0</v>
      </c>
      <c r="AE308">
        <v>14.31</v>
      </c>
      <c r="AF308">
        <v>0</v>
      </c>
      <c r="AG308">
        <v>0</v>
      </c>
      <c r="AH308">
        <v>0</v>
      </c>
      <c r="AI308">
        <v>6.54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0.15</v>
      </c>
      <c r="AU308" t="s">
        <v>3</v>
      </c>
      <c r="AV308">
        <v>0</v>
      </c>
      <c r="AW308">
        <v>2</v>
      </c>
      <c r="AX308">
        <v>51620334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Y308*Source!I421</f>
        <v>0.15</v>
      </c>
      <c r="CY308">
        <f>AA308</f>
        <v>93.59</v>
      </c>
      <c r="CZ308">
        <f>AE308</f>
        <v>14.31</v>
      </c>
      <c r="DA308">
        <f>AI308</f>
        <v>6.54</v>
      </c>
      <c r="DB308">
        <f t="shared" si="39"/>
        <v>2.15</v>
      </c>
      <c r="DC308">
        <f t="shared" si="40"/>
        <v>0</v>
      </c>
    </row>
    <row r="309" spans="1:107" x14ac:dyDescent="0.25">
      <c r="A309">
        <f>ROW(Source!A421)</f>
        <v>421</v>
      </c>
      <c r="B309">
        <v>51613430</v>
      </c>
      <c r="C309">
        <v>51615541</v>
      </c>
      <c r="D309">
        <v>29114246</v>
      </c>
      <c r="E309">
        <v>1</v>
      </c>
      <c r="F309">
        <v>1</v>
      </c>
      <c r="G309">
        <v>1</v>
      </c>
      <c r="H309">
        <v>3</v>
      </c>
      <c r="I309" t="s">
        <v>669</v>
      </c>
      <c r="J309" t="s">
        <v>670</v>
      </c>
      <c r="K309" t="s">
        <v>66</v>
      </c>
      <c r="L309">
        <v>1346</v>
      </c>
      <c r="N309">
        <v>1009</v>
      </c>
      <c r="O309" t="s">
        <v>243</v>
      </c>
      <c r="P309" t="s">
        <v>243</v>
      </c>
      <c r="Q309">
        <v>1</v>
      </c>
      <c r="W309">
        <v>0</v>
      </c>
      <c r="X309">
        <v>30920770</v>
      </c>
      <c r="Y309">
        <v>0.17</v>
      </c>
      <c r="AA309">
        <v>83.08</v>
      </c>
      <c r="AB309">
        <v>0</v>
      </c>
      <c r="AC309">
        <v>0</v>
      </c>
      <c r="AD309">
        <v>0</v>
      </c>
      <c r="AE309">
        <v>9.0399999999999991</v>
      </c>
      <c r="AF309">
        <v>0</v>
      </c>
      <c r="AG309">
        <v>0</v>
      </c>
      <c r="AH309">
        <v>0</v>
      </c>
      <c r="AI309">
        <v>9.19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0.17</v>
      </c>
      <c r="AU309" t="s">
        <v>3</v>
      </c>
      <c r="AV309">
        <v>0</v>
      </c>
      <c r="AW309">
        <v>2</v>
      </c>
      <c r="AX309">
        <v>51620335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Y309*Source!I421</f>
        <v>0.17</v>
      </c>
      <c r="CY309">
        <f>AA309</f>
        <v>83.08</v>
      </c>
      <c r="CZ309">
        <f>AE309</f>
        <v>9.0399999999999991</v>
      </c>
      <c r="DA309">
        <f>AI309</f>
        <v>9.19</v>
      </c>
      <c r="DB309">
        <f t="shared" si="39"/>
        <v>1.54</v>
      </c>
      <c r="DC309">
        <f t="shared" si="40"/>
        <v>0</v>
      </c>
    </row>
    <row r="310" spans="1:107" x14ac:dyDescent="0.25">
      <c r="A310">
        <f>ROW(Source!A421)</f>
        <v>421</v>
      </c>
      <c r="B310">
        <v>51613430</v>
      </c>
      <c r="C310">
        <v>51615541</v>
      </c>
      <c r="D310">
        <v>29110426</v>
      </c>
      <c r="E310">
        <v>1</v>
      </c>
      <c r="F310">
        <v>1</v>
      </c>
      <c r="G310">
        <v>1</v>
      </c>
      <c r="H310">
        <v>3</v>
      </c>
      <c r="I310" t="s">
        <v>613</v>
      </c>
      <c r="J310" t="s">
        <v>614</v>
      </c>
      <c r="K310" t="s">
        <v>615</v>
      </c>
      <c r="L310">
        <v>1346</v>
      </c>
      <c r="N310">
        <v>1009</v>
      </c>
      <c r="O310" t="s">
        <v>243</v>
      </c>
      <c r="P310" t="s">
        <v>243</v>
      </c>
      <c r="Q310">
        <v>1</v>
      </c>
      <c r="W310">
        <v>0</v>
      </c>
      <c r="X310">
        <v>-1768004575</v>
      </c>
      <c r="Y310">
        <v>0.03</v>
      </c>
      <c r="AA310">
        <v>63.36</v>
      </c>
      <c r="AB310">
        <v>0</v>
      </c>
      <c r="AC310">
        <v>0</v>
      </c>
      <c r="AD310">
        <v>0</v>
      </c>
      <c r="AE310">
        <v>28.67</v>
      </c>
      <c r="AF310">
        <v>0</v>
      </c>
      <c r="AG310">
        <v>0</v>
      </c>
      <c r="AH310">
        <v>0</v>
      </c>
      <c r="AI310">
        <v>2.21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51620336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Y310*Source!I421</f>
        <v>0.03</v>
      </c>
      <c r="CY310">
        <f>AA310</f>
        <v>63.36</v>
      </c>
      <c r="CZ310">
        <f>AE310</f>
        <v>28.67</v>
      </c>
      <c r="DA310">
        <f>AI310</f>
        <v>2.21</v>
      </c>
      <c r="DB310">
        <f t="shared" si="39"/>
        <v>0.86</v>
      </c>
      <c r="DC310">
        <f t="shared" si="40"/>
        <v>0</v>
      </c>
    </row>
    <row r="311" spans="1:107" x14ac:dyDescent="0.25">
      <c r="A311">
        <f>ROW(Source!A421)</f>
        <v>421</v>
      </c>
      <c r="B311">
        <v>51613430</v>
      </c>
      <c r="C311">
        <v>51615541</v>
      </c>
      <c r="D311">
        <v>29129474</v>
      </c>
      <c r="E311">
        <v>1</v>
      </c>
      <c r="F311">
        <v>1</v>
      </c>
      <c r="G311">
        <v>1</v>
      </c>
      <c r="H311">
        <v>3</v>
      </c>
      <c r="I311" t="s">
        <v>671</v>
      </c>
      <c r="J311" t="s">
        <v>672</v>
      </c>
      <c r="K311" t="s">
        <v>673</v>
      </c>
      <c r="L311">
        <v>1348</v>
      </c>
      <c r="N311">
        <v>1009</v>
      </c>
      <c r="O311" t="s">
        <v>67</v>
      </c>
      <c r="P311" t="s">
        <v>67</v>
      </c>
      <c r="Q311">
        <v>1000</v>
      </c>
      <c r="W311">
        <v>0</v>
      </c>
      <c r="X311">
        <v>-115984519</v>
      </c>
      <c r="Y311">
        <v>1.4999999999999999E-2</v>
      </c>
      <c r="AA311">
        <v>75896.94</v>
      </c>
      <c r="AB311">
        <v>0</v>
      </c>
      <c r="AC311">
        <v>0</v>
      </c>
      <c r="AD311">
        <v>0</v>
      </c>
      <c r="AE311">
        <v>11534.49</v>
      </c>
      <c r="AF311">
        <v>0</v>
      </c>
      <c r="AG311">
        <v>0</v>
      </c>
      <c r="AH311">
        <v>0</v>
      </c>
      <c r="AI311">
        <v>6.58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1.4999999999999999E-2</v>
      </c>
      <c r="AU311" t="s">
        <v>3</v>
      </c>
      <c r="AV311">
        <v>0</v>
      </c>
      <c r="AW311">
        <v>2</v>
      </c>
      <c r="AX311">
        <v>51620337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Y311*Source!I421</f>
        <v>1.4999999999999999E-2</v>
      </c>
      <c r="CY311">
        <f>AA311</f>
        <v>75896.94</v>
      </c>
      <c r="CZ311">
        <f>AE311</f>
        <v>11534.49</v>
      </c>
      <c r="DA311">
        <f>AI311</f>
        <v>6.58</v>
      </c>
      <c r="DB311">
        <f t="shared" si="39"/>
        <v>173.02</v>
      </c>
      <c r="DC311">
        <f t="shared" si="40"/>
        <v>0</v>
      </c>
    </row>
    <row r="312" spans="1:107" x14ac:dyDescent="0.25">
      <c r="A312">
        <f>ROW(Source!A421)</f>
        <v>421</v>
      </c>
      <c r="B312">
        <v>51613430</v>
      </c>
      <c r="C312">
        <v>51615541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568</v>
      </c>
      <c r="J312" t="s">
        <v>569</v>
      </c>
      <c r="K312" t="s">
        <v>570</v>
      </c>
      <c r="L312">
        <v>1374</v>
      </c>
      <c r="N312">
        <v>1013</v>
      </c>
      <c r="O312" t="s">
        <v>571</v>
      </c>
      <c r="P312" t="s">
        <v>571</v>
      </c>
      <c r="Q312">
        <v>1</v>
      </c>
      <c r="W312">
        <v>0</v>
      </c>
      <c r="X312">
        <v>-915781824</v>
      </c>
      <c r="Y312">
        <v>0.46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0.46</v>
      </c>
      <c r="AU312" t="s">
        <v>3</v>
      </c>
      <c r="AV312">
        <v>0</v>
      </c>
      <c r="AW312">
        <v>2</v>
      </c>
      <c r="AX312">
        <v>51620338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Y312*Source!I421</f>
        <v>0.46</v>
      </c>
      <c r="CY312">
        <f>AA312</f>
        <v>1</v>
      </c>
      <c r="CZ312">
        <f>AE312</f>
        <v>1</v>
      </c>
      <c r="DA312">
        <f>AI312</f>
        <v>1</v>
      </c>
      <c r="DB312">
        <f t="shared" si="39"/>
        <v>0.46</v>
      </c>
      <c r="DC312">
        <f t="shared" si="40"/>
        <v>0</v>
      </c>
    </row>
    <row r="313" spans="1:107" x14ac:dyDescent="0.25">
      <c r="A313">
        <f>ROW(Source!A422)</f>
        <v>422</v>
      </c>
      <c r="B313">
        <v>51613416</v>
      </c>
      <c r="C313">
        <v>51615745</v>
      </c>
      <c r="D313">
        <v>29371884</v>
      </c>
      <c r="E313">
        <v>1</v>
      </c>
      <c r="F313">
        <v>1</v>
      </c>
      <c r="G313">
        <v>1</v>
      </c>
      <c r="H313">
        <v>1</v>
      </c>
      <c r="I313" t="s">
        <v>674</v>
      </c>
      <c r="J313" t="s">
        <v>3</v>
      </c>
      <c r="K313" t="s">
        <v>675</v>
      </c>
      <c r="L313">
        <v>1369</v>
      </c>
      <c r="N313">
        <v>1013</v>
      </c>
      <c r="O313" t="s">
        <v>454</v>
      </c>
      <c r="P313" t="s">
        <v>454</v>
      </c>
      <c r="Q313">
        <v>1</v>
      </c>
      <c r="W313">
        <v>0</v>
      </c>
      <c r="X313">
        <v>1495519367</v>
      </c>
      <c r="Y313">
        <v>1.18</v>
      </c>
      <c r="AA313">
        <v>0</v>
      </c>
      <c r="AB313">
        <v>0</v>
      </c>
      <c r="AC313">
        <v>0</v>
      </c>
      <c r="AD313">
        <v>10.65</v>
      </c>
      <c r="AE313">
        <v>0</v>
      </c>
      <c r="AF313">
        <v>0</v>
      </c>
      <c r="AG313">
        <v>0</v>
      </c>
      <c r="AH313">
        <v>10.65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1.18</v>
      </c>
      <c r="AU313" t="s">
        <v>3</v>
      </c>
      <c r="AV313">
        <v>1</v>
      </c>
      <c r="AW313">
        <v>2</v>
      </c>
      <c r="AX313">
        <v>51615746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Y313*Source!I422</f>
        <v>1.18</v>
      </c>
      <c r="CY313">
        <f>AD313</f>
        <v>10.65</v>
      </c>
      <c r="CZ313">
        <f>AH313</f>
        <v>10.65</v>
      </c>
      <c r="DA313">
        <f>AL313</f>
        <v>1</v>
      </c>
      <c r="DB313">
        <f t="shared" si="39"/>
        <v>12.57</v>
      </c>
      <c r="DC313">
        <f t="shared" si="40"/>
        <v>0</v>
      </c>
    </row>
    <row r="314" spans="1:107" x14ac:dyDescent="0.25">
      <c r="A314">
        <f>ROW(Source!A422)</f>
        <v>422</v>
      </c>
      <c r="B314">
        <v>51613416</v>
      </c>
      <c r="C314">
        <v>51615745</v>
      </c>
      <c r="D314">
        <v>29174500</v>
      </c>
      <c r="E314">
        <v>1</v>
      </c>
      <c r="F314">
        <v>1</v>
      </c>
      <c r="G314">
        <v>1</v>
      </c>
      <c r="H314">
        <v>2</v>
      </c>
      <c r="I314" t="s">
        <v>676</v>
      </c>
      <c r="J314" t="s">
        <v>677</v>
      </c>
      <c r="K314" t="s">
        <v>678</v>
      </c>
      <c r="L314">
        <v>1368</v>
      </c>
      <c r="N314">
        <v>1011</v>
      </c>
      <c r="O314" t="s">
        <v>462</v>
      </c>
      <c r="P314" t="s">
        <v>462</v>
      </c>
      <c r="Q314">
        <v>1</v>
      </c>
      <c r="W314">
        <v>0</v>
      </c>
      <c r="X314">
        <v>-1867053656</v>
      </c>
      <c r="Y314">
        <v>0.06</v>
      </c>
      <c r="AA314">
        <v>0</v>
      </c>
      <c r="AB314">
        <v>1.95</v>
      </c>
      <c r="AC314">
        <v>0</v>
      </c>
      <c r="AD314">
        <v>0</v>
      </c>
      <c r="AE314">
        <v>0</v>
      </c>
      <c r="AF314">
        <v>1.95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0.06</v>
      </c>
      <c r="AU314" t="s">
        <v>3</v>
      </c>
      <c r="AV314">
        <v>0</v>
      </c>
      <c r="AW314">
        <v>2</v>
      </c>
      <c r="AX314">
        <v>51615747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Y314*Source!I422</f>
        <v>0.06</v>
      </c>
      <c r="CY314">
        <f>AB314</f>
        <v>1.95</v>
      </c>
      <c r="CZ314">
        <f>AF314</f>
        <v>1.95</v>
      </c>
      <c r="DA314">
        <f>AJ314</f>
        <v>1</v>
      </c>
      <c r="DB314">
        <f t="shared" si="39"/>
        <v>0.12</v>
      </c>
      <c r="DC314">
        <f t="shared" si="40"/>
        <v>0</v>
      </c>
    </row>
    <row r="315" spans="1:107" x14ac:dyDescent="0.25">
      <c r="A315">
        <f>ROW(Source!A422)</f>
        <v>422</v>
      </c>
      <c r="B315">
        <v>51613416</v>
      </c>
      <c r="C315">
        <v>51615745</v>
      </c>
      <c r="D315">
        <v>29174689</v>
      </c>
      <c r="E315">
        <v>1</v>
      </c>
      <c r="F315">
        <v>1</v>
      </c>
      <c r="G315">
        <v>1</v>
      </c>
      <c r="H315">
        <v>2</v>
      </c>
      <c r="I315" t="s">
        <v>679</v>
      </c>
      <c r="J315" t="s">
        <v>680</v>
      </c>
      <c r="K315" t="s">
        <v>681</v>
      </c>
      <c r="L315">
        <v>1368</v>
      </c>
      <c r="N315">
        <v>1011</v>
      </c>
      <c r="O315" t="s">
        <v>462</v>
      </c>
      <c r="P315" t="s">
        <v>462</v>
      </c>
      <c r="Q315">
        <v>1</v>
      </c>
      <c r="W315">
        <v>0</v>
      </c>
      <c r="X315">
        <v>-592654397</v>
      </c>
      <c r="Y315">
        <v>0.1</v>
      </c>
      <c r="AA315">
        <v>0</v>
      </c>
      <c r="AB315">
        <v>1.1100000000000001</v>
      </c>
      <c r="AC315">
        <v>0</v>
      </c>
      <c r="AD315">
        <v>0</v>
      </c>
      <c r="AE315">
        <v>0</v>
      </c>
      <c r="AF315">
        <v>1.1100000000000001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</v>
      </c>
      <c r="AU315" t="s">
        <v>3</v>
      </c>
      <c r="AV315">
        <v>0</v>
      </c>
      <c r="AW315">
        <v>2</v>
      </c>
      <c r="AX315">
        <v>51615748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Y315*Source!I422</f>
        <v>0.1</v>
      </c>
      <c r="CY315">
        <f>AB315</f>
        <v>1.1100000000000001</v>
      </c>
      <c r="CZ315">
        <f>AF315</f>
        <v>1.1100000000000001</v>
      </c>
      <c r="DA315">
        <f>AJ315</f>
        <v>1</v>
      </c>
      <c r="DB315">
        <f t="shared" si="39"/>
        <v>0.11</v>
      </c>
      <c r="DC315">
        <f t="shared" si="40"/>
        <v>0</v>
      </c>
    </row>
    <row r="316" spans="1:107" x14ac:dyDescent="0.25">
      <c r="A316">
        <f>ROW(Source!A422)</f>
        <v>422</v>
      </c>
      <c r="B316">
        <v>51613416</v>
      </c>
      <c r="C316">
        <v>51615745</v>
      </c>
      <c r="D316">
        <v>29110546</v>
      </c>
      <c r="E316">
        <v>1</v>
      </c>
      <c r="F316">
        <v>1</v>
      </c>
      <c r="G316">
        <v>1</v>
      </c>
      <c r="H316">
        <v>3</v>
      </c>
      <c r="I316" t="s">
        <v>682</v>
      </c>
      <c r="J316" t="s">
        <v>683</v>
      </c>
      <c r="K316" t="s">
        <v>684</v>
      </c>
      <c r="L316">
        <v>1346</v>
      </c>
      <c r="N316">
        <v>1009</v>
      </c>
      <c r="O316" t="s">
        <v>243</v>
      </c>
      <c r="P316" t="s">
        <v>243</v>
      </c>
      <c r="Q316">
        <v>1</v>
      </c>
      <c r="W316">
        <v>0</v>
      </c>
      <c r="X316">
        <v>2102179917</v>
      </c>
      <c r="Y316">
        <v>0.01</v>
      </c>
      <c r="AA316">
        <v>35.630000000000003</v>
      </c>
      <c r="AB316">
        <v>0</v>
      </c>
      <c r="AC316">
        <v>0</v>
      </c>
      <c r="AD316">
        <v>0</v>
      </c>
      <c r="AE316">
        <v>35.630000000000003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0.01</v>
      </c>
      <c r="AU316" t="s">
        <v>3</v>
      </c>
      <c r="AV316">
        <v>0</v>
      </c>
      <c r="AW316">
        <v>2</v>
      </c>
      <c r="AX316">
        <v>51615749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Y316*Source!I422</f>
        <v>0.01</v>
      </c>
      <c r="CY316">
        <f t="shared" ref="CY316:CY323" si="44">AA316</f>
        <v>35.630000000000003</v>
      </c>
      <c r="CZ316">
        <f t="shared" ref="CZ316:CZ323" si="45">AE316</f>
        <v>35.630000000000003</v>
      </c>
      <c r="DA316">
        <f t="shared" ref="DA316:DA323" si="46">AI316</f>
        <v>1</v>
      </c>
      <c r="DB316">
        <f t="shared" si="39"/>
        <v>0.36</v>
      </c>
      <c r="DC316">
        <f t="shared" si="40"/>
        <v>0</v>
      </c>
    </row>
    <row r="317" spans="1:107" x14ac:dyDescent="0.25">
      <c r="A317">
        <f>ROW(Source!A422)</f>
        <v>422</v>
      </c>
      <c r="B317">
        <v>51613416</v>
      </c>
      <c r="C317">
        <v>51615745</v>
      </c>
      <c r="D317">
        <v>29108369</v>
      </c>
      <c r="E317">
        <v>1</v>
      </c>
      <c r="F317">
        <v>1</v>
      </c>
      <c r="G317">
        <v>1</v>
      </c>
      <c r="H317">
        <v>3</v>
      </c>
      <c r="I317" t="s">
        <v>685</v>
      </c>
      <c r="J317" t="s">
        <v>686</v>
      </c>
      <c r="K317" t="s">
        <v>687</v>
      </c>
      <c r="L317">
        <v>1346</v>
      </c>
      <c r="N317">
        <v>1009</v>
      </c>
      <c r="O317" t="s">
        <v>243</v>
      </c>
      <c r="P317" t="s">
        <v>243</v>
      </c>
      <c r="Q317">
        <v>1</v>
      </c>
      <c r="W317">
        <v>0</v>
      </c>
      <c r="X317">
        <v>326902400</v>
      </c>
      <c r="Y317">
        <v>2E-3</v>
      </c>
      <c r="AA317">
        <v>18.899999999999999</v>
      </c>
      <c r="AB317">
        <v>0</v>
      </c>
      <c r="AC317">
        <v>0</v>
      </c>
      <c r="AD317">
        <v>0</v>
      </c>
      <c r="AE317">
        <v>18.899999999999999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2E-3</v>
      </c>
      <c r="AU317" t="s">
        <v>3</v>
      </c>
      <c r="AV317">
        <v>0</v>
      </c>
      <c r="AW317">
        <v>2</v>
      </c>
      <c r="AX317">
        <v>51615750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Y317*Source!I422</f>
        <v>2E-3</v>
      </c>
      <c r="CY317">
        <f t="shared" si="44"/>
        <v>18.899999999999999</v>
      </c>
      <c r="CZ317">
        <f t="shared" si="45"/>
        <v>18.899999999999999</v>
      </c>
      <c r="DA317">
        <f t="shared" si="46"/>
        <v>1</v>
      </c>
      <c r="DB317">
        <f t="shared" si="39"/>
        <v>0.04</v>
      </c>
      <c r="DC317">
        <f t="shared" si="40"/>
        <v>0</v>
      </c>
    </row>
    <row r="318" spans="1:107" x14ac:dyDescent="0.25">
      <c r="A318">
        <f>ROW(Source!A422)</f>
        <v>422</v>
      </c>
      <c r="B318">
        <v>51613416</v>
      </c>
      <c r="C318">
        <v>51615745</v>
      </c>
      <c r="D318">
        <v>29114246</v>
      </c>
      <c r="E318">
        <v>1</v>
      </c>
      <c r="F318">
        <v>1</v>
      </c>
      <c r="G318">
        <v>1</v>
      </c>
      <c r="H318">
        <v>3</v>
      </c>
      <c r="I318" t="s">
        <v>669</v>
      </c>
      <c r="J318" t="s">
        <v>670</v>
      </c>
      <c r="K318" t="s">
        <v>66</v>
      </c>
      <c r="L318">
        <v>1346</v>
      </c>
      <c r="N318">
        <v>1009</v>
      </c>
      <c r="O318" t="s">
        <v>243</v>
      </c>
      <c r="P318" t="s">
        <v>243</v>
      </c>
      <c r="Q318">
        <v>1</v>
      </c>
      <c r="W318">
        <v>0</v>
      </c>
      <c r="X318">
        <v>30920770</v>
      </c>
      <c r="Y318">
        <v>0.24</v>
      </c>
      <c r="AA318">
        <v>9.0399999999999991</v>
      </c>
      <c r="AB318">
        <v>0</v>
      </c>
      <c r="AC318">
        <v>0</v>
      </c>
      <c r="AD318">
        <v>0</v>
      </c>
      <c r="AE318">
        <v>9.0399999999999991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0.24</v>
      </c>
      <c r="AU318" t="s">
        <v>3</v>
      </c>
      <c r="AV318">
        <v>0</v>
      </c>
      <c r="AW318">
        <v>2</v>
      </c>
      <c r="AX318">
        <v>51615751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Y318*Source!I422</f>
        <v>0.24</v>
      </c>
      <c r="CY318">
        <f t="shared" si="44"/>
        <v>9.0399999999999991</v>
      </c>
      <c r="CZ318">
        <f t="shared" si="45"/>
        <v>9.0399999999999991</v>
      </c>
      <c r="DA318">
        <f t="shared" si="46"/>
        <v>1</v>
      </c>
      <c r="DB318">
        <f t="shared" si="39"/>
        <v>2.17</v>
      </c>
      <c r="DC318">
        <f t="shared" si="40"/>
        <v>0</v>
      </c>
    </row>
    <row r="319" spans="1:107" x14ac:dyDescent="0.25">
      <c r="A319">
        <f>ROW(Source!A422)</f>
        <v>422</v>
      </c>
      <c r="B319">
        <v>51613416</v>
      </c>
      <c r="C319">
        <v>51615745</v>
      </c>
      <c r="D319">
        <v>29110426</v>
      </c>
      <c r="E319">
        <v>1</v>
      </c>
      <c r="F319">
        <v>1</v>
      </c>
      <c r="G319">
        <v>1</v>
      </c>
      <c r="H319">
        <v>3</v>
      </c>
      <c r="I319" t="s">
        <v>613</v>
      </c>
      <c r="J319" t="s">
        <v>614</v>
      </c>
      <c r="K319" t="s">
        <v>615</v>
      </c>
      <c r="L319">
        <v>1346</v>
      </c>
      <c r="N319">
        <v>1009</v>
      </c>
      <c r="O319" t="s">
        <v>243</v>
      </c>
      <c r="P319" t="s">
        <v>243</v>
      </c>
      <c r="Q319">
        <v>1</v>
      </c>
      <c r="W319">
        <v>0</v>
      </c>
      <c r="X319">
        <v>-1768004575</v>
      </c>
      <c r="Y319">
        <v>7.0000000000000007E-2</v>
      </c>
      <c r="AA319">
        <v>28.67</v>
      </c>
      <c r="AB319">
        <v>0</v>
      </c>
      <c r="AC319">
        <v>0</v>
      </c>
      <c r="AD319">
        <v>0</v>
      </c>
      <c r="AE319">
        <v>28.67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7.0000000000000007E-2</v>
      </c>
      <c r="AU319" t="s">
        <v>3</v>
      </c>
      <c r="AV319">
        <v>0</v>
      </c>
      <c r="AW319">
        <v>2</v>
      </c>
      <c r="AX319">
        <v>51615752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Y319*Source!I422</f>
        <v>7.0000000000000007E-2</v>
      </c>
      <c r="CY319">
        <f t="shared" si="44"/>
        <v>28.67</v>
      </c>
      <c r="CZ319">
        <f t="shared" si="45"/>
        <v>28.67</v>
      </c>
      <c r="DA319">
        <f t="shared" si="46"/>
        <v>1</v>
      </c>
      <c r="DB319">
        <f t="shared" si="39"/>
        <v>2.0099999999999998</v>
      </c>
      <c r="DC319">
        <f t="shared" si="40"/>
        <v>0</v>
      </c>
    </row>
    <row r="320" spans="1:107" x14ac:dyDescent="0.25">
      <c r="A320">
        <f>ROW(Source!A422)</f>
        <v>422</v>
      </c>
      <c r="B320">
        <v>51613416</v>
      </c>
      <c r="C320">
        <v>51615745</v>
      </c>
      <c r="D320">
        <v>29107961</v>
      </c>
      <c r="E320">
        <v>1</v>
      </c>
      <c r="F320">
        <v>1</v>
      </c>
      <c r="G320">
        <v>1</v>
      </c>
      <c r="H320">
        <v>3</v>
      </c>
      <c r="I320" t="s">
        <v>688</v>
      </c>
      <c r="J320" t="s">
        <v>689</v>
      </c>
      <c r="K320" t="s">
        <v>690</v>
      </c>
      <c r="L320">
        <v>1346</v>
      </c>
      <c r="N320">
        <v>1009</v>
      </c>
      <c r="O320" t="s">
        <v>243</v>
      </c>
      <c r="P320" t="s">
        <v>243</v>
      </c>
      <c r="Q320">
        <v>1</v>
      </c>
      <c r="W320">
        <v>0</v>
      </c>
      <c r="X320">
        <v>-1088339451</v>
      </c>
      <c r="Y320">
        <v>1E-3</v>
      </c>
      <c r="AA320">
        <v>133.05000000000001</v>
      </c>
      <c r="AB320">
        <v>0</v>
      </c>
      <c r="AC320">
        <v>0</v>
      </c>
      <c r="AD320">
        <v>0</v>
      </c>
      <c r="AE320">
        <v>133.05000000000001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1E-3</v>
      </c>
      <c r="AU320" t="s">
        <v>3</v>
      </c>
      <c r="AV320">
        <v>0</v>
      </c>
      <c r="AW320">
        <v>2</v>
      </c>
      <c r="AX320">
        <v>51615753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Y320*Source!I422</f>
        <v>1E-3</v>
      </c>
      <c r="CY320">
        <f t="shared" si="44"/>
        <v>133.05000000000001</v>
      </c>
      <c r="CZ320">
        <f t="shared" si="45"/>
        <v>133.05000000000001</v>
      </c>
      <c r="DA320">
        <f t="shared" si="46"/>
        <v>1</v>
      </c>
      <c r="DB320">
        <f t="shared" si="39"/>
        <v>0.13</v>
      </c>
      <c r="DC320">
        <f t="shared" si="40"/>
        <v>0</v>
      </c>
    </row>
    <row r="321" spans="1:107" x14ac:dyDescent="0.25">
      <c r="A321">
        <f>ROW(Source!A422)</f>
        <v>422</v>
      </c>
      <c r="B321">
        <v>51613416</v>
      </c>
      <c r="C321">
        <v>51615745</v>
      </c>
      <c r="D321">
        <v>29110838</v>
      </c>
      <c r="E321">
        <v>1</v>
      </c>
      <c r="F321">
        <v>1</v>
      </c>
      <c r="G321">
        <v>1</v>
      </c>
      <c r="H321">
        <v>3</v>
      </c>
      <c r="I321" t="s">
        <v>616</v>
      </c>
      <c r="J321" t="s">
        <v>617</v>
      </c>
      <c r="K321" t="s">
        <v>618</v>
      </c>
      <c r="L321">
        <v>1346</v>
      </c>
      <c r="N321">
        <v>1009</v>
      </c>
      <c r="O321" t="s">
        <v>243</v>
      </c>
      <c r="P321" t="s">
        <v>243</v>
      </c>
      <c r="Q321">
        <v>1</v>
      </c>
      <c r="W321">
        <v>0</v>
      </c>
      <c r="X321">
        <v>-1294780295</v>
      </c>
      <c r="Y321">
        <v>0.02</v>
      </c>
      <c r="AA321">
        <v>30.5</v>
      </c>
      <c r="AB321">
        <v>0</v>
      </c>
      <c r="AC321">
        <v>0</v>
      </c>
      <c r="AD321">
        <v>0</v>
      </c>
      <c r="AE321">
        <v>30.5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0.02</v>
      </c>
      <c r="AU321" t="s">
        <v>3</v>
      </c>
      <c r="AV321">
        <v>0</v>
      </c>
      <c r="AW321">
        <v>2</v>
      </c>
      <c r="AX321">
        <v>51615754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Y321*Source!I422</f>
        <v>0.02</v>
      </c>
      <c r="CY321">
        <f t="shared" si="44"/>
        <v>30.5</v>
      </c>
      <c r="CZ321">
        <f t="shared" si="45"/>
        <v>30.5</v>
      </c>
      <c r="DA321">
        <f t="shared" si="46"/>
        <v>1</v>
      </c>
      <c r="DB321">
        <f t="shared" si="39"/>
        <v>0.61</v>
      </c>
      <c r="DC321">
        <f t="shared" si="40"/>
        <v>0</v>
      </c>
    </row>
    <row r="322" spans="1:107" x14ac:dyDescent="0.25">
      <c r="A322">
        <f>ROW(Source!A422)</f>
        <v>422</v>
      </c>
      <c r="B322">
        <v>51613416</v>
      </c>
      <c r="C322">
        <v>51615745</v>
      </c>
      <c r="D322">
        <v>29171708</v>
      </c>
      <c r="E322">
        <v>1</v>
      </c>
      <c r="F322">
        <v>1</v>
      </c>
      <c r="G322">
        <v>1</v>
      </c>
      <c r="H322">
        <v>3</v>
      </c>
      <c r="I322" t="s">
        <v>691</v>
      </c>
      <c r="J322" t="s">
        <v>692</v>
      </c>
      <c r="K322" t="s">
        <v>693</v>
      </c>
      <c r="L322">
        <v>1346</v>
      </c>
      <c r="N322">
        <v>1009</v>
      </c>
      <c r="O322" t="s">
        <v>243</v>
      </c>
      <c r="P322" t="s">
        <v>243</v>
      </c>
      <c r="Q322">
        <v>1</v>
      </c>
      <c r="W322">
        <v>0</v>
      </c>
      <c r="X322">
        <v>1015963907</v>
      </c>
      <c r="Y322">
        <v>5.0000000000000001E-3</v>
      </c>
      <c r="AA322">
        <v>30.6</v>
      </c>
      <c r="AB322">
        <v>0</v>
      </c>
      <c r="AC322">
        <v>0</v>
      </c>
      <c r="AD322">
        <v>0</v>
      </c>
      <c r="AE322">
        <v>30.6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3</v>
      </c>
      <c r="AT322">
        <v>5.0000000000000001E-3</v>
      </c>
      <c r="AU322" t="s">
        <v>3</v>
      </c>
      <c r="AV322">
        <v>0</v>
      </c>
      <c r="AW322">
        <v>2</v>
      </c>
      <c r="AX322">
        <v>51615755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Y322*Source!I422</f>
        <v>5.0000000000000001E-3</v>
      </c>
      <c r="CY322">
        <f t="shared" si="44"/>
        <v>30.6</v>
      </c>
      <c r="CZ322">
        <f t="shared" si="45"/>
        <v>30.6</v>
      </c>
      <c r="DA322">
        <f t="shared" si="46"/>
        <v>1</v>
      </c>
      <c r="DB322">
        <f t="shared" si="39"/>
        <v>0.15</v>
      </c>
      <c r="DC322">
        <f t="shared" si="40"/>
        <v>0</v>
      </c>
    </row>
    <row r="323" spans="1:107" x14ac:dyDescent="0.25">
      <c r="A323">
        <f>ROW(Source!A422)</f>
        <v>422</v>
      </c>
      <c r="B323">
        <v>51613416</v>
      </c>
      <c r="C323">
        <v>51615745</v>
      </c>
      <c r="D323">
        <v>29171808</v>
      </c>
      <c r="E323">
        <v>1</v>
      </c>
      <c r="F323">
        <v>1</v>
      </c>
      <c r="G323">
        <v>1</v>
      </c>
      <c r="H323">
        <v>3</v>
      </c>
      <c r="I323" t="s">
        <v>568</v>
      </c>
      <c r="J323" t="s">
        <v>569</v>
      </c>
      <c r="K323" t="s">
        <v>570</v>
      </c>
      <c r="L323">
        <v>1374</v>
      </c>
      <c r="N323">
        <v>1013</v>
      </c>
      <c r="O323" t="s">
        <v>571</v>
      </c>
      <c r="P323" t="s">
        <v>571</v>
      </c>
      <c r="Q323">
        <v>1</v>
      </c>
      <c r="W323">
        <v>0</v>
      </c>
      <c r="X323">
        <v>-915781824</v>
      </c>
      <c r="Y323">
        <v>0.25</v>
      </c>
      <c r="AA323">
        <v>1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0.25</v>
      </c>
      <c r="AU323" t="s">
        <v>3</v>
      </c>
      <c r="AV323">
        <v>0</v>
      </c>
      <c r="AW323">
        <v>2</v>
      </c>
      <c r="AX323">
        <v>51615756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Y323*Source!I422</f>
        <v>0.25</v>
      </c>
      <c r="CY323">
        <f t="shared" si="44"/>
        <v>1</v>
      </c>
      <c r="CZ323">
        <f t="shared" si="45"/>
        <v>1</v>
      </c>
      <c r="DA323">
        <f t="shared" si="46"/>
        <v>1</v>
      </c>
      <c r="DB323">
        <f t="shared" si="39"/>
        <v>0.25</v>
      </c>
      <c r="DC323">
        <f t="shared" si="40"/>
        <v>0</v>
      </c>
    </row>
    <row r="324" spans="1:107" x14ac:dyDescent="0.25">
      <c r="A324">
        <f>ROW(Source!A423)</f>
        <v>423</v>
      </c>
      <c r="B324">
        <v>51613430</v>
      </c>
      <c r="C324">
        <v>51615745</v>
      </c>
      <c r="D324">
        <v>29371884</v>
      </c>
      <c r="E324">
        <v>1</v>
      </c>
      <c r="F324">
        <v>1</v>
      </c>
      <c r="G324">
        <v>1</v>
      </c>
      <c r="H324">
        <v>1</v>
      </c>
      <c r="I324" t="s">
        <v>674</v>
      </c>
      <c r="J324" t="s">
        <v>3</v>
      </c>
      <c r="K324" t="s">
        <v>675</v>
      </c>
      <c r="L324">
        <v>1369</v>
      </c>
      <c r="N324">
        <v>1013</v>
      </c>
      <c r="O324" t="s">
        <v>454</v>
      </c>
      <c r="P324" t="s">
        <v>454</v>
      </c>
      <c r="Q324">
        <v>1</v>
      </c>
      <c r="W324">
        <v>0</v>
      </c>
      <c r="X324">
        <v>1495519367</v>
      </c>
      <c r="Y324">
        <v>1.18</v>
      </c>
      <c r="AA324">
        <v>0</v>
      </c>
      <c r="AB324">
        <v>0</v>
      </c>
      <c r="AC324">
        <v>0</v>
      </c>
      <c r="AD324">
        <v>350.45</v>
      </c>
      <c r="AE324">
        <v>0</v>
      </c>
      <c r="AF324">
        <v>0</v>
      </c>
      <c r="AG324">
        <v>0</v>
      </c>
      <c r="AH324">
        <v>350.45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1.18</v>
      </c>
      <c r="AU324" t="s">
        <v>3</v>
      </c>
      <c r="AV324">
        <v>1</v>
      </c>
      <c r="AW324">
        <v>2</v>
      </c>
      <c r="AX324">
        <v>51615746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Y324*Source!I423</f>
        <v>1.18</v>
      </c>
      <c r="CY324">
        <f>AD324</f>
        <v>350.45</v>
      </c>
      <c r="CZ324">
        <f>AH324</f>
        <v>350.45</v>
      </c>
      <c r="DA324">
        <f>AL324</f>
        <v>1</v>
      </c>
      <c r="DB324">
        <f t="shared" si="39"/>
        <v>413.53</v>
      </c>
      <c r="DC324">
        <f t="shared" si="40"/>
        <v>0</v>
      </c>
    </row>
    <row r="325" spans="1:107" x14ac:dyDescent="0.25">
      <c r="A325">
        <f>ROW(Source!A423)</f>
        <v>423</v>
      </c>
      <c r="B325">
        <v>51613430</v>
      </c>
      <c r="C325">
        <v>51615745</v>
      </c>
      <c r="D325">
        <v>29174500</v>
      </c>
      <c r="E325">
        <v>1</v>
      </c>
      <c r="F325">
        <v>1</v>
      </c>
      <c r="G325">
        <v>1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462</v>
      </c>
      <c r="P325" t="s">
        <v>462</v>
      </c>
      <c r="Q325">
        <v>1</v>
      </c>
      <c r="W325">
        <v>0</v>
      </c>
      <c r="X325">
        <v>-1867053656</v>
      </c>
      <c r="Y325">
        <v>0.06</v>
      </c>
      <c r="AA325">
        <v>0</v>
      </c>
      <c r="AB325">
        <v>7.33</v>
      </c>
      <c r="AC325">
        <v>0</v>
      </c>
      <c r="AD325">
        <v>0</v>
      </c>
      <c r="AE325">
        <v>0</v>
      </c>
      <c r="AF325">
        <v>1.95</v>
      </c>
      <c r="AG325">
        <v>0</v>
      </c>
      <c r="AH325">
        <v>0</v>
      </c>
      <c r="AI325">
        <v>1</v>
      </c>
      <c r="AJ325">
        <v>3.76</v>
      </c>
      <c r="AK325">
        <v>33.18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0.06</v>
      </c>
      <c r="AU325" t="s">
        <v>3</v>
      </c>
      <c r="AV325">
        <v>0</v>
      </c>
      <c r="AW325">
        <v>2</v>
      </c>
      <c r="AX325">
        <v>51615747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Y325*Source!I423</f>
        <v>0.06</v>
      </c>
      <c r="CY325">
        <f>AB325</f>
        <v>7.33</v>
      </c>
      <c r="CZ325">
        <f>AF325</f>
        <v>1.95</v>
      </c>
      <c r="DA325">
        <f>AJ325</f>
        <v>3.76</v>
      </c>
      <c r="DB325">
        <f t="shared" si="39"/>
        <v>0.12</v>
      </c>
      <c r="DC325">
        <f t="shared" si="40"/>
        <v>0</v>
      </c>
    </row>
    <row r="326" spans="1:107" x14ac:dyDescent="0.25">
      <c r="A326">
        <f>ROW(Source!A423)</f>
        <v>423</v>
      </c>
      <c r="B326">
        <v>51613430</v>
      </c>
      <c r="C326">
        <v>51615745</v>
      </c>
      <c r="D326">
        <v>29174689</v>
      </c>
      <c r="E326">
        <v>1</v>
      </c>
      <c r="F326">
        <v>1</v>
      </c>
      <c r="G326">
        <v>1</v>
      </c>
      <c r="H326">
        <v>2</v>
      </c>
      <c r="I326" t="s">
        <v>679</v>
      </c>
      <c r="J326" t="s">
        <v>680</v>
      </c>
      <c r="K326" t="s">
        <v>681</v>
      </c>
      <c r="L326">
        <v>1368</v>
      </c>
      <c r="N326">
        <v>1011</v>
      </c>
      <c r="O326" t="s">
        <v>462</v>
      </c>
      <c r="P326" t="s">
        <v>462</v>
      </c>
      <c r="Q326">
        <v>1</v>
      </c>
      <c r="W326">
        <v>0</v>
      </c>
      <c r="X326">
        <v>-592654397</v>
      </c>
      <c r="Y326">
        <v>0.1</v>
      </c>
      <c r="AA326">
        <v>0</v>
      </c>
      <c r="AB326">
        <v>5.72</v>
      </c>
      <c r="AC326">
        <v>0</v>
      </c>
      <c r="AD326">
        <v>0</v>
      </c>
      <c r="AE326">
        <v>0</v>
      </c>
      <c r="AF326">
        <v>1.1100000000000001</v>
      </c>
      <c r="AG326">
        <v>0</v>
      </c>
      <c r="AH326">
        <v>0</v>
      </c>
      <c r="AI326">
        <v>1</v>
      </c>
      <c r="AJ326">
        <v>5.15</v>
      </c>
      <c r="AK326">
        <v>33.18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0.1</v>
      </c>
      <c r="AU326" t="s">
        <v>3</v>
      </c>
      <c r="AV326">
        <v>0</v>
      </c>
      <c r="AW326">
        <v>2</v>
      </c>
      <c r="AX326">
        <v>51615748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Y326*Source!I423</f>
        <v>0.1</v>
      </c>
      <c r="CY326">
        <f>AB326</f>
        <v>5.72</v>
      </c>
      <c r="CZ326">
        <f>AF326</f>
        <v>1.1100000000000001</v>
      </c>
      <c r="DA326">
        <f>AJ326</f>
        <v>5.15</v>
      </c>
      <c r="DB326">
        <f t="shared" si="39"/>
        <v>0.11</v>
      </c>
      <c r="DC326">
        <f t="shared" si="40"/>
        <v>0</v>
      </c>
    </row>
    <row r="327" spans="1:107" x14ac:dyDescent="0.25">
      <c r="A327">
        <f>ROW(Source!A423)</f>
        <v>423</v>
      </c>
      <c r="B327">
        <v>51613430</v>
      </c>
      <c r="C327">
        <v>51615745</v>
      </c>
      <c r="D327">
        <v>29110546</v>
      </c>
      <c r="E327">
        <v>1</v>
      </c>
      <c r="F327">
        <v>1</v>
      </c>
      <c r="G327">
        <v>1</v>
      </c>
      <c r="H327">
        <v>3</v>
      </c>
      <c r="I327" t="s">
        <v>682</v>
      </c>
      <c r="J327" t="s">
        <v>683</v>
      </c>
      <c r="K327" t="s">
        <v>684</v>
      </c>
      <c r="L327">
        <v>1346</v>
      </c>
      <c r="N327">
        <v>1009</v>
      </c>
      <c r="O327" t="s">
        <v>243</v>
      </c>
      <c r="P327" t="s">
        <v>243</v>
      </c>
      <c r="Q327">
        <v>1</v>
      </c>
      <c r="W327">
        <v>0</v>
      </c>
      <c r="X327">
        <v>2102179917</v>
      </c>
      <c r="Y327">
        <v>0.01</v>
      </c>
      <c r="AA327">
        <v>136.46</v>
      </c>
      <c r="AB327">
        <v>0</v>
      </c>
      <c r="AC327">
        <v>0</v>
      </c>
      <c r="AD327">
        <v>0</v>
      </c>
      <c r="AE327">
        <v>35.630000000000003</v>
      </c>
      <c r="AF327">
        <v>0</v>
      </c>
      <c r="AG327">
        <v>0</v>
      </c>
      <c r="AH327">
        <v>0</v>
      </c>
      <c r="AI327">
        <v>3.83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0.01</v>
      </c>
      <c r="AU327" t="s">
        <v>3</v>
      </c>
      <c r="AV327">
        <v>0</v>
      </c>
      <c r="AW327">
        <v>2</v>
      </c>
      <c r="AX327">
        <v>51615749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Y327*Source!I423</f>
        <v>0.01</v>
      </c>
      <c r="CY327">
        <f t="shared" ref="CY327:CY334" si="47">AA327</f>
        <v>136.46</v>
      </c>
      <c r="CZ327">
        <f t="shared" ref="CZ327:CZ334" si="48">AE327</f>
        <v>35.630000000000003</v>
      </c>
      <c r="DA327">
        <f t="shared" ref="DA327:DA334" si="49">AI327</f>
        <v>3.83</v>
      </c>
      <c r="DB327">
        <f t="shared" si="39"/>
        <v>0.36</v>
      </c>
      <c r="DC327">
        <f t="shared" si="40"/>
        <v>0</v>
      </c>
    </row>
    <row r="328" spans="1:107" x14ac:dyDescent="0.25">
      <c r="A328">
        <f>ROW(Source!A423)</f>
        <v>423</v>
      </c>
      <c r="B328">
        <v>51613430</v>
      </c>
      <c r="C328">
        <v>51615745</v>
      </c>
      <c r="D328">
        <v>29108369</v>
      </c>
      <c r="E328">
        <v>1</v>
      </c>
      <c r="F328">
        <v>1</v>
      </c>
      <c r="G328">
        <v>1</v>
      </c>
      <c r="H328">
        <v>3</v>
      </c>
      <c r="I328" t="s">
        <v>685</v>
      </c>
      <c r="J328" t="s">
        <v>686</v>
      </c>
      <c r="K328" t="s">
        <v>687</v>
      </c>
      <c r="L328">
        <v>1346</v>
      </c>
      <c r="N328">
        <v>1009</v>
      </c>
      <c r="O328" t="s">
        <v>243</v>
      </c>
      <c r="P328" t="s">
        <v>243</v>
      </c>
      <c r="Q328">
        <v>1</v>
      </c>
      <c r="W328">
        <v>0</v>
      </c>
      <c r="X328">
        <v>326902400</v>
      </c>
      <c r="Y328">
        <v>2E-3</v>
      </c>
      <c r="AA328">
        <v>204.5</v>
      </c>
      <c r="AB328">
        <v>0</v>
      </c>
      <c r="AC328">
        <v>0</v>
      </c>
      <c r="AD328">
        <v>0</v>
      </c>
      <c r="AE328">
        <v>18.899999999999999</v>
      </c>
      <c r="AF328">
        <v>0</v>
      </c>
      <c r="AG328">
        <v>0</v>
      </c>
      <c r="AH328">
        <v>0</v>
      </c>
      <c r="AI328">
        <v>10.82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2E-3</v>
      </c>
      <c r="AU328" t="s">
        <v>3</v>
      </c>
      <c r="AV328">
        <v>0</v>
      </c>
      <c r="AW328">
        <v>2</v>
      </c>
      <c r="AX328">
        <v>51615750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Y328*Source!I423</f>
        <v>2E-3</v>
      </c>
      <c r="CY328">
        <f t="shared" si="47"/>
        <v>204.5</v>
      </c>
      <c r="CZ328">
        <f t="shared" si="48"/>
        <v>18.899999999999999</v>
      </c>
      <c r="DA328">
        <f t="shared" si="49"/>
        <v>10.82</v>
      </c>
      <c r="DB328">
        <f t="shared" si="39"/>
        <v>0.04</v>
      </c>
      <c r="DC328">
        <f t="shared" si="40"/>
        <v>0</v>
      </c>
    </row>
    <row r="329" spans="1:107" x14ac:dyDescent="0.25">
      <c r="A329">
        <f>ROW(Source!A423)</f>
        <v>423</v>
      </c>
      <c r="B329">
        <v>51613430</v>
      </c>
      <c r="C329">
        <v>51615745</v>
      </c>
      <c r="D329">
        <v>29114246</v>
      </c>
      <c r="E329">
        <v>1</v>
      </c>
      <c r="F329">
        <v>1</v>
      </c>
      <c r="G329">
        <v>1</v>
      </c>
      <c r="H329">
        <v>3</v>
      </c>
      <c r="I329" t="s">
        <v>669</v>
      </c>
      <c r="J329" t="s">
        <v>670</v>
      </c>
      <c r="K329" t="s">
        <v>66</v>
      </c>
      <c r="L329">
        <v>1346</v>
      </c>
      <c r="N329">
        <v>1009</v>
      </c>
      <c r="O329" t="s">
        <v>243</v>
      </c>
      <c r="P329" t="s">
        <v>243</v>
      </c>
      <c r="Q329">
        <v>1</v>
      </c>
      <c r="W329">
        <v>0</v>
      </c>
      <c r="X329">
        <v>30920770</v>
      </c>
      <c r="Y329">
        <v>0.24</v>
      </c>
      <c r="AA329">
        <v>83.08</v>
      </c>
      <c r="AB329">
        <v>0</v>
      </c>
      <c r="AC329">
        <v>0</v>
      </c>
      <c r="AD329">
        <v>0</v>
      </c>
      <c r="AE329">
        <v>9.0399999999999991</v>
      </c>
      <c r="AF329">
        <v>0</v>
      </c>
      <c r="AG329">
        <v>0</v>
      </c>
      <c r="AH329">
        <v>0</v>
      </c>
      <c r="AI329">
        <v>9.19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0.24</v>
      </c>
      <c r="AU329" t="s">
        <v>3</v>
      </c>
      <c r="AV329">
        <v>0</v>
      </c>
      <c r="AW329">
        <v>2</v>
      </c>
      <c r="AX329">
        <v>51615751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Y329*Source!I423</f>
        <v>0.24</v>
      </c>
      <c r="CY329">
        <f t="shared" si="47"/>
        <v>83.08</v>
      </c>
      <c r="CZ329">
        <f t="shared" si="48"/>
        <v>9.0399999999999991</v>
      </c>
      <c r="DA329">
        <f t="shared" si="49"/>
        <v>9.19</v>
      </c>
      <c r="DB329">
        <f t="shared" si="39"/>
        <v>2.17</v>
      </c>
      <c r="DC329">
        <f t="shared" si="40"/>
        <v>0</v>
      </c>
    </row>
    <row r="330" spans="1:107" x14ac:dyDescent="0.25">
      <c r="A330">
        <f>ROW(Source!A423)</f>
        <v>423</v>
      </c>
      <c r="B330">
        <v>51613430</v>
      </c>
      <c r="C330">
        <v>51615745</v>
      </c>
      <c r="D330">
        <v>29110426</v>
      </c>
      <c r="E330">
        <v>1</v>
      </c>
      <c r="F330">
        <v>1</v>
      </c>
      <c r="G330">
        <v>1</v>
      </c>
      <c r="H330">
        <v>3</v>
      </c>
      <c r="I330" t="s">
        <v>613</v>
      </c>
      <c r="J330" t="s">
        <v>614</v>
      </c>
      <c r="K330" t="s">
        <v>615</v>
      </c>
      <c r="L330">
        <v>1346</v>
      </c>
      <c r="N330">
        <v>1009</v>
      </c>
      <c r="O330" t="s">
        <v>243</v>
      </c>
      <c r="P330" t="s">
        <v>243</v>
      </c>
      <c r="Q330">
        <v>1</v>
      </c>
      <c r="W330">
        <v>0</v>
      </c>
      <c r="X330">
        <v>-1768004575</v>
      </c>
      <c r="Y330">
        <v>7.0000000000000007E-2</v>
      </c>
      <c r="AA330">
        <v>63.36</v>
      </c>
      <c r="AB330">
        <v>0</v>
      </c>
      <c r="AC330">
        <v>0</v>
      </c>
      <c r="AD330">
        <v>0</v>
      </c>
      <c r="AE330">
        <v>28.67</v>
      </c>
      <c r="AF330">
        <v>0</v>
      </c>
      <c r="AG330">
        <v>0</v>
      </c>
      <c r="AH330">
        <v>0</v>
      </c>
      <c r="AI330">
        <v>2.21</v>
      </c>
      <c r="AJ330">
        <v>1</v>
      </c>
      <c r="AK330">
        <v>1</v>
      </c>
      <c r="AL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7.0000000000000007E-2</v>
      </c>
      <c r="AU330" t="s">
        <v>3</v>
      </c>
      <c r="AV330">
        <v>0</v>
      </c>
      <c r="AW330">
        <v>2</v>
      </c>
      <c r="AX330">
        <v>51615752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Y330*Source!I423</f>
        <v>7.0000000000000007E-2</v>
      </c>
      <c r="CY330">
        <f t="shared" si="47"/>
        <v>63.36</v>
      </c>
      <c r="CZ330">
        <f t="shared" si="48"/>
        <v>28.67</v>
      </c>
      <c r="DA330">
        <f t="shared" si="49"/>
        <v>2.21</v>
      </c>
      <c r="DB330">
        <f t="shared" si="39"/>
        <v>2.0099999999999998</v>
      </c>
      <c r="DC330">
        <f t="shared" si="40"/>
        <v>0</v>
      </c>
    </row>
    <row r="331" spans="1:107" x14ac:dyDescent="0.25">
      <c r="A331">
        <f>ROW(Source!A423)</f>
        <v>423</v>
      </c>
      <c r="B331">
        <v>51613430</v>
      </c>
      <c r="C331">
        <v>51615745</v>
      </c>
      <c r="D331">
        <v>29107961</v>
      </c>
      <c r="E331">
        <v>1</v>
      </c>
      <c r="F331">
        <v>1</v>
      </c>
      <c r="G331">
        <v>1</v>
      </c>
      <c r="H331">
        <v>3</v>
      </c>
      <c r="I331" t="s">
        <v>688</v>
      </c>
      <c r="J331" t="s">
        <v>689</v>
      </c>
      <c r="K331" t="s">
        <v>690</v>
      </c>
      <c r="L331">
        <v>1346</v>
      </c>
      <c r="N331">
        <v>1009</v>
      </c>
      <c r="O331" t="s">
        <v>243</v>
      </c>
      <c r="P331" t="s">
        <v>243</v>
      </c>
      <c r="Q331">
        <v>1</v>
      </c>
      <c r="W331">
        <v>0</v>
      </c>
      <c r="X331">
        <v>-1088339451</v>
      </c>
      <c r="Y331">
        <v>1E-3</v>
      </c>
      <c r="AA331">
        <v>304.68</v>
      </c>
      <c r="AB331">
        <v>0</v>
      </c>
      <c r="AC331">
        <v>0</v>
      </c>
      <c r="AD331">
        <v>0</v>
      </c>
      <c r="AE331">
        <v>133.05000000000001</v>
      </c>
      <c r="AF331">
        <v>0</v>
      </c>
      <c r="AG331">
        <v>0</v>
      </c>
      <c r="AH331">
        <v>0</v>
      </c>
      <c r="AI331">
        <v>2.29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1E-3</v>
      </c>
      <c r="AU331" t="s">
        <v>3</v>
      </c>
      <c r="AV331">
        <v>0</v>
      </c>
      <c r="AW331">
        <v>2</v>
      </c>
      <c r="AX331">
        <v>51615753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Y331*Source!I423</f>
        <v>1E-3</v>
      </c>
      <c r="CY331">
        <f t="shared" si="47"/>
        <v>304.68</v>
      </c>
      <c r="CZ331">
        <f t="shared" si="48"/>
        <v>133.05000000000001</v>
      </c>
      <c r="DA331">
        <f t="shared" si="49"/>
        <v>2.29</v>
      </c>
      <c r="DB331">
        <f t="shared" si="39"/>
        <v>0.13</v>
      </c>
      <c r="DC331">
        <f t="shared" si="40"/>
        <v>0</v>
      </c>
    </row>
    <row r="332" spans="1:107" x14ac:dyDescent="0.25">
      <c r="A332">
        <f>ROW(Source!A423)</f>
        <v>423</v>
      </c>
      <c r="B332">
        <v>51613430</v>
      </c>
      <c r="C332">
        <v>51615745</v>
      </c>
      <c r="D332">
        <v>29110838</v>
      </c>
      <c r="E332">
        <v>1</v>
      </c>
      <c r="F332">
        <v>1</v>
      </c>
      <c r="G332">
        <v>1</v>
      </c>
      <c r="H332">
        <v>3</v>
      </c>
      <c r="I332" t="s">
        <v>616</v>
      </c>
      <c r="J332" t="s">
        <v>617</v>
      </c>
      <c r="K332" t="s">
        <v>618</v>
      </c>
      <c r="L332">
        <v>1346</v>
      </c>
      <c r="N332">
        <v>1009</v>
      </c>
      <c r="O332" t="s">
        <v>243</v>
      </c>
      <c r="P332" t="s">
        <v>243</v>
      </c>
      <c r="Q332">
        <v>1</v>
      </c>
      <c r="W332">
        <v>0</v>
      </c>
      <c r="X332">
        <v>-1294780295</v>
      </c>
      <c r="Y332">
        <v>0.02</v>
      </c>
      <c r="AA332">
        <v>100.04</v>
      </c>
      <c r="AB332">
        <v>0</v>
      </c>
      <c r="AC332">
        <v>0</v>
      </c>
      <c r="AD332">
        <v>0</v>
      </c>
      <c r="AE332">
        <v>30.5</v>
      </c>
      <c r="AF332">
        <v>0</v>
      </c>
      <c r="AG332">
        <v>0</v>
      </c>
      <c r="AH332">
        <v>0</v>
      </c>
      <c r="AI332">
        <v>3.28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0.02</v>
      </c>
      <c r="AU332" t="s">
        <v>3</v>
      </c>
      <c r="AV332">
        <v>0</v>
      </c>
      <c r="AW332">
        <v>2</v>
      </c>
      <c r="AX332">
        <v>51615754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Y332*Source!I423</f>
        <v>0.02</v>
      </c>
      <c r="CY332">
        <f t="shared" si="47"/>
        <v>100.04</v>
      </c>
      <c r="CZ332">
        <f t="shared" si="48"/>
        <v>30.5</v>
      </c>
      <c r="DA332">
        <f t="shared" si="49"/>
        <v>3.28</v>
      </c>
      <c r="DB332">
        <f t="shared" si="39"/>
        <v>0.61</v>
      </c>
      <c r="DC332">
        <f t="shared" si="40"/>
        <v>0</v>
      </c>
    </row>
    <row r="333" spans="1:107" x14ac:dyDescent="0.25">
      <c r="A333">
        <f>ROW(Source!A423)</f>
        <v>423</v>
      </c>
      <c r="B333">
        <v>51613430</v>
      </c>
      <c r="C333">
        <v>51615745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691</v>
      </c>
      <c r="J333" t="s">
        <v>692</v>
      </c>
      <c r="K333" t="s">
        <v>693</v>
      </c>
      <c r="L333">
        <v>1346</v>
      </c>
      <c r="N333">
        <v>1009</v>
      </c>
      <c r="O333" t="s">
        <v>243</v>
      </c>
      <c r="P333" t="s">
        <v>243</v>
      </c>
      <c r="Q333">
        <v>1</v>
      </c>
      <c r="W333">
        <v>0</v>
      </c>
      <c r="X333">
        <v>1015963907</v>
      </c>
      <c r="Y333">
        <v>5.0000000000000001E-3</v>
      </c>
      <c r="AA333">
        <v>74.05</v>
      </c>
      <c r="AB333">
        <v>0</v>
      </c>
      <c r="AC333">
        <v>0</v>
      </c>
      <c r="AD333">
        <v>0</v>
      </c>
      <c r="AE333">
        <v>30.6</v>
      </c>
      <c r="AF333">
        <v>0</v>
      </c>
      <c r="AG333">
        <v>0</v>
      </c>
      <c r="AH333">
        <v>0</v>
      </c>
      <c r="AI333">
        <v>2.42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5.0000000000000001E-3</v>
      </c>
      <c r="AU333" t="s">
        <v>3</v>
      </c>
      <c r="AV333">
        <v>0</v>
      </c>
      <c r="AW333">
        <v>2</v>
      </c>
      <c r="AX333">
        <v>51615755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Y333*Source!I423</f>
        <v>5.0000000000000001E-3</v>
      </c>
      <c r="CY333">
        <f t="shared" si="47"/>
        <v>74.05</v>
      </c>
      <c r="CZ333">
        <f t="shared" si="48"/>
        <v>30.6</v>
      </c>
      <c r="DA333">
        <f t="shared" si="49"/>
        <v>2.42</v>
      </c>
      <c r="DB333">
        <f t="shared" si="39"/>
        <v>0.15</v>
      </c>
      <c r="DC333">
        <f t="shared" si="40"/>
        <v>0</v>
      </c>
    </row>
    <row r="334" spans="1:107" x14ac:dyDescent="0.25">
      <c r="A334">
        <f>ROW(Source!A423)</f>
        <v>423</v>
      </c>
      <c r="B334">
        <v>51613430</v>
      </c>
      <c r="C334">
        <v>51615745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568</v>
      </c>
      <c r="J334" t="s">
        <v>569</v>
      </c>
      <c r="K334" t="s">
        <v>570</v>
      </c>
      <c r="L334">
        <v>1374</v>
      </c>
      <c r="N334">
        <v>1013</v>
      </c>
      <c r="O334" t="s">
        <v>571</v>
      </c>
      <c r="P334" t="s">
        <v>571</v>
      </c>
      <c r="Q334">
        <v>1</v>
      </c>
      <c r="W334">
        <v>0</v>
      </c>
      <c r="X334">
        <v>-915781824</v>
      </c>
      <c r="Y334">
        <v>0.25</v>
      </c>
      <c r="AA334">
        <v>1</v>
      </c>
      <c r="AB334">
        <v>0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0.25</v>
      </c>
      <c r="AU334" t="s">
        <v>3</v>
      </c>
      <c r="AV334">
        <v>0</v>
      </c>
      <c r="AW334">
        <v>2</v>
      </c>
      <c r="AX334">
        <v>51615756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Y334*Source!I423</f>
        <v>0.25</v>
      </c>
      <c r="CY334">
        <f t="shared" si="47"/>
        <v>1</v>
      </c>
      <c r="CZ334">
        <f t="shared" si="48"/>
        <v>1</v>
      </c>
      <c r="DA334">
        <f t="shared" si="49"/>
        <v>1</v>
      </c>
      <c r="DB334">
        <f t="shared" ref="DB334:DB397" si="50">ROUND(ROUND(AT334*CZ334,2),6)</f>
        <v>0.25</v>
      </c>
      <c r="DC334">
        <f t="shared" ref="DC334:DC397" si="51">ROUND(ROUND(AT334*AG334,2),6)</f>
        <v>0</v>
      </c>
    </row>
    <row r="335" spans="1:107" x14ac:dyDescent="0.25">
      <c r="A335">
        <f>ROW(Source!A424)</f>
        <v>424</v>
      </c>
      <c r="B335">
        <v>51613416</v>
      </c>
      <c r="C335">
        <v>51615623</v>
      </c>
      <c r="D335">
        <v>29361034</v>
      </c>
      <c r="E335">
        <v>1</v>
      </c>
      <c r="F335">
        <v>1</v>
      </c>
      <c r="G335">
        <v>1</v>
      </c>
      <c r="H335">
        <v>1</v>
      </c>
      <c r="I335" t="s">
        <v>572</v>
      </c>
      <c r="J335" t="s">
        <v>3</v>
      </c>
      <c r="K335" t="s">
        <v>573</v>
      </c>
      <c r="L335">
        <v>1369</v>
      </c>
      <c r="N335">
        <v>1013</v>
      </c>
      <c r="O335" t="s">
        <v>454</v>
      </c>
      <c r="P335" t="s">
        <v>454</v>
      </c>
      <c r="Q335">
        <v>1</v>
      </c>
      <c r="W335">
        <v>0</v>
      </c>
      <c r="X335">
        <v>184923391</v>
      </c>
      <c r="Y335">
        <v>10.7</v>
      </c>
      <c r="AA335">
        <v>0</v>
      </c>
      <c r="AB335">
        <v>0</v>
      </c>
      <c r="AC335">
        <v>0</v>
      </c>
      <c r="AD335">
        <v>9.4</v>
      </c>
      <c r="AE335">
        <v>0</v>
      </c>
      <c r="AF335">
        <v>0</v>
      </c>
      <c r="AG335">
        <v>0</v>
      </c>
      <c r="AH335">
        <v>9.4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10.7</v>
      </c>
      <c r="AU335" t="s">
        <v>3</v>
      </c>
      <c r="AV335">
        <v>1</v>
      </c>
      <c r="AW335">
        <v>2</v>
      </c>
      <c r="AX335">
        <v>51615641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Y335*Source!I424</f>
        <v>3.21</v>
      </c>
      <c r="CY335">
        <f>AD335</f>
        <v>9.4</v>
      </c>
      <c r="CZ335">
        <f>AH335</f>
        <v>9.4</v>
      </c>
      <c r="DA335">
        <f>AL335</f>
        <v>1</v>
      </c>
      <c r="DB335">
        <f t="shared" si="50"/>
        <v>100.58</v>
      </c>
      <c r="DC335">
        <f t="shared" si="51"/>
        <v>0</v>
      </c>
    </row>
    <row r="336" spans="1:107" x14ac:dyDescent="0.25">
      <c r="A336">
        <f>ROW(Source!A424)</f>
        <v>424</v>
      </c>
      <c r="B336">
        <v>51613416</v>
      </c>
      <c r="C336">
        <v>51615623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31</v>
      </c>
      <c r="J336" t="s">
        <v>3</v>
      </c>
      <c r="K336" t="s">
        <v>457</v>
      </c>
      <c r="L336">
        <v>608254</v>
      </c>
      <c r="N336">
        <v>1013</v>
      </c>
      <c r="O336" t="s">
        <v>458</v>
      </c>
      <c r="P336" t="s">
        <v>458</v>
      </c>
      <c r="Q336">
        <v>1</v>
      </c>
      <c r="W336">
        <v>0</v>
      </c>
      <c r="X336">
        <v>-185737400</v>
      </c>
      <c r="Y336">
        <v>0.19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0.19</v>
      </c>
      <c r="AU336" t="s">
        <v>3</v>
      </c>
      <c r="AV336">
        <v>2</v>
      </c>
      <c r="AW336">
        <v>2</v>
      </c>
      <c r="AX336">
        <v>51615642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Y336*Source!I424</f>
        <v>5.7000000000000002E-2</v>
      </c>
      <c r="CY336">
        <f>AD336</f>
        <v>0</v>
      </c>
      <c r="CZ336">
        <f>AH336</f>
        <v>0</v>
      </c>
      <c r="DA336">
        <f>AL336</f>
        <v>1</v>
      </c>
      <c r="DB336">
        <f t="shared" si="50"/>
        <v>0</v>
      </c>
      <c r="DC336">
        <f t="shared" si="51"/>
        <v>0</v>
      </c>
    </row>
    <row r="337" spans="1:107" x14ac:dyDescent="0.25">
      <c r="A337">
        <f>ROW(Source!A424)</f>
        <v>424</v>
      </c>
      <c r="B337">
        <v>51613416</v>
      </c>
      <c r="C337">
        <v>51615623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562</v>
      </c>
      <c r="J337" t="s">
        <v>563</v>
      </c>
      <c r="K337" t="s">
        <v>564</v>
      </c>
      <c r="L337">
        <v>1368</v>
      </c>
      <c r="N337">
        <v>1011</v>
      </c>
      <c r="O337" t="s">
        <v>462</v>
      </c>
      <c r="P337" t="s">
        <v>462</v>
      </c>
      <c r="Q337">
        <v>1</v>
      </c>
      <c r="W337">
        <v>0</v>
      </c>
      <c r="X337">
        <v>783836208</v>
      </c>
      <c r="Y337">
        <v>0.19</v>
      </c>
      <c r="AA337">
        <v>0</v>
      </c>
      <c r="AB337">
        <v>134.65</v>
      </c>
      <c r="AC337">
        <v>13.5</v>
      </c>
      <c r="AD337">
        <v>0</v>
      </c>
      <c r="AE337">
        <v>0</v>
      </c>
      <c r="AF337">
        <v>134.65</v>
      </c>
      <c r="AG337">
        <v>13.5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0.19</v>
      </c>
      <c r="AU337" t="s">
        <v>3</v>
      </c>
      <c r="AV337">
        <v>0</v>
      </c>
      <c r="AW337">
        <v>2</v>
      </c>
      <c r="AX337">
        <v>51615643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Y337*Source!I424</f>
        <v>5.7000000000000002E-2</v>
      </c>
      <c r="CY337">
        <f>AB337</f>
        <v>134.65</v>
      </c>
      <c r="CZ337">
        <f>AF337</f>
        <v>134.65</v>
      </c>
      <c r="DA337">
        <f>AJ337</f>
        <v>1</v>
      </c>
      <c r="DB337">
        <f t="shared" si="50"/>
        <v>25.58</v>
      </c>
      <c r="DC337">
        <f t="shared" si="51"/>
        <v>2.57</v>
      </c>
    </row>
    <row r="338" spans="1:107" x14ac:dyDescent="0.25">
      <c r="A338">
        <f>ROW(Source!A424)</f>
        <v>424</v>
      </c>
      <c r="B338">
        <v>51613416</v>
      </c>
      <c r="C338">
        <v>51615623</v>
      </c>
      <c r="D338">
        <v>29172657</v>
      </c>
      <c r="E338">
        <v>1</v>
      </c>
      <c r="F338">
        <v>1</v>
      </c>
      <c r="G338">
        <v>1</v>
      </c>
      <c r="H338">
        <v>2</v>
      </c>
      <c r="I338" t="s">
        <v>574</v>
      </c>
      <c r="J338" t="s">
        <v>575</v>
      </c>
      <c r="K338" t="s">
        <v>576</v>
      </c>
      <c r="L338">
        <v>1368</v>
      </c>
      <c r="N338">
        <v>1011</v>
      </c>
      <c r="O338" t="s">
        <v>462</v>
      </c>
      <c r="P338" t="s">
        <v>462</v>
      </c>
      <c r="Q338">
        <v>1</v>
      </c>
      <c r="W338">
        <v>0</v>
      </c>
      <c r="X338">
        <v>1474986261</v>
      </c>
      <c r="Y338">
        <v>1.75</v>
      </c>
      <c r="AA338">
        <v>0</v>
      </c>
      <c r="AB338">
        <v>8.1</v>
      </c>
      <c r="AC338">
        <v>0</v>
      </c>
      <c r="AD338">
        <v>0</v>
      </c>
      <c r="AE338">
        <v>0</v>
      </c>
      <c r="AF338">
        <v>8.1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1.75</v>
      </c>
      <c r="AU338" t="s">
        <v>3</v>
      </c>
      <c r="AV338">
        <v>0</v>
      </c>
      <c r="AW338">
        <v>2</v>
      </c>
      <c r="AX338">
        <v>51615644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Y338*Source!I424</f>
        <v>0.52500000000000002</v>
      </c>
      <c r="CY338">
        <f>AB338</f>
        <v>8.1</v>
      </c>
      <c r="CZ338">
        <f>AF338</f>
        <v>8.1</v>
      </c>
      <c r="DA338">
        <f>AJ338</f>
        <v>1</v>
      </c>
      <c r="DB338">
        <f t="shared" si="50"/>
        <v>14.18</v>
      </c>
      <c r="DC338">
        <f t="shared" si="51"/>
        <v>0</v>
      </c>
    </row>
    <row r="339" spans="1:107" x14ac:dyDescent="0.25">
      <c r="A339">
        <f>ROW(Source!A424)</f>
        <v>424</v>
      </c>
      <c r="B339">
        <v>51613416</v>
      </c>
      <c r="C339">
        <v>51615623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545</v>
      </c>
      <c r="J339" t="s">
        <v>546</v>
      </c>
      <c r="K339" t="s">
        <v>547</v>
      </c>
      <c r="L339">
        <v>1368</v>
      </c>
      <c r="N339">
        <v>1011</v>
      </c>
      <c r="O339" t="s">
        <v>462</v>
      </c>
      <c r="P339" t="s">
        <v>462</v>
      </c>
      <c r="Q339">
        <v>1</v>
      </c>
      <c r="W339">
        <v>0</v>
      </c>
      <c r="X339">
        <v>1230759911</v>
      </c>
      <c r="Y339">
        <v>0.19</v>
      </c>
      <c r="AA339">
        <v>0</v>
      </c>
      <c r="AB339">
        <v>87.17</v>
      </c>
      <c r="AC339">
        <v>11.6</v>
      </c>
      <c r="AD339">
        <v>0</v>
      </c>
      <c r="AE339">
        <v>0</v>
      </c>
      <c r="AF339">
        <v>87.17</v>
      </c>
      <c r="AG339">
        <v>11.6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0.19</v>
      </c>
      <c r="AU339" t="s">
        <v>3</v>
      </c>
      <c r="AV339">
        <v>0</v>
      </c>
      <c r="AW339">
        <v>2</v>
      </c>
      <c r="AX339">
        <v>51615645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Y339*Source!I424</f>
        <v>5.7000000000000002E-2</v>
      </c>
      <c r="CY339">
        <f>AB339</f>
        <v>87.17</v>
      </c>
      <c r="CZ339">
        <f>AF339</f>
        <v>87.17</v>
      </c>
      <c r="DA339">
        <f>AJ339</f>
        <v>1</v>
      </c>
      <c r="DB339">
        <f t="shared" si="50"/>
        <v>16.559999999999999</v>
      </c>
      <c r="DC339">
        <f t="shared" si="51"/>
        <v>2.2000000000000002</v>
      </c>
    </row>
    <row r="340" spans="1:107" x14ac:dyDescent="0.25">
      <c r="A340">
        <f>ROW(Source!A424)</f>
        <v>424</v>
      </c>
      <c r="B340">
        <v>51613416</v>
      </c>
      <c r="C340">
        <v>51615623</v>
      </c>
      <c r="D340">
        <v>29113980</v>
      </c>
      <c r="E340">
        <v>1</v>
      </c>
      <c r="F340">
        <v>1</v>
      </c>
      <c r="G340">
        <v>1</v>
      </c>
      <c r="H340">
        <v>3</v>
      </c>
      <c r="I340" t="s">
        <v>577</v>
      </c>
      <c r="J340" t="s">
        <v>578</v>
      </c>
      <c r="K340" t="s">
        <v>579</v>
      </c>
      <c r="L340">
        <v>1346</v>
      </c>
      <c r="N340">
        <v>1009</v>
      </c>
      <c r="O340" t="s">
        <v>243</v>
      </c>
      <c r="P340" t="s">
        <v>243</v>
      </c>
      <c r="Q340">
        <v>1</v>
      </c>
      <c r="W340">
        <v>0</v>
      </c>
      <c r="X340">
        <v>-1805966371</v>
      </c>
      <c r="Y340">
        <v>0.65</v>
      </c>
      <c r="AA340">
        <v>14.31</v>
      </c>
      <c r="AB340">
        <v>0</v>
      </c>
      <c r="AC340">
        <v>0</v>
      </c>
      <c r="AD340">
        <v>0</v>
      </c>
      <c r="AE340">
        <v>14.31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0.65</v>
      </c>
      <c r="AU340" t="s">
        <v>3</v>
      </c>
      <c r="AV340">
        <v>0</v>
      </c>
      <c r="AW340">
        <v>2</v>
      </c>
      <c r="AX340">
        <v>51615646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Y340*Source!I424</f>
        <v>0.19500000000000001</v>
      </c>
      <c r="CY340">
        <f>AA340</f>
        <v>14.31</v>
      </c>
      <c r="CZ340">
        <f>AE340</f>
        <v>14.31</v>
      </c>
      <c r="DA340">
        <f>AI340</f>
        <v>1</v>
      </c>
      <c r="DB340">
        <f t="shared" si="50"/>
        <v>9.3000000000000007</v>
      </c>
      <c r="DC340">
        <f t="shared" si="51"/>
        <v>0</v>
      </c>
    </row>
    <row r="341" spans="1:107" x14ac:dyDescent="0.25">
      <c r="A341">
        <f>ROW(Source!A424)</f>
        <v>424</v>
      </c>
      <c r="B341">
        <v>51613416</v>
      </c>
      <c r="C341">
        <v>51615623</v>
      </c>
      <c r="D341">
        <v>29122430</v>
      </c>
      <c r="E341">
        <v>1</v>
      </c>
      <c r="F341">
        <v>1</v>
      </c>
      <c r="G341">
        <v>1</v>
      </c>
      <c r="H341">
        <v>3</v>
      </c>
      <c r="I341" t="s">
        <v>580</v>
      </c>
      <c r="J341" t="s">
        <v>581</v>
      </c>
      <c r="K341" t="s">
        <v>582</v>
      </c>
      <c r="L341">
        <v>1348</v>
      </c>
      <c r="N341">
        <v>1009</v>
      </c>
      <c r="O341" t="s">
        <v>67</v>
      </c>
      <c r="P341" t="s">
        <v>67</v>
      </c>
      <c r="Q341">
        <v>1000</v>
      </c>
      <c r="W341">
        <v>0</v>
      </c>
      <c r="X341">
        <v>-2033855571</v>
      </c>
      <c r="Y341">
        <v>2E-3</v>
      </c>
      <c r="AA341">
        <v>9073.89</v>
      </c>
      <c r="AB341">
        <v>0</v>
      </c>
      <c r="AC341">
        <v>0</v>
      </c>
      <c r="AD341">
        <v>0</v>
      </c>
      <c r="AE341">
        <v>9073.89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2E-3</v>
      </c>
      <c r="AU341" t="s">
        <v>3</v>
      </c>
      <c r="AV341">
        <v>0</v>
      </c>
      <c r="AW341">
        <v>2</v>
      </c>
      <c r="AX341">
        <v>51615647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Y341*Source!I424</f>
        <v>5.9999999999999995E-4</v>
      </c>
      <c r="CY341">
        <f>AA341</f>
        <v>9073.89</v>
      </c>
      <c r="CZ341">
        <f>AE341</f>
        <v>9073.89</v>
      </c>
      <c r="DA341">
        <f>AI341</f>
        <v>1</v>
      </c>
      <c r="DB341">
        <f t="shared" si="50"/>
        <v>18.149999999999999</v>
      </c>
      <c r="DC341">
        <f t="shared" si="51"/>
        <v>0</v>
      </c>
    </row>
    <row r="342" spans="1:107" x14ac:dyDescent="0.25">
      <c r="A342">
        <f>ROW(Source!A424)</f>
        <v>424</v>
      </c>
      <c r="B342">
        <v>51613416</v>
      </c>
      <c r="C342">
        <v>51615623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568</v>
      </c>
      <c r="J342" t="s">
        <v>569</v>
      </c>
      <c r="K342" t="s">
        <v>570</v>
      </c>
      <c r="L342">
        <v>1374</v>
      </c>
      <c r="N342">
        <v>1013</v>
      </c>
      <c r="O342" t="s">
        <v>571</v>
      </c>
      <c r="P342" t="s">
        <v>571</v>
      </c>
      <c r="Q342">
        <v>1</v>
      </c>
      <c r="W342">
        <v>0</v>
      </c>
      <c r="X342">
        <v>-915781824</v>
      </c>
      <c r="Y342">
        <v>2.0099999999999998</v>
      </c>
      <c r="AA342">
        <v>1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2.0099999999999998</v>
      </c>
      <c r="AU342" t="s">
        <v>3</v>
      </c>
      <c r="AV342">
        <v>0</v>
      </c>
      <c r="AW342">
        <v>2</v>
      </c>
      <c r="AX342">
        <v>51615648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Y342*Source!I424</f>
        <v>0.60299999999999998</v>
      </c>
      <c r="CY342">
        <f>AA342</f>
        <v>1</v>
      </c>
      <c r="CZ342">
        <f>AE342</f>
        <v>1</v>
      </c>
      <c r="DA342">
        <f>AI342</f>
        <v>1</v>
      </c>
      <c r="DB342">
        <f t="shared" si="50"/>
        <v>2.0099999999999998</v>
      </c>
      <c r="DC342">
        <f t="shared" si="51"/>
        <v>0</v>
      </c>
    </row>
    <row r="343" spans="1:107" x14ac:dyDescent="0.25">
      <c r="A343">
        <f>ROW(Source!A425)</f>
        <v>425</v>
      </c>
      <c r="B343">
        <v>51613430</v>
      </c>
      <c r="C343">
        <v>51615623</v>
      </c>
      <c r="D343">
        <v>29361034</v>
      </c>
      <c r="E343">
        <v>1</v>
      </c>
      <c r="F343">
        <v>1</v>
      </c>
      <c r="G343">
        <v>1</v>
      </c>
      <c r="H343">
        <v>1</v>
      </c>
      <c r="I343" t="s">
        <v>572</v>
      </c>
      <c r="J343" t="s">
        <v>3</v>
      </c>
      <c r="K343" t="s">
        <v>573</v>
      </c>
      <c r="L343">
        <v>1369</v>
      </c>
      <c r="N343">
        <v>1013</v>
      </c>
      <c r="O343" t="s">
        <v>454</v>
      </c>
      <c r="P343" t="s">
        <v>454</v>
      </c>
      <c r="Q343">
        <v>1</v>
      </c>
      <c r="W343">
        <v>0</v>
      </c>
      <c r="X343">
        <v>184923391</v>
      </c>
      <c r="Y343">
        <v>10.7</v>
      </c>
      <c r="AA343">
        <v>0</v>
      </c>
      <c r="AB343">
        <v>0</v>
      </c>
      <c r="AC343">
        <v>0</v>
      </c>
      <c r="AD343">
        <v>309.32</v>
      </c>
      <c r="AE343">
        <v>0</v>
      </c>
      <c r="AF343">
        <v>0</v>
      </c>
      <c r="AG343">
        <v>0</v>
      </c>
      <c r="AH343">
        <v>309.32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10.7</v>
      </c>
      <c r="AU343" t="s">
        <v>3</v>
      </c>
      <c r="AV343">
        <v>1</v>
      </c>
      <c r="AW343">
        <v>2</v>
      </c>
      <c r="AX343">
        <v>51615641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Y343*Source!I425</f>
        <v>3.21</v>
      </c>
      <c r="CY343">
        <f>AD343</f>
        <v>309.32</v>
      </c>
      <c r="CZ343">
        <f>AH343</f>
        <v>309.32</v>
      </c>
      <c r="DA343">
        <f>AL343</f>
        <v>1</v>
      </c>
      <c r="DB343">
        <f t="shared" si="50"/>
        <v>3309.72</v>
      </c>
      <c r="DC343">
        <f t="shared" si="51"/>
        <v>0</v>
      </c>
    </row>
    <row r="344" spans="1:107" x14ac:dyDescent="0.25">
      <c r="A344">
        <f>ROW(Source!A425)</f>
        <v>425</v>
      </c>
      <c r="B344">
        <v>51613430</v>
      </c>
      <c r="C344">
        <v>51615623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31</v>
      </c>
      <c r="J344" t="s">
        <v>3</v>
      </c>
      <c r="K344" t="s">
        <v>457</v>
      </c>
      <c r="L344">
        <v>608254</v>
      </c>
      <c r="N344">
        <v>1013</v>
      </c>
      <c r="O344" t="s">
        <v>458</v>
      </c>
      <c r="P344" t="s">
        <v>458</v>
      </c>
      <c r="Q344">
        <v>1</v>
      </c>
      <c r="W344">
        <v>0</v>
      </c>
      <c r="X344">
        <v>-185737400</v>
      </c>
      <c r="Y344">
        <v>0.19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0.19</v>
      </c>
      <c r="AU344" t="s">
        <v>3</v>
      </c>
      <c r="AV344">
        <v>2</v>
      </c>
      <c r="AW344">
        <v>2</v>
      </c>
      <c r="AX344">
        <v>51615642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Y344*Source!I425</f>
        <v>5.7000000000000002E-2</v>
      </c>
      <c r="CY344">
        <f>AD344</f>
        <v>0</v>
      </c>
      <c r="CZ344">
        <f>AH344</f>
        <v>0</v>
      </c>
      <c r="DA344">
        <f>AL344</f>
        <v>1</v>
      </c>
      <c r="DB344">
        <f t="shared" si="50"/>
        <v>0</v>
      </c>
      <c r="DC344">
        <f t="shared" si="51"/>
        <v>0</v>
      </c>
    </row>
    <row r="345" spans="1:107" x14ac:dyDescent="0.25">
      <c r="A345">
        <f>ROW(Source!A425)</f>
        <v>425</v>
      </c>
      <c r="B345">
        <v>51613430</v>
      </c>
      <c r="C345">
        <v>51615623</v>
      </c>
      <c r="D345">
        <v>29172362</v>
      </c>
      <c r="E345">
        <v>1</v>
      </c>
      <c r="F345">
        <v>1</v>
      </c>
      <c r="G345">
        <v>1</v>
      </c>
      <c r="H345">
        <v>2</v>
      </c>
      <c r="I345" t="s">
        <v>562</v>
      </c>
      <c r="J345" t="s">
        <v>563</v>
      </c>
      <c r="K345" t="s">
        <v>564</v>
      </c>
      <c r="L345">
        <v>1368</v>
      </c>
      <c r="N345">
        <v>1011</v>
      </c>
      <c r="O345" t="s">
        <v>462</v>
      </c>
      <c r="P345" t="s">
        <v>462</v>
      </c>
      <c r="Q345">
        <v>1</v>
      </c>
      <c r="W345">
        <v>0</v>
      </c>
      <c r="X345">
        <v>783836208</v>
      </c>
      <c r="Y345">
        <v>0.19</v>
      </c>
      <c r="AA345">
        <v>0</v>
      </c>
      <c r="AB345">
        <v>1113.56</v>
      </c>
      <c r="AC345">
        <v>447.93</v>
      </c>
      <c r="AD345">
        <v>0</v>
      </c>
      <c r="AE345">
        <v>0</v>
      </c>
      <c r="AF345">
        <v>134.65</v>
      </c>
      <c r="AG345">
        <v>13.5</v>
      </c>
      <c r="AH345">
        <v>0</v>
      </c>
      <c r="AI345">
        <v>1</v>
      </c>
      <c r="AJ345">
        <v>8.27</v>
      </c>
      <c r="AK345">
        <v>33.18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0.19</v>
      </c>
      <c r="AU345" t="s">
        <v>3</v>
      </c>
      <c r="AV345">
        <v>0</v>
      </c>
      <c r="AW345">
        <v>2</v>
      </c>
      <c r="AX345">
        <v>51615643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Y345*Source!I425</f>
        <v>5.7000000000000002E-2</v>
      </c>
      <c r="CY345">
        <f>AB345</f>
        <v>1113.56</v>
      </c>
      <c r="CZ345">
        <f>AF345</f>
        <v>134.65</v>
      </c>
      <c r="DA345">
        <f>AJ345</f>
        <v>8.27</v>
      </c>
      <c r="DB345">
        <f t="shared" si="50"/>
        <v>25.58</v>
      </c>
      <c r="DC345">
        <f t="shared" si="51"/>
        <v>2.57</v>
      </c>
    </row>
    <row r="346" spans="1:107" x14ac:dyDescent="0.25">
      <c r="A346">
        <f>ROW(Source!A425)</f>
        <v>425</v>
      </c>
      <c r="B346">
        <v>51613430</v>
      </c>
      <c r="C346">
        <v>51615623</v>
      </c>
      <c r="D346">
        <v>29172657</v>
      </c>
      <c r="E346">
        <v>1</v>
      </c>
      <c r="F346">
        <v>1</v>
      </c>
      <c r="G346">
        <v>1</v>
      </c>
      <c r="H346">
        <v>2</v>
      </c>
      <c r="I346" t="s">
        <v>574</v>
      </c>
      <c r="J346" t="s">
        <v>575</v>
      </c>
      <c r="K346" t="s">
        <v>576</v>
      </c>
      <c r="L346">
        <v>1368</v>
      </c>
      <c r="N346">
        <v>1011</v>
      </c>
      <c r="O346" t="s">
        <v>462</v>
      </c>
      <c r="P346" t="s">
        <v>462</v>
      </c>
      <c r="Q346">
        <v>1</v>
      </c>
      <c r="W346">
        <v>0</v>
      </c>
      <c r="X346">
        <v>1474986261</v>
      </c>
      <c r="Y346">
        <v>1.75</v>
      </c>
      <c r="AA346">
        <v>0</v>
      </c>
      <c r="AB346">
        <v>60.26</v>
      </c>
      <c r="AC346">
        <v>0</v>
      </c>
      <c r="AD346">
        <v>0</v>
      </c>
      <c r="AE346">
        <v>0</v>
      </c>
      <c r="AF346">
        <v>8.1</v>
      </c>
      <c r="AG346">
        <v>0</v>
      </c>
      <c r="AH346">
        <v>0</v>
      </c>
      <c r="AI346">
        <v>1</v>
      </c>
      <c r="AJ346">
        <v>7.44</v>
      </c>
      <c r="AK346">
        <v>33.18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1.75</v>
      </c>
      <c r="AU346" t="s">
        <v>3</v>
      </c>
      <c r="AV346">
        <v>0</v>
      </c>
      <c r="AW346">
        <v>2</v>
      </c>
      <c r="AX346">
        <v>51615644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Y346*Source!I425</f>
        <v>0.52500000000000002</v>
      </c>
      <c r="CY346">
        <f>AB346</f>
        <v>60.26</v>
      </c>
      <c r="CZ346">
        <f>AF346</f>
        <v>8.1</v>
      </c>
      <c r="DA346">
        <f>AJ346</f>
        <v>7.44</v>
      </c>
      <c r="DB346">
        <f t="shared" si="50"/>
        <v>14.18</v>
      </c>
      <c r="DC346">
        <f t="shared" si="51"/>
        <v>0</v>
      </c>
    </row>
    <row r="347" spans="1:107" x14ac:dyDescent="0.25">
      <c r="A347">
        <f>ROW(Source!A425)</f>
        <v>425</v>
      </c>
      <c r="B347">
        <v>51613430</v>
      </c>
      <c r="C347">
        <v>51615623</v>
      </c>
      <c r="D347">
        <v>29174913</v>
      </c>
      <c r="E347">
        <v>1</v>
      </c>
      <c r="F347">
        <v>1</v>
      </c>
      <c r="G347">
        <v>1</v>
      </c>
      <c r="H347">
        <v>2</v>
      </c>
      <c r="I347" t="s">
        <v>545</v>
      </c>
      <c r="J347" t="s">
        <v>546</v>
      </c>
      <c r="K347" t="s">
        <v>547</v>
      </c>
      <c r="L347">
        <v>1368</v>
      </c>
      <c r="N347">
        <v>1011</v>
      </c>
      <c r="O347" t="s">
        <v>462</v>
      </c>
      <c r="P347" t="s">
        <v>462</v>
      </c>
      <c r="Q347">
        <v>1</v>
      </c>
      <c r="W347">
        <v>0</v>
      </c>
      <c r="X347">
        <v>1230759911</v>
      </c>
      <c r="Y347">
        <v>0.19</v>
      </c>
      <c r="AA347">
        <v>0</v>
      </c>
      <c r="AB347">
        <v>932.72</v>
      </c>
      <c r="AC347">
        <v>384.89</v>
      </c>
      <c r="AD347">
        <v>0</v>
      </c>
      <c r="AE347">
        <v>0</v>
      </c>
      <c r="AF347">
        <v>87.17</v>
      </c>
      <c r="AG347">
        <v>11.6</v>
      </c>
      <c r="AH347">
        <v>0</v>
      </c>
      <c r="AI347">
        <v>1</v>
      </c>
      <c r="AJ347">
        <v>10.7</v>
      </c>
      <c r="AK347">
        <v>33.18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0.19</v>
      </c>
      <c r="AU347" t="s">
        <v>3</v>
      </c>
      <c r="AV347">
        <v>0</v>
      </c>
      <c r="AW347">
        <v>2</v>
      </c>
      <c r="AX347">
        <v>51615645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Y347*Source!I425</f>
        <v>5.7000000000000002E-2</v>
      </c>
      <c r="CY347">
        <f>AB347</f>
        <v>932.72</v>
      </c>
      <c r="CZ347">
        <f>AF347</f>
        <v>87.17</v>
      </c>
      <c r="DA347">
        <f>AJ347</f>
        <v>10.7</v>
      </c>
      <c r="DB347">
        <f t="shared" si="50"/>
        <v>16.559999999999999</v>
      </c>
      <c r="DC347">
        <f t="shared" si="51"/>
        <v>2.2000000000000002</v>
      </c>
    </row>
    <row r="348" spans="1:107" x14ac:dyDescent="0.25">
      <c r="A348">
        <f>ROW(Source!A425)</f>
        <v>425</v>
      </c>
      <c r="B348">
        <v>51613430</v>
      </c>
      <c r="C348">
        <v>51615623</v>
      </c>
      <c r="D348">
        <v>29113980</v>
      </c>
      <c r="E348">
        <v>1</v>
      </c>
      <c r="F348">
        <v>1</v>
      </c>
      <c r="G348">
        <v>1</v>
      </c>
      <c r="H348">
        <v>3</v>
      </c>
      <c r="I348" t="s">
        <v>577</v>
      </c>
      <c r="J348" t="s">
        <v>578</v>
      </c>
      <c r="K348" t="s">
        <v>579</v>
      </c>
      <c r="L348">
        <v>1346</v>
      </c>
      <c r="N348">
        <v>1009</v>
      </c>
      <c r="O348" t="s">
        <v>243</v>
      </c>
      <c r="P348" t="s">
        <v>243</v>
      </c>
      <c r="Q348">
        <v>1</v>
      </c>
      <c r="W348">
        <v>0</v>
      </c>
      <c r="X348">
        <v>-1805966371</v>
      </c>
      <c r="Y348">
        <v>0.65</v>
      </c>
      <c r="AA348">
        <v>93.59</v>
      </c>
      <c r="AB348">
        <v>0</v>
      </c>
      <c r="AC348">
        <v>0</v>
      </c>
      <c r="AD348">
        <v>0</v>
      </c>
      <c r="AE348">
        <v>14.31</v>
      </c>
      <c r="AF348">
        <v>0</v>
      </c>
      <c r="AG348">
        <v>0</v>
      </c>
      <c r="AH348">
        <v>0</v>
      </c>
      <c r="AI348">
        <v>6.54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0.65</v>
      </c>
      <c r="AU348" t="s">
        <v>3</v>
      </c>
      <c r="AV348">
        <v>0</v>
      </c>
      <c r="AW348">
        <v>2</v>
      </c>
      <c r="AX348">
        <v>51615646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Y348*Source!I425</f>
        <v>0.19500000000000001</v>
      </c>
      <c r="CY348">
        <f>AA348</f>
        <v>93.59</v>
      </c>
      <c r="CZ348">
        <f>AE348</f>
        <v>14.31</v>
      </c>
      <c r="DA348">
        <f>AI348</f>
        <v>6.54</v>
      </c>
      <c r="DB348">
        <f t="shared" si="50"/>
        <v>9.3000000000000007</v>
      </c>
      <c r="DC348">
        <f t="shared" si="51"/>
        <v>0</v>
      </c>
    </row>
    <row r="349" spans="1:107" x14ac:dyDescent="0.25">
      <c r="A349">
        <f>ROW(Source!A425)</f>
        <v>425</v>
      </c>
      <c r="B349">
        <v>51613430</v>
      </c>
      <c r="C349">
        <v>51615623</v>
      </c>
      <c r="D349">
        <v>29122430</v>
      </c>
      <c r="E349">
        <v>1</v>
      </c>
      <c r="F349">
        <v>1</v>
      </c>
      <c r="G349">
        <v>1</v>
      </c>
      <c r="H349">
        <v>3</v>
      </c>
      <c r="I349" t="s">
        <v>580</v>
      </c>
      <c r="J349" t="s">
        <v>581</v>
      </c>
      <c r="K349" t="s">
        <v>582</v>
      </c>
      <c r="L349">
        <v>1348</v>
      </c>
      <c r="N349">
        <v>1009</v>
      </c>
      <c r="O349" t="s">
        <v>67</v>
      </c>
      <c r="P349" t="s">
        <v>67</v>
      </c>
      <c r="Q349">
        <v>1000</v>
      </c>
      <c r="W349">
        <v>0</v>
      </c>
      <c r="X349">
        <v>-2033855571</v>
      </c>
      <c r="Y349">
        <v>2E-3</v>
      </c>
      <c r="AA349">
        <v>85748.26</v>
      </c>
      <c r="AB349">
        <v>0</v>
      </c>
      <c r="AC349">
        <v>0</v>
      </c>
      <c r="AD349">
        <v>0</v>
      </c>
      <c r="AE349">
        <v>9073.89</v>
      </c>
      <c r="AF349">
        <v>0</v>
      </c>
      <c r="AG349">
        <v>0</v>
      </c>
      <c r="AH349">
        <v>0</v>
      </c>
      <c r="AI349">
        <v>9.4499999999999993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2E-3</v>
      </c>
      <c r="AU349" t="s">
        <v>3</v>
      </c>
      <c r="AV349">
        <v>0</v>
      </c>
      <c r="AW349">
        <v>2</v>
      </c>
      <c r="AX349">
        <v>51615647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Y349*Source!I425</f>
        <v>5.9999999999999995E-4</v>
      </c>
      <c r="CY349">
        <f>AA349</f>
        <v>85748.26</v>
      </c>
      <c r="CZ349">
        <f>AE349</f>
        <v>9073.89</v>
      </c>
      <c r="DA349">
        <f>AI349</f>
        <v>9.4499999999999993</v>
      </c>
      <c r="DB349">
        <f t="shared" si="50"/>
        <v>18.149999999999999</v>
      </c>
      <c r="DC349">
        <f t="shared" si="51"/>
        <v>0</v>
      </c>
    </row>
    <row r="350" spans="1:107" x14ac:dyDescent="0.25">
      <c r="A350">
        <f>ROW(Source!A425)</f>
        <v>425</v>
      </c>
      <c r="B350">
        <v>51613430</v>
      </c>
      <c r="C350">
        <v>51615623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568</v>
      </c>
      <c r="J350" t="s">
        <v>569</v>
      </c>
      <c r="K350" t="s">
        <v>570</v>
      </c>
      <c r="L350">
        <v>1374</v>
      </c>
      <c r="N350">
        <v>1013</v>
      </c>
      <c r="O350" t="s">
        <v>571</v>
      </c>
      <c r="P350" t="s">
        <v>571</v>
      </c>
      <c r="Q350">
        <v>1</v>
      </c>
      <c r="W350">
        <v>0</v>
      </c>
      <c r="X350">
        <v>-915781824</v>
      </c>
      <c r="Y350">
        <v>2.0099999999999998</v>
      </c>
      <c r="AA350">
        <v>1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2.0099999999999998</v>
      </c>
      <c r="AU350" t="s">
        <v>3</v>
      </c>
      <c r="AV350">
        <v>0</v>
      </c>
      <c r="AW350">
        <v>2</v>
      </c>
      <c r="AX350">
        <v>51615648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Y350*Source!I425</f>
        <v>0.60299999999999998</v>
      </c>
      <c r="CY350">
        <f>AA350</f>
        <v>1</v>
      </c>
      <c r="CZ350">
        <f>AE350</f>
        <v>1</v>
      </c>
      <c r="DA350">
        <f>AI350</f>
        <v>1</v>
      </c>
      <c r="DB350">
        <f t="shared" si="50"/>
        <v>2.0099999999999998</v>
      </c>
      <c r="DC350">
        <f t="shared" si="51"/>
        <v>0</v>
      </c>
    </row>
    <row r="351" spans="1:107" x14ac:dyDescent="0.25">
      <c r="A351">
        <f>ROW(Source!A428)</f>
        <v>428</v>
      </c>
      <c r="B351">
        <v>51613416</v>
      </c>
      <c r="C351">
        <v>51615649</v>
      </c>
      <c r="D351">
        <v>29361034</v>
      </c>
      <c r="E351">
        <v>1</v>
      </c>
      <c r="F351">
        <v>1</v>
      </c>
      <c r="G351">
        <v>1</v>
      </c>
      <c r="H351">
        <v>1</v>
      </c>
      <c r="I351" t="s">
        <v>572</v>
      </c>
      <c r="J351" t="s">
        <v>3</v>
      </c>
      <c r="K351" t="s">
        <v>573</v>
      </c>
      <c r="L351">
        <v>1369</v>
      </c>
      <c r="N351">
        <v>1013</v>
      </c>
      <c r="O351" t="s">
        <v>454</v>
      </c>
      <c r="P351" t="s">
        <v>454</v>
      </c>
      <c r="Q351">
        <v>1</v>
      </c>
      <c r="W351">
        <v>0</v>
      </c>
      <c r="X351">
        <v>184923391</v>
      </c>
      <c r="Y351">
        <v>16.600000000000001</v>
      </c>
      <c r="AA351">
        <v>0</v>
      </c>
      <c r="AB351">
        <v>0</v>
      </c>
      <c r="AC351">
        <v>0</v>
      </c>
      <c r="AD351">
        <v>9.4</v>
      </c>
      <c r="AE351">
        <v>0</v>
      </c>
      <c r="AF351">
        <v>0</v>
      </c>
      <c r="AG351">
        <v>0</v>
      </c>
      <c r="AH351">
        <v>9.4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16.600000000000001</v>
      </c>
      <c r="AU351" t="s">
        <v>3</v>
      </c>
      <c r="AV351">
        <v>1</v>
      </c>
      <c r="AW351">
        <v>2</v>
      </c>
      <c r="AX351">
        <v>51616253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Y351*Source!I428</f>
        <v>1.2450000000000001</v>
      </c>
      <c r="CY351">
        <f>AD351</f>
        <v>9.4</v>
      </c>
      <c r="CZ351">
        <f>AH351</f>
        <v>9.4</v>
      </c>
      <c r="DA351">
        <f>AL351</f>
        <v>1</v>
      </c>
      <c r="DB351">
        <f t="shared" si="50"/>
        <v>156.04</v>
      </c>
      <c r="DC351">
        <f t="shared" si="51"/>
        <v>0</v>
      </c>
    </row>
    <row r="352" spans="1:107" x14ac:dyDescent="0.25">
      <c r="A352">
        <f>ROW(Source!A428)</f>
        <v>428</v>
      </c>
      <c r="B352">
        <v>51613416</v>
      </c>
      <c r="C352">
        <v>51615649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31</v>
      </c>
      <c r="J352" t="s">
        <v>3</v>
      </c>
      <c r="K352" t="s">
        <v>457</v>
      </c>
      <c r="L352">
        <v>608254</v>
      </c>
      <c r="N352">
        <v>1013</v>
      </c>
      <c r="O352" t="s">
        <v>458</v>
      </c>
      <c r="P352" t="s">
        <v>458</v>
      </c>
      <c r="Q352">
        <v>1</v>
      </c>
      <c r="W352">
        <v>0</v>
      </c>
      <c r="X352">
        <v>-185737400</v>
      </c>
      <c r="Y352">
        <v>0.22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0.22</v>
      </c>
      <c r="AU352" t="s">
        <v>3</v>
      </c>
      <c r="AV352">
        <v>2</v>
      </c>
      <c r="AW352">
        <v>2</v>
      </c>
      <c r="AX352">
        <v>51616254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Y352*Source!I428</f>
        <v>1.6500000000000001E-2</v>
      </c>
      <c r="CY352">
        <f>AD352</f>
        <v>0</v>
      </c>
      <c r="CZ352">
        <f>AH352</f>
        <v>0</v>
      </c>
      <c r="DA352">
        <f>AL352</f>
        <v>1</v>
      </c>
      <c r="DB352">
        <f t="shared" si="50"/>
        <v>0</v>
      </c>
      <c r="DC352">
        <f t="shared" si="51"/>
        <v>0</v>
      </c>
    </row>
    <row r="353" spans="1:107" x14ac:dyDescent="0.25">
      <c r="A353">
        <f>ROW(Source!A428)</f>
        <v>428</v>
      </c>
      <c r="B353">
        <v>51613416</v>
      </c>
      <c r="C353">
        <v>51615649</v>
      </c>
      <c r="D353">
        <v>29172362</v>
      </c>
      <c r="E353">
        <v>1</v>
      </c>
      <c r="F353">
        <v>1</v>
      </c>
      <c r="G353">
        <v>1</v>
      </c>
      <c r="H353">
        <v>2</v>
      </c>
      <c r="I353" t="s">
        <v>562</v>
      </c>
      <c r="J353" t="s">
        <v>563</v>
      </c>
      <c r="K353" t="s">
        <v>564</v>
      </c>
      <c r="L353">
        <v>1368</v>
      </c>
      <c r="N353">
        <v>1011</v>
      </c>
      <c r="O353" t="s">
        <v>462</v>
      </c>
      <c r="P353" t="s">
        <v>462</v>
      </c>
      <c r="Q353">
        <v>1</v>
      </c>
      <c r="W353">
        <v>0</v>
      </c>
      <c r="X353">
        <v>783836208</v>
      </c>
      <c r="Y353">
        <v>0.22</v>
      </c>
      <c r="AA353">
        <v>0</v>
      </c>
      <c r="AB353">
        <v>134.65</v>
      </c>
      <c r="AC353">
        <v>13.5</v>
      </c>
      <c r="AD353">
        <v>0</v>
      </c>
      <c r="AE353">
        <v>0</v>
      </c>
      <c r="AF353">
        <v>134.65</v>
      </c>
      <c r="AG353">
        <v>13.5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0.22</v>
      </c>
      <c r="AU353" t="s">
        <v>3</v>
      </c>
      <c r="AV353">
        <v>0</v>
      </c>
      <c r="AW353">
        <v>2</v>
      </c>
      <c r="AX353">
        <v>51616255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Y353*Source!I428</f>
        <v>1.6500000000000001E-2</v>
      </c>
      <c r="CY353">
        <f>AB353</f>
        <v>134.65</v>
      </c>
      <c r="CZ353">
        <f>AF353</f>
        <v>134.65</v>
      </c>
      <c r="DA353">
        <f>AJ353</f>
        <v>1</v>
      </c>
      <c r="DB353">
        <f t="shared" si="50"/>
        <v>29.62</v>
      </c>
      <c r="DC353">
        <f t="shared" si="51"/>
        <v>2.97</v>
      </c>
    </row>
    <row r="354" spans="1:107" x14ac:dyDescent="0.25">
      <c r="A354">
        <f>ROW(Source!A428)</f>
        <v>428</v>
      </c>
      <c r="B354">
        <v>51613416</v>
      </c>
      <c r="C354">
        <v>51615649</v>
      </c>
      <c r="D354">
        <v>29172657</v>
      </c>
      <c r="E354">
        <v>1</v>
      </c>
      <c r="F354">
        <v>1</v>
      </c>
      <c r="G354">
        <v>1</v>
      </c>
      <c r="H354">
        <v>2</v>
      </c>
      <c r="I354" t="s">
        <v>574</v>
      </c>
      <c r="J354" t="s">
        <v>575</v>
      </c>
      <c r="K354" t="s">
        <v>576</v>
      </c>
      <c r="L354">
        <v>1368</v>
      </c>
      <c r="N354">
        <v>1011</v>
      </c>
      <c r="O354" t="s">
        <v>462</v>
      </c>
      <c r="P354" t="s">
        <v>462</v>
      </c>
      <c r="Q354">
        <v>1</v>
      </c>
      <c r="W354">
        <v>0</v>
      </c>
      <c r="X354">
        <v>1474986261</v>
      </c>
      <c r="Y354">
        <v>3.13</v>
      </c>
      <c r="AA354">
        <v>0</v>
      </c>
      <c r="AB354">
        <v>8.1</v>
      </c>
      <c r="AC354">
        <v>0</v>
      </c>
      <c r="AD354">
        <v>0</v>
      </c>
      <c r="AE354">
        <v>0</v>
      </c>
      <c r="AF354">
        <v>8.1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3.13</v>
      </c>
      <c r="AU354" t="s">
        <v>3</v>
      </c>
      <c r="AV354">
        <v>0</v>
      </c>
      <c r="AW354">
        <v>2</v>
      </c>
      <c r="AX354">
        <v>51616256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Y354*Source!I428</f>
        <v>0.23474999999999999</v>
      </c>
      <c r="CY354">
        <f>AB354</f>
        <v>8.1</v>
      </c>
      <c r="CZ354">
        <f>AF354</f>
        <v>8.1</v>
      </c>
      <c r="DA354">
        <f>AJ354</f>
        <v>1</v>
      </c>
      <c r="DB354">
        <f t="shared" si="50"/>
        <v>25.35</v>
      </c>
      <c r="DC354">
        <f t="shared" si="51"/>
        <v>0</v>
      </c>
    </row>
    <row r="355" spans="1:107" x14ac:dyDescent="0.25">
      <c r="A355">
        <f>ROW(Source!A428)</f>
        <v>428</v>
      </c>
      <c r="B355">
        <v>51613416</v>
      </c>
      <c r="C355">
        <v>51615649</v>
      </c>
      <c r="D355">
        <v>29174913</v>
      </c>
      <c r="E355">
        <v>1</v>
      </c>
      <c r="F355">
        <v>1</v>
      </c>
      <c r="G355">
        <v>1</v>
      </c>
      <c r="H355">
        <v>2</v>
      </c>
      <c r="I355" t="s">
        <v>545</v>
      </c>
      <c r="J355" t="s">
        <v>546</v>
      </c>
      <c r="K355" t="s">
        <v>547</v>
      </c>
      <c r="L355">
        <v>1368</v>
      </c>
      <c r="N355">
        <v>1011</v>
      </c>
      <c r="O355" t="s">
        <v>462</v>
      </c>
      <c r="P355" t="s">
        <v>462</v>
      </c>
      <c r="Q355">
        <v>1</v>
      </c>
      <c r="W355">
        <v>0</v>
      </c>
      <c r="X355">
        <v>1230759911</v>
      </c>
      <c r="Y355">
        <v>0.22</v>
      </c>
      <c r="AA355">
        <v>0</v>
      </c>
      <c r="AB355">
        <v>87.17</v>
      </c>
      <c r="AC355">
        <v>11.6</v>
      </c>
      <c r="AD355">
        <v>0</v>
      </c>
      <c r="AE355">
        <v>0</v>
      </c>
      <c r="AF355">
        <v>87.17</v>
      </c>
      <c r="AG355">
        <v>11.6</v>
      </c>
      <c r="AH355">
        <v>0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0.22</v>
      </c>
      <c r="AU355" t="s">
        <v>3</v>
      </c>
      <c r="AV355">
        <v>0</v>
      </c>
      <c r="AW355">
        <v>2</v>
      </c>
      <c r="AX355">
        <v>51616257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Y355*Source!I428</f>
        <v>1.6500000000000001E-2</v>
      </c>
      <c r="CY355">
        <f>AB355</f>
        <v>87.17</v>
      </c>
      <c r="CZ355">
        <f>AF355</f>
        <v>87.17</v>
      </c>
      <c r="DA355">
        <f>AJ355</f>
        <v>1</v>
      </c>
      <c r="DB355">
        <f t="shared" si="50"/>
        <v>19.18</v>
      </c>
      <c r="DC355">
        <f t="shared" si="51"/>
        <v>2.5499999999999998</v>
      </c>
    </row>
    <row r="356" spans="1:107" x14ac:dyDescent="0.25">
      <c r="A356">
        <f>ROW(Source!A428)</f>
        <v>428</v>
      </c>
      <c r="B356">
        <v>51613416</v>
      </c>
      <c r="C356">
        <v>51615649</v>
      </c>
      <c r="D356">
        <v>29113980</v>
      </c>
      <c r="E356">
        <v>1</v>
      </c>
      <c r="F356">
        <v>1</v>
      </c>
      <c r="G356">
        <v>1</v>
      </c>
      <c r="H356">
        <v>3</v>
      </c>
      <c r="I356" t="s">
        <v>577</v>
      </c>
      <c r="J356" t="s">
        <v>578</v>
      </c>
      <c r="K356" t="s">
        <v>579</v>
      </c>
      <c r="L356">
        <v>1346</v>
      </c>
      <c r="N356">
        <v>1009</v>
      </c>
      <c r="O356" t="s">
        <v>243</v>
      </c>
      <c r="P356" t="s">
        <v>243</v>
      </c>
      <c r="Q356">
        <v>1</v>
      </c>
      <c r="W356">
        <v>0</v>
      </c>
      <c r="X356">
        <v>-1805966371</v>
      </c>
      <c r="Y356">
        <v>0.9</v>
      </c>
      <c r="AA356">
        <v>14.31</v>
      </c>
      <c r="AB356">
        <v>0</v>
      </c>
      <c r="AC356">
        <v>0</v>
      </c>
      <c r="AD356">
        <v>0</v>
      </c>
      <c r="AE356">
        <v>14.31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51616258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Y356*Source!I428</f>
        <v>6.7500000000000004E-2</v>
      </c>
      <c r="CY356">
        <f>AA356</f>
        <v>14.31</v>
      </c>
      <c r="CZ356">
        <f>AE356</f>
        <v>14.31</v>
      </c>
      <c r="DA356">
        <f>AI356</f>
        <v>1</v>
      </c>
      <c r="DB356">
        <f t="shared" si="50"/>
        <v>12.88</v>
      </c>
      <c r="DC356">
        <f t="shared" si="51"/>
        <v>0</v>
      </c>
    </row>
    <row r="357" spans="1:107" x14ac:dyDescent="0.25">
      <c r="A357">
        <f>ROW(Source!A428)</f>
        <v>428</v>
      </c>
      <c r="B357">
        <v>51613416</v>
      </c>
      <c r="C357">
        <v>51615649</v>
      </c>
      <c r="D357">
        <v>29122430</v>
      </c>
      <c r="E357">
        <v>1</v>
      </c>
      <c r="F357">
        <v>1</v>
      </c>
      <c r="G357">
        <v>1</v>
      </c>
      <c r="H357">
        <v>3</v>
      </c>
      <c r="I357" t="s">
        <v>580</v>
      </c>
      <c r="J357" t="s">
        <v>581</v>
      </c>
      <c r="K357" t="s">
        <v>582</v>
      </c>
      <c r="L357">
        <v>1348</v>
      </c>
      <c r="N357">
        <v>1009</v>
      </c>
      <c r="O357" t="s">
        <v>67</v>
      </c>
      <c r="P357" t="s">
        <v>67</v>
      </c>
      <c r="Q357">
        <v>1000</v>
      </c>
      <c r="W357">
        <v>0</v>
      </c>
      <c r="X357">
        <v>-2033855571</v>
      </c>
      <c r="Y357">
        <v>3.7000000000000002E-3</v>
      </c>
      <c r="AA357">
        <v>9073.89</v>
      </c>
      <c r="AB357">
        <v>0</v>
      </c>
      <c r="AC357">
        <v>0</v>
      </c>
      <c r="AD357">
        <v>0</v>
      </c>
      <c r="AE357">
        <v>9073.89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3.7000000000000002E-3</v>
      </c>
      <c r="AU357" t="s">
        <v>3</v>
      </c>
      <c r="AV357">
        <v>0</v>
      </c>
      <c r="AW357">
        <v>2</v>
      </c>
      <c r="AX357">
        <v>51616259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Y357*Source!I428</f>
        <v>2.7750000000000002E-4</v>
      </c>
      <c r="CY357">
        <f>AA357</f>
        <v>9073.89</v>
      </c>
      <c r="CZ357">
        <f>AE357</f>
        <v>9073.89</v>
      </c>
      <c r="DA357">
        <f>AI357</f>
        <v>1</v>
      </c>
      <c r="DB357">
        <f t="shared" si="50"/>
        <v>33.57</v>
      </c>
      <c r="DC357">
        <f t="shared" si="51"/>
        <v>0</v>
      </c>
    </row>
    <row r="358" spans="1:107" x14ac:dyDescent="0.25">
      <c r="A358">
        <f>ROW(Source!A428)</f>
        <v>428</v>
      </c>
      <c r="B358">
        <v>51613416</v>
      </c>
      <c r="C358">
        <v>51615649</v>
      </c>
      <c r="D358">
        <v>29171808</v>
      </c>
      <c r="E358">
        <v>1</v>
      </c>
      <c r="F358">
        <v>1</v>
      </c>
      <c r="G358">
        <v>1</v>
      </c>
      <c r="H358">
        <v>3</v>
      </c>
      <c r="I358" t="s">
        <v>568</v>
      </c>
      <c r="J358" t="s">
        <v>569</v>
      </c>
      <c r="K358" t="s">
        <v>570</v>
      </c>
      <c r="L358">
        <v>1374</v>
      </c>
      <c r="N358">
        <v>1013</v>
      </c>
      <c r="O358" t="s">
        <v>571</v>
      </c>
      <c r="P358" t="s">
        <v>571</v>
      </c>
      <c r="Q358">
        <v>1</v>
      </c>
      <c r="W358">
        <v>0</v>
      </c>
      <c r="X358">
        <v>-915781824</v>
      </c>
      <c r="Y358">
        <v>3.12</v>
      </c>
      <c r="AA358">
        <v>1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3.12</v>
      </c>
      <c r="AU358" t="s">
        <v>3</v>
      </c>
      <c r="AV358">
        <v>0</v>
      </c>
      <c r="AW358">
        <v>2</v>
      </c>
      <c r="AX358">
        <v>51616260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Y358*Source!I428</f>
        <v>0.23400000000000001</v>
      </c>
      <c r="CY358">
        <f>AA358</f>
        <v>1</v>
      </c>
      <c r="CZ358">
        <f>AE358</f>
        <v>1</v>
      </c>
      <c r="DA358">
        <f>AI358</f>
        <v>1</v>
      </c>
      <c r="DB358">
        <f t="shared" si="50"/>
        <v>3.12</v>
      </c>
      <c r="DC358">
        <f t="shared" si="51"/>
        <v>0</v>
      </c>
    </row>
    <row r="359" spans="1:107" x14ac:dyDescent="0.25">
      <c r="A359">
        <f>ROW(Source!A429)</f>
        <v>429</v>
      </c>
      <c r="B359">
        <v>51613430</v>
      </c>
      <c r="C359">
        <v>51615649</v>
      </c>
      <c r="D359">
        <v>29361034</v>
      </c>
      <c r="E359">
        <v>1</v>
      </c>
      <c r="F359">
        <v>1</v>
      </c>
      <c r="G359">
        <v>1</v>
      </c>
      <c r="H359">
        <v>1</v>
      </c>
      <c r="I359" t="s">
        <v>572</v>
      </c>
      <c r="J359" t="s">
        <v>3</v>
      </c>
      <c r="K359" t="s">
        <v>573</v>
      </c>
      <c r="L359">
        <v>1369</v>
      </c>
      <c r="N359">
        <v>1013</v>
      </c>
      <c r="O359" t="s">
        <v>454</v>
      </c>
      <c r="P359" t="s">
        <v>454</v>
      </c>
      <c r="Q359">
        <v>1</v>
      </c>
      <c r="W359">
        <v>0</v>
      </c>
      <c r="X359">
        <v>184923391</v>
      </c>
      <c r="Y359">
        <v>16.600000000000001</v>
      </c>
      <c r="AA359">
        <v>0</v>
      </c>
      <c r="AB359">
        <v>0</v>
      </c>
      <c r="AC359">
        <v>0</v>
      </c>
      <c r="AD359">
        <v>309.32</v>
      </c>
      <c r="AE359">
        <v>0</v>
      </c>
      <c r="AF359">
        <v>0</v>
      </c>
      <c r="AG359">
        <v>0</v>
      </c>
      <c r="AH359">
        <v>309.32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16.600000000000001</v>
      </c>
      <c r="AU359" t="s">
        <v>3</v>
      </c>
      <c r="AV359">
        <v>1</v>
      </c>
      <c r="AW359">
        <v>2</v>
      </c>
      <c r="AX359">
        <v>51616253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Y359*Source!I429</f>
        <v>1.2450000000000001</v>
      </c>
      <c r="CY359">
        <f>AD359</f>
        <v>309.32</v>
      </c>
      <c r="CZ359">
        <f>AH359</f>
        <v>309.32</v>
      </c>
      <c r="DA359">
        <f>AL359</f>
        <v>1</v>
      </c>
      <c r="DB359">
        <f t="shared" si="50"/>
        <v>5134.71</v>
      </c>
      <c r="DC359">
        <f t="shared" si="51"/>
        <v>0</v>
      </c>
    </row>
    <row r="360" spans="1:107" x14ac:dyDescent="0.25">
      <c r="A360">
        <f>ROW(Source!A429)</f>
        <v>429</v>
      </c>
      <c r="B360">
        <v>51613430</v>
      </c>
      <c r="C360">
        <v>51615649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31</v>
      </c>
      <c r="J360" t="s">
        <v>3</v>
      </c>
      <c r="K360" t="s">
        <v>457</v>
      </c>
      <c r="L360">
        <v>608254</v>
      </c>
      <c r="N360">
        <v>1013</v>
      </c>
      <c r="O360" t="s">
        <v>458</v>
      </c>
      <c r="P360" t="s">
        <v>458</v>
      </c>
      <c r="Q360">
        <v>1</v>
      </c>
      <c r="W360">
        <v>0</v>
      </c>
      <c r="X360">
        <v>-185737400</v>
      </c>
      <c r="Y360">
        <v>0.22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0.22</v>
      </c>
      <c r="AU360" t="s">
        <v>3</v>
      </c>
      <c r="AV360">
        <v>2</v>
      </c>
      <c r="AW360">
        <v>2</v>
      </c>
      <c r="AX360">
        <v>51616254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Y360*Source!I429</f>
        <v>1.6500000000000001E-2</v>
      </c>
      <c r="CY360">
        <f>AD360</f>
        <v>0</v>
      </c>
      <c r="CZ360">
        <f>AH360</f>
        <v>0</v>
      </c>
      <c r="DA360">
        <f>AL360</f>
        <v>1</v>
      </c>
      <c r="DB360">
        <f t="shared" si="50"/>
        <v>0</v>
      </c>
      <c r="DC360">
        <f t="shared" si="51"/>
        <v>0</v>
      </c>
    </row>
    <row r="361" spans="1:107" x14ac:dyDescent="0.25">
      <c r="A361">
        <f>ROW(Source!A429)</f>
        <v>429</v>
      </c>
      <c r="B361">
        <v>51613430</v>
      </c>
      <c r="C361">
        <v>51615649</v>
      </c>
      <c r="D361">
        <v>29172362</v>
      </c>
      <c r="E361">
        <v>1</v>
      </c>
      <c r="F361">
        <v>1</v>
      </c>
      <c r="G361">
        <v>1</v>
      </c>
      <c r="H361">
        <v>2</v>
      </c>
      <c r="I361" t="s">
        <v>562</v>
      </c>
      <c r="J361" t="s">
        <v>563</v>
      </c>
      <c r="K361" t="s">
        <v>564</v>
      </c>
      <c r="L361">
        <v>1368</v>
      </c>
      <c r="N361">
        <v>1011</v>
      </c>
      <c r="O361" t="s">
        <v>462</v>
      </c>
      <c r="P361" t="s">
        <v>462</v>
      </c>
      <c r="Q361">
        <v>1</v>
      </c>
      <c r="W361">
        <v>0</v>
      </c>
      <c r="X361">
        <v>783836208</v>
      </c>
      <c r="Y361">
        <v>0.22</v>
      </c>
      <c r="AA361">
        <v>0</v>
      </c>
      <c r="AB361">
        <v>1113.56</v>
      </c>
      <c r="AC361">
        <v>447.93</v>
      </c>
      <c r="AD361">
        <v>0</v>
      </c>
      <c r="AE361">
        <v>0</v>
      </c>
      <c r="AF361">
        <v>134.65</v>
      </c>
      <c r="AG361">
        <v>13.5</v>
      </c>
      <c r="AH361">
        <v>0</v>
      </c>
      <c r="AI361">
        <v>1</v>
      </c>
      <c r="AJ361">
        <v>8.27</v>
      </c>
      <c r="AK361">
        <v>33.18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0.22</v>
      </c>
      <c r="AU361" t="s">
        <v>3</v>
      </c>
      <c r="AV361">
        <v>0</v>
      </c>
      <c r="AW361">
        <v>2</v>
      </c>
      <c r="AX361">
        <v>51616255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Y361*Source!I429</f>
        <v>1.6500000000000001E-2</v>
      </c>
      <c r="CY361">
        <f>AB361</f>
        <v>1113.56</v>
      </c>
      <c r="CZ361">
        <f>AF361</f>
        <v>134.65</v>
      </c>
      <c r="DA361">
        <f>AJ361</f>
        <v>8.27</v>
      </c>
      <c r="DB361">
        <f t="shared" si="50"/>
        <v>29.62</v>
      </c>
      <c r="DC361">
        <f t="shared" si="51"/>
        <v>2.97</v>
      </c>
    </row>
    <row r="362" spans="1:107" x14ac:dyDescent="0.25">
      <c r="A362">
        <f>ROW(Source!A429)</f>
        <v>429</v>
      </c>
      <c r="B362">
        <v>51613430</v>
      </c>
      <c r="C362">
        <v>51615649</v>
      </c>
      <c r="D362">
        <v>29172657</v>
      </c>
      <c r="E362">
        <v>1</v>
      </c>
      <c r="F362">
        <v>1</v>
      </c>
      <c r="G362">
        <v>1</v>
      </c>
      <c r="H362">
        <v>2</v>
      </c>
      <c r="I362" t="s">
        <v>574</v>
      </c>
      <c r="J362" t="s">
        <v>575</v>
      </c>
      <c r="K362" t="s">
        <v>576</v>
      </c>
      <c r="L362">
        <v>1368</v>
      </c>
      <c r="N362">
        <v>1011</v>
      </c>
      <c r="O362" t="s">
        <v>462</v>
      </c>
      <c r="P362" t="s">
        <v>462</v>
      </c>
      <c r="Q362">
        <v>1</v>
      </c>
      <c r="W362">
        <v>0</v>
      </c>
      <c r="X362">
        <v>1474986261</v>
      </c>
      <c r="Y362">
        <v>3.13</v>
      </c>
      <c r="AA362">
        <v>0</v>
      </c>
      <c r="AB362">
        <v>60.26</v>
      </c>
      <c r="AC362">
        <v>0</v>
      </c>
      <c r="AD362">
        <v>0</v>
      </c>
      <c r="AE362">
        <v>0</v>
      </c>
      <c r="AF362">
        <v>8.1</v>
      </c>
      <c r="AG362">
        <v>0</v>
      </c>
      <c r="AH362">
        <v>0</v>
      </c>
      <c r="AI362">
        <v>1</v>
      </c>
      <c r="AJ362">
        <v>7.44</v>
      </c>
      <c r="AK362">
        <v>33.18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3.13</v>
      </c>
      <c r="AU362" t="s">
        <v>3</v>
      </c>
      <c r="AV362">
        <v>0</v>
      </c>
      <c r="AW362">
        <v>2</v>
      </c>
      <c r="AX362">
        <v>51616256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Y362*Source!I429</f>
        <v>0.23474999999999999</v>
      </c>
      <c r="CY362">
        <f>AB362</f>
        <v>60.26</v>
      </c>
      <c r="CZ362">
        <f>AF362</f>
        <v>8.1</v>
      </c>
      <c r="DA362">
        <f>AJ362</f>
        <v>7.44</v>
      </c>
      <c r="DB362">
        <f t="shared" si="50"/>
        <v>25.35</v>
      </c>
      <c r="DC362">
        <f t="shared" si="51"/>
        <v>0</v>
      </c>
    </row>
    <row r="363" spans="1:107" x14ac:dyDescent="0.25">
      <c r="A363">
        <f>ROW(Source!A429)</f>
        <v>429</v>
      </c>
      <c r="B363">
        <v>51613430</v>
      </c>
      <c r="C363">
        <v>51615649</v>
      </c>
      <c r="D363">
        <v>29174913</v>
      </c>
      <c r="E363">
        <v>1</v>
      </c>
      <c r="F363">
        <v>1</v>
      </c>
      <c r="G363">
        <v>1</v>
      </c>
      <c r="H363">
        <v>2</v>
      </c>
      <c r="I363" t="s">
        <v>545</v>
      </c>
      <c r="J363" t="s">
        <v>546</v>
      </c>
      <c r="K363" t="s">
        <v>547</v>
      </c>
      <c r="L363">
        <v>1368</v>
      </c>
      <c r="N363">
        <v>1011</v>
      </c>
      <c r="O363" t="s">
        <v>462</v>
      </c>
      <c r="P363" t="s">
        <v>462</v>
      </c>
      <c r="Q363">
        <v>1</v>
      </c>
      <c r="W363">
        <v>0</v>
      </c>
      <c r="X363">
        <v>1230759911</v>
      </c>
      <c r="Y363">
        <v>0.22</v>
      </c>
      <c r="AA363">
        <v>0</v>
      </c>
      <c r="AB363">
        <v>932.72</v>
      </c>
      <c r="AC363">
        <v>384.89</v>
      </c>
      <c r="AD363">
        <v>0</v>
      </c>
      <c r="AE363">
        <v>0</v>
      </c>
      <c r="AF363">
        <v>87.17</v>
      </c>
      <c r="AG363">
        <v>11.6</v>
      </c>
      <c r="AH363">
        <v>0</v>
      </c>
      <c r="AI363">
        <v>1</v>
      </c>
      <c r="AJ363">
        <v>10.7</v>
      </c>
      <c r="AK363">
        <v>33.18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0.22</v>
      </c>
      <c r="AU363" t="s">
        <v>3</v>
      </c>
      <c r="AV363">
        <v>0</v>
      </c>
      <c r="AW363">
        <v>2</v>
      </c>
      <c r="AX363">
        <v>51616257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Y363*Source!I429</f>
        <v>1.6500000000000001E-2</v>
      </c>
      <c r="CY363">
        <f>AB363</f>
        <v>932.72</v>
      </c>
      <c r="CZ363">
        <f>AF363</f>
        <v>87.17</v>
      </c>
      <c r="DA363">
        <f>AJ363</f>
        <v>10.7</v>
      </c>
      <c r="DB363">
        <f t="shared" si="50"/>
        <v>19.18</v>
      </c>
      <c r="DC363">
        <f t="shared" si="51"/>
        <v>2.5499999999999998</v>
      </c>
    </row>
    <row r="364" spans="1:107" x14ac:dyDescent="0.25">
      <c r="A364">
        <f>ROW(Source!A429)</f>
        <v>429</v>
      </c>
      <c r="B364">
        <v>51613430</v>
      </c>
      <c r="C364">
        <v>51615649</v>
      </c>
      <c r="D364">
        <v>29113980</v>
      </c>
      <c r="E364">
        <v>1</v>
      </c>
      <c r="F364">
        <v>1</v>
      </c>
      <c r="G364">
        <v>1</v>
      </c>
      <c r="H364">
        <v>3</v>
      </c>
      <c r="I364" t="s">
        <v>577</v>
      </c>
      <c r="J364" t="s">
        <v>578</v>
      </c>
      <c r="K364" t="s">
        <v>579</v>
      </c>
      <c r="L364">
        <v>1346</v>
      </c>
      <c r="N364">
        <v>1009</v>
      </c>
      <c r="O364" t="s">
        <v>243</v>
      </c>
      <c r="P364" t="s">
        <v>243</v>
      </c>
      <c r="Q364">
        <v>1</v>
      </c>
      <c r="W364">
        <v>0</v>
      </c>
      <c r="X364">
        <v>-1805966371</v>
      </c>
      <c r="Y364">
        <v>0.9</v>
      </c>
      <c r="AA364">
        <v>93.59</v>
      </c>
      <c r="AB364">
        <v>0</v>
      </c>
      <c r="AC364">
        <v>0</v>
      </c>
      <c r="AD364">
        <v>0</v>
      </c>
      <c r="AE364">
        <v>14.31</v>
      </c>
      <c r="AF364">
        <v>0</v>
      </c>
      <c r="AG364">
        <v>0</v>
      </c>
      <c r="AH364">
        <v>0</v>
      </c>
      <c r="AI364">
        <v>6.54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0.9</v>
      </c>
      <c r="AU364" t="s">
        <v>3</v>
      </c>
      <c r="AV364">
        <v>0</v>
      </c>
      <c r="AW364">
        <v>2</v>
      </c>
      <c r="AX364">
        <v>51616258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Y364*Source!I429</f>
        <v>6.7500000000000004E-2</v>
      </c>
      <c r="CY364">
        <f>AA364</f>
        <v>93.59</v>
      </c>
      <c r="CZ364">
        <f>AE364</f>
        <v>14.31</v>
      </c>
      <c r="DA364">
        <f>AI364</f>
        <v>6.54</v>
      </c>
      <c r="DB364">
        <f t="shared" si="50"/>
        <v>12.88</v>
      </c>
      <c r="DC364">
        <f t="shared" si="51"/>
        <v>0</v>
      </c>
    </row>
    <row r="365" spans="1:107" x14ac:dyDescent="0.25">
      <c r="A365">
        <f>ROW(Source!A429)</f>
        <v>429</v>
      </c>
      <c r="B365">
        <v>51613430</v>
      </c>
      <c r="C365">
        <v>51615649</v>
      </c>
      <c r="D365">
        <v>29122430</v>
      </c>
      <c r="E365">
        <v>1</v>
      </c>
      <c r="F365">
        <v>1</v>
      </c>
      <c r="G365">
        <v>1</v>
      </c>
      <c r="H365">
        <v>3</v>
      </c>
      <c r="I365" t="s">
        <v>580</v>
      </c>
      <c r="J365" t="s">
        <v>581</v>
      </c>
      <c r="K365" t="s">
        <v>582</v>
      </c>
      <c r="L365">
        <v>1348</v>
      </c>
      <c r="N365">
        <v>1009</v>
      </c>
      <c r="O365" t="s">
        <v>67</v>
      </c>
      <c r="P365" t="s">
        <v>67</v>
      </c>
      <c r="Q365">
        <v>1000</v>
      </c>
      <c r="W365">
        <v>0</v>
      </c>
      <c r="X365">
        <v>-2033855571</v>
      </c>
      <c r="Y365">
        <v>3.7000000000000002E-3</v>
      </c>
      <c r="AA365">
        <v>85748.26</v>
      </c>
      <c r="AB365">
        <v>0</v>
      </c>
      <c r="AC365">
        <v>0</v>
      </c>
      <c r="AD365">
        <v>0</v>
      </c>
      <c r="AE365">
        <v>9073.89</v>
      </c>
      <c r="AF365">
        <v>0</v>
      </c>
      <c r="AG365">
        <v>0</v>
      </c>
      <c r="AH365">
        <v>0</v>
      </c>
      <c r="AI365">
        <v>9.4499999999999993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3.7000000000000002E-3</v>
      </c>
      <c r="AU365" t="s">
        <v>3</v>
      </c>
      <c r="AV365">
        <v>0</v>
      </c>
      <c r="AW365">
        <v>2</v>
      </c>
      <c r="AX365">
        <v>51616259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Y365*Source!I429</f>
        <v>2.7750000000000002E-4</v>
      </c>
      <c r="CY365">
        <f>AA365</f>
        <v>85748.26</v>
      </c>
      <c r="CZ365">
        <f>AE365</f>
        <v>9073.89</v>
      </c>
      <c r="DA365">
        <f>AI365</f>
        <v>9.4499999999999993</v>
      </c>
      <c r="DB365">
        <f t="shared" si="50"/>
        <v>33.57</v>
      </c>
      <c r="DC365">
        <f t="shared" si="51"/>
        <v>0</v>
      </c>
    </row>
    <row r="366" spans="1:107" x14ac:dyDescent="0.25">
      <c r="A366">
        <f>ROW(Source!A429)</f>
        <v>429</v>
      </c>
      <c r="B366">
        <v>51613430</v>
      </c>
      <c r="C366">
        <v>51615649</v>
      </c>
      <c r="D366">
        <v>29171808</v>
      </c>
      <c r="E366">
        <v>1</v>
      </c>
      <c r="F366">
        <v>1</v>
      </c>
      <c r="G366">
        <v>1</v>
      </c>
      <c r="H366">
        <v>3</v>
      </c>
      <c r="I366" t="s">
        <v>568</v>
      </c>
      <c r="J366" t="s">
        <v>569</v>
      </c>
      <c r="K366" t="s">
        <v>570</v>
      </c>
      <c r="L366">
        <v>1374</v>
      </c>
      <c r="N366">
        <v>1013</v>
      </c>
      <c r="O366" t="s">
        <v>571</v>
      </c>
      <c r="P366" t="s">
        <v>571</v>
      </c>
      <c r="Q366">
        <v>1</v>
      </c>
      <c r="W366">
        <v>0</v>
      </c>
      <c r="X366">
        <v>-915781824</v>
      </c>
      <c r="Y366">
        <v>3.12</v>
      </c>
      <c r="AA366">
        <v>1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3.12</v>
      </c>
      <c r="AU366" t="s">
        <v>3</v>
      </c>
      <c r="AV366">
        <v>0</v>
      </c>
      <c r="AW366">
        <v>2</v>
      </c>
      <c r="AX366">
        <v>51616260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Y366*Source!I429</f>
        <v>0.23400000000000001</v>
      </c>
      <c r="CY366">
        <f>AA366</f>
        <v>1</v>
      </c>
      <c r="CZ366">
        <f>AE366</f>
        <v>1</v>
      </c>
      <c r="DA366">
        <f>AI366</f>
        <v>1</v>
      </c>
      <c r="DB366">
        <f t="shared" si="50"/>
        <v>3.12</v>
      </c>
      <c r="DC366">
        <f t="shared" si="51"/>
        <v>0</v>
      </c>
    </row>
    <row r="367" spans="1:107" x14ac:dyDescent="0.25">
      <c r="A367">
        <f>ROW(Source!A554)</f>
        <v>554</v>
      </c>
      <c r="B367">
        <v>51613416</v>
      </c>
      <c r="C367">
        <v>51615031</v>
      </c>
      <c r="D367">
        <v>18406804</v>
      </c>
      <c r="E367">
        <v>1</v>
      </c>
      <c r="F367">
        <v>1</v>
      </c>
      <c r="G367">
        <v>1</v>
      </c>
      <c r="H367">
        <v>1</v>
      </c>
      <c r="I367" t="s">
        <v>452</v>
      </c>
      <c r="J367" t="s">
        <v>3</v>
      </c>
      <c r="K367" t="s">
        <v>453</v>
      </c>
      <c r="L367">
        <v>1369</v>
      </c>
      <c r="N367">
        <v>1013</v>
      </c>
      <c r="O367" t="s">
        <v>454</v>
      </c>
      <c r="P367" t="s">
        <v>454</v>
      </c>
      <c r="Q367">
        <v>1</v>
      </c>
      <c r="W367">
        <v>0</v>
      </c>
      <c r="X367">
        <v>254330056</v>
      </c>
      <c r="Y367">
        <v>154</v>
      </c>
      <c r="AA367">
        <v>0</v>
      </c>
      <c r="AB367">
        <v>0</v>
      </c>
      <c r="AC367">
        <v>0</v>
      </c>
      <c r="AD367">
        <v>7.8</v>
      </c>
      <c r="AE367">
        <v>0</v>
      </c>
      <c r="AF367">
        <v>0</v>
      </c>
      <c r="AG367">
        <v>0</v>
      </c>
      <c r="AH367">
        <v>7.8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154</v>
      </c>
      <c r="AU367" t="s">
        <v>3</v>
      </c>
      <c r="AV367">
        <v>1</v>
      </c>
      <c r="AW367">
        <v>2</v>
      </c>
      <c r="AX367">
        <v>51615032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Y367*Source!I554</f>
        <v>14.938000000000001</v>
      </c>
      <c r="CY367">
        <f>AD367</f>
        <v>7.8</v>
      </c>
      <c r="CZ367">
        <f>AH367</f>
        <v>7.8</v>
      </c>
      <c r="DA367">
        <f>AL367</f>
        <v>1</v>
      </c>
      <c r="DB367">
        <f t="shared" si="50"/>
        <v>1201.2</v>
      </c>
      <c r="DC367">
        <f t="shared" si="51"/>
        <v>0</v>
      </c>
    </row>
    <row r="368" spans="1:107" x14ac:dyDescent="0.25">
      <c r="A368">
        <f>ROW(Source!A555)</f>
        <v>555</v>
      </c>
      <c r="B368">
        <v>51613430</v>
      </c>
      <c r="C368">
        <v>51615031</v>
      </c>
      <c r="D368">
        <v>18406804</v>
      </c>
      <c r="E368">
        <v>1</v>
      </c>
      <c r="F368">
        <v>1</v>
      </c>
      <c r="G368">
        <v>1</v>
      </c>
      <c r="H368">
        <v>1</v>
      </c>
      <c r="I368" t="s">
        <v>452</v>
      </c>
      <c r="J368" t="s">
        <v>3</v>
      </c>
      <c r="K368" t="s">
        <v>453</v>
      </c>
      <c r="L368">
        <v>1369</v>
      </c>
      <c r="N368">
        <v>1013</v>
      </c>
      <c r="O368" t="s">
        <v>454</v>
      </c>
      <c r="P368" t="s">
        <v>454</v>
      </c>
      <c r="Q368">
        <v>1</v>
      </c>
      <c r="W368">
        <v>0</v>
      </c>
      <c r="X368">
        <v>254330056</v>
      </c>
      <c r="Y368">
        <v>154</v>
      </c>
      <c r="AA368">
        <v>0</v>
      </c>
      <c r="AB368">
        <v>0</v>
      </c>
      <c r="AC368">
        <v>0</v>
      </c>
      <c r="AD368">
        <v>256.67</v>
      </c>
      <c r="AE368">
        <v>0</v>
      </c>
      <c r="AF368">
        <v>0</v>
      </c>
      <c r="AG368">
        <v>0</v>
      </c>
      <c r="AH368">
        <v>256.67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154</v>
      </c>
      <c r="AU368" t="s">
        <v>3</v>
      </c>
      <c r="AV368">
        <v>1</v>
      </c>
      <c r="AW368">
        <v>2</v>
      </c>
      <c r="AX368">
        <v>51615032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Y368*Source!I555</f>
        <v>14.938000000000001</v>
      </c>
      <c r="CY368">
        <f>AD368</f>
        <v>256.67</v>
      </c>
      <c r="CZ368">
        <f>AH368</f>
        <v>256.67</v>
      </c>
      <c r="DA368">
        <f>AL368</f>
        <v>1</v>
      </c>
      <c r="DB368">
        <f t="shared" si="50"/>
        <v>39527.18</v>
      </c>
      <c r="DC368">
        <f t="shared" si="51"/>
        <v>0</v>
      </c>
    </row>
    <row r="369" spans="1:107" x14ac:dyDescent="0.25">
      <c r="A369">
        <f>ROW(Source!A556)</f>
        <v>556</v>
      </c>
      <c r="B369">
        <v>51613416</v>
      </c>
      <c r="C369">
        <v>51615033</v>
      </c>
      <c r="D369">
        <v>18411579</v>
      </c>
      <c r="E369">
        <v>1</v>
      </c>
      <c r="F369">
        <v>1</v>
      </c>
      <c r="G369">
        <v>1</v>
      </c>
      <c r="H369">
        <v>1</v>
      </c>
      <c r="I369" t="s">
        <v>591</v>
      </c>
      <c r="J369" t="s">
        <v>3</v>
      </c>
      <c r="K369" t="s">
        <v>592</v>
      </c>
      <c r="L369">
        <v>1369</v>
      </c>
      <c r="N369">
        <v>1013</v>
      </c>
      <c r="O369" t="s">
        <v>454</v>
      </c>
      <c r="P369" t="s">
        <v>454</v>
      </c>
      <c r="Q369">
        <v>1</v>
      </c>
      <c r="W369">
        <v>0</v>
      </c>
      <c r="X369">
        <v>-1499016023</v>
      </c>
      <c r="Y369">
        <v>97.2</v>
      </c>
      <c r="AA369">
        <v>0</v>
      </c>
      <c r="AB369">
        <v>0</v>
      </c>
      <c r="AC369">
        <v>0</v>
      </c>
      <c r="AD369">
        <v>7.5</v>
      </c>
      <c r="AE369">
        <v>0</v>
      </c>
      <c r="AF369">
        <v>0</v>
      </c>
      <c r="AG369">
        <v>0</v>
      </c>
      <c r="AH369">
        <v>7.5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97.2</v>
      </c>
      <c r="AU369" t="s">
        <v>3</v>
      </c>
      <c r="AV369">
        <v>1</v>
      </c>
      <c r="AW369">
        <v>2</v>
      </c>
      <c r="AX369">
        <v>51615034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Y369*Source!I556</f>
        <v>6.8040000000000003</v>
      </c>
      <c r="CY369">
        <f>AD369</f>
        <v>7.5</v>
      </c>
      <c r="CZ369">
        <f>AH369</f>
        <v>7.5</v>
      </c>
      <c r="DA369">
        <f>AL369</f>
        <v>1</v>
      </c>
      <c r="DB369">
        <f t="shared" si="50"/>
        <v>729</v>
      </c>
      <c r="DC369">
        <f t="shared" si="51"/>
        <v>0</v>
      </c>
    </row>
    <row r="370" spans="1:107" x14ac:dyDescent="0.25">
      <c r="A370">
        <f>ROW(Source!A557)</f>
        <v>557</v>
      </c>
      <c r="B370">
        <v>51613430</v>
      </c>
      <c r="C370">
        <v>51615033</v>
      </c>
      <c r="D370">
        <v>18411579</v>
      </c>
      <c r="E370">
        <v>1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1369</v>
      </c>
      <c r="N370">
        <v>1013</v>
      </c>
      <c r="O370" t="s">
        <v>454</v>
      </c>
      <c r="P370" t="s">
        <v>454</v>
      </c>
      <c r="Q370">
        <v>1</v>
      </c>
      <c r="W370">
        <v>0</v>
      </c>
      <c r="X370">
        <v>-1499016023</v>
      </c>
      <c r="Y370">
        <v>97.2</v>
      </c>
      <c r="AA370">
        <v>0</v>
      </c>
      <c r="AB370">
        <v>0</v>
      </c>
      <c r="AC370">
        <v>0</v>
      </c>
      <c r="AD370">
        <v>246.8</v>
      </c>
      <c r="AE370">
        <v>0</v>
      </c>
      <c r="AF370">
        <v>0</v>
      </c>
      <c r="AG370">
        <v>0</v>
      </c>
      <c r="AH370">
        <v>246.8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97.2</v>
      </c>
      <c r="AU370" t="s">
        <v>3</v>
      </c>
      <c r="AV370">
        <v>1</v>
      </c>
      <c r="AW370">
        <v>2</v>
      </c>
      <c r="AX370">
        <v>51615034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Y370*Source!I557</f>
        <v>6.8040000000000003</v>
      </c>
      <c r="CY370">
        <f>AD370</f>
        <v>246.8</v>
      </c>
      <c r="CZ370">
        <f>AH370</f>
        <v>246.8</v>
      </c>
      <c r="DA370">
        <f>AL370</f>
        <v>1</v>
      </c>
      <c r="DB370">
        <f t="shared" si="50"/>
        <v>23988.959999999999</v>
      </c>
      <c r="DC370">
        <f t="shared" si="51"/>
        <v>0</v>
      </c>
    </row>
    <row r="371" spans="1:107" x14ac:dyDescent="0.25">
      <c r="A371">
        <f>ROW(Source!A593)</f>
        <v>593</v>
      </c>
      <c r="B371">
        <v>51613416</v>
      </c>
      <c r="C371">
        <v>51614738</v>
      </c>
      <c r="D371">
        <v>29362762</v>
      </c>
      <c r="E371">
        <v>1</v>
      </c>
      <c r="F371">
        <v>1</v>
      </c>
      <c r="G371">
        <v>1</v>
      </c>
      <c r="H371">
        <v>1</v>
      </c>
      <c r="I371" t="s">
        <v>583</v>
      </c>
      <c r="J371" t="s">
        <v>3</v>
      </c>
      <c r="K371" t="s">
        <v>584</v>
      </c>
      <c r="L371">
        <v>1369</v>
      </c>
      <c r="N371">
        <v>1013</v>
      </c>
      <c r="O371" t="s">
        <v>454</v>
      </c>
      <c r="P371" t="s">
        <v>454</v>
      </c>
      <c r="Q371">
        <v>1</v>
      </c>
      <c r="W371">
        <v>0</v>
      </c>
      <c r="X371">
        <v>604758886</v>
      </c>
      <c r="Y371">
        <v>5.3</v>
      </c>
      <c r="AA371">
        <v>0</v>
      </c>
      <c r="AB371">
        <v>0</v>
      </c>
      <c r="AC371">
        <v>0</v>
      </c>
      <c r="AD371">
        <v>9.6199999999999992</v>
      </c>
      <c r="AE371">
        <v>0</v>
      </c>
      <c r="AF371">
        <v>0</v>
      </c>
      <c r="AG371">
        <v>0</v>
      </c>
      <c r="AH371">
        <v>9.6199999999999992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5.3</v>
      </c>
      <c r="AU371" t="s">
        <v>3</v>
      </c>
      <c r="AV371">
        <v>1</v>
      </c>
      <c r="AW371">
        <v>2</v>
      </c>
      <c r="AX371">
        <v>51615035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Y371*Source!I593</f>
        <v>2.65</v>
      </c>
      <c r="CY371">
        <f>AD371</f>
        <v>9.6199999999999992</v>
      </c>
      <c r="CZ371">
        <f>AH371</f>
        <v>9.6199999999999992</v>
      </c>
      <c r="DA371">
        <f>AL371</f>
        <v>1</v>
      </c>
      <c r="DB371">
        <f t="shared" si="50"/>
        <v>50.99</v>
      </c>
      <c r="DC371">
        <f t="shared" si="51"/>
        <v>0</v>
      </c>
    </row>
    <row r="372" spans="1:107" x14ac:dyDescent="0.25">
      <c r="A372">
        <f>ROW(Source!A593)</f>
        <v>593</v>
      </c>
      <c r="B372">
        <v>51613416</v>
      </c>
      <c r="C372">
        <v>51614738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545</v>
      </c>
      <c r="J372" t="s">
        <v>546</v>
      </c>
      <c r="K372" t="s">
        <v>547</v>
      </c>
      <c r="L372">
        <v>1368</v>
      </c>
      <c r="N372">
        <v>1011</v>
      </c>
      <c r="O372" t="s">
        <v>462</v>
      </c>
      <c r="P372" t="s">
        <v>462</v>
      </c>
      <c r="Q372">
        <v>1</v>
      </c>
      <c r="W372">
        <v>0</v>
      </c>
      <c r="X372">
        <v>1230759911</v>
      </c>
      <c r="Y372">
        <v>3.9</v>
      </c>
      <c r="AA372">
        <v>0</v>
      </c>
      <c r="AB372">
        <v>87.17</v>
      </c>
      <c r="AC372">
        <v>11.6</v>
      </c>
      <c r="AD372">
        <v>0</v>
      </c>
      <c r="AE372">
        <v>0</v>
      </c>
      <c r="AF372">
        <v>87.17</v>
      </c>
      <c r="AG372">
        <v>11.6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3.9</v>
      </c>
      <c r="AU372" t="s">
        <v>3</v>
      </c>
      <c r="AV372">
        <v>0</v>
      </c>
      <c r="AW372">
        <v>2</v>
      </c>
      <c r="AX372">
        <v>51615036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Y372*Source!I593</f>
        <v>1.95</v>
      </c>
      <c r="CY372">
        <f>AB372</f>
        <v>87.17</v>
      </c>
      <c r="CZ372">
        <f>AF372</f>
        <v>87.17</v>
      </c>
      <c r="DA372">
        <f>AJ372</f>
        <v>1</v>
      </c>
      <c r="DB372">
        <f t="shared" si="50"/>
        <v>339.96</v>
      </c>
      <c r="DC372">
        <f t="shared" si="51"/>
        <v>45.24</v>
      </c>
    </row>
    <row r="373" spans="1:107" x14ac:dyDescent="0.25">
      <c r="A373">
        <f>ROW(Source!A593)</f>
        <v>593</v>
      </c>
      <c r="B373">
        <v>51613416</v>
      </c>
      <c r="C373">
        <v>51614738</v>
      </c>
      <c r="D373">
        <v>29171808</v>
      </c>
      <c r="E373">
        <v>1</v>
      </c>
      <c r="F373">
        <v>1</v>
      </c>
      <c r="G373">
        <v>1</v>
      </c>
      <c r="H373">
        <v>3</v>
      </c>
      <c r="I373" t="s">
        <v>568</v>
      </c>
      <c r="J373" t="s">
        <v>569</v>
      </c>
      <c r="K373" t="s">
        <v>570</v>
      </c>
      <c r="L373">
        <v>1374</v>
      </c>
      <c r="N373">
        <v>1013</v>
      </c>
      <c r="O373" t="s">
        <v>571</v>
      </c>
      <c r="P373" t="s">
        <v>571</v>
      </c>
      <c r="Q373">
        <v>1</v>
      </c>
      <c r="W373">
        <v>0</v>
      </c>
      <c r="X373">
        <v>-915781824</v>
      </c>
      <c r="Y373">
        <v>1.02</v>
      </c>
      <c r="AA373">
        <v>1</v>
      </c>
      <c r="AB373">
        <v>0</v>
      </c>
      <c r="AC373">
        <v>0</v>
      </c>
      <c r="AD373">
        <v>0</v>
      </c>
      <c r="AE373">
        <v>1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1.02</v>
      </c>
      <c r="AU373" t="s">
        <v>3</v>
      </c>
      <c r="AV373">
        <v>0</v>
      </c>
      <c r="AW373">
        <v>2</v>
      </c>
      <c r="AX373">
        <v>51615037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Y373*Source!I593</f>
        <v>0.51</v>
      </c>
      <c r="CY373">
        <f>AA373</f>
        <v>1</v>
      </c>
      <c r="CZ373">
        <f>AE373</f>
        <v>1</v>
      </c>
      <c r="DA373">
        <f>AI373</f>
        <v>1</v>
      </c>
      <c r="DB373">
        <f t="shared" si="50"/>
        <v>1.02</v>
      </c>
      <c r="DC373">
        <f t="shared" si="51"/>
        <v>0</v>
      </c>
    </row>
    <row r="374" spans="1:107" x14ac:dyDescent="0.25">
      <c r="A374">
        <f>ROW(Source!A594)</f>
        <v>594</v>
      </c>
      <c r="B374">
        <v>51613430</v>
      </c>
      <c r="C374">
        <v>51614738</v>
      </c>
      <c r="D374">
        <v>29362762</v>
      </c>
      <c r="E374">
        <v>1</v>
      </c>
      <c r="F374">
        <v>1</v>
      </c>
      <c r="G374">
        <v>1</v>
      </c>
      <c r="H374">
        <v>1</v>
      </c>
      <c r="I374" t="s">
        <v>583</v>
      </c>
      <c r="J374" t="s">
        <v>3</v>
      </c>
      <c r="K374" t="s">
        <v>584</v>
      </c>
      <c r="L374">
        <v>1369</v>
      </c>
      <c r="N374">
        <v>1013</v>
      </c>
      <c r="O374" t="s">
        <v>454</v>
      </c>
      <c r="P374" t="s">
        <v>454</v>
      </c>
      <c r="Q374">
        <v>1</v>
      </c>
      <c r="W374">
        <v>0</v>
      </c>
      <c r="X374">
        <v>604758886</v>
      </c>
      <c r="Y374">
        <v>5.3</v>
      </c>
      <c r="AA374">
        <v>0</v>
      </c>
      <c r="AB374">
        <v>0</v>
      </c>
      <c r="AC374">
        <v>0</v>
      </c>
      <c r="AD374">
        <v>316.56</v>
      </c>
      <c r="AE374">
        <v>0</v>
      </c>
      <c r="AF374">
        <v>0</v>
      </c>
      <c r="AG374">
        <v>0</v>
      </c>
      <c r="AH374">
        <v>316.56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5.3</v>
      </c>
      <c r="AU374" t="s">
        <v>3</v>
      </c>
      <c r="AV374">
        <v>1</v>
      </c>
      <c r="AW374">
        <v>2</v>
      </c>
      <c r="AX374">
        <v>51615035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Y374*Source!I594</f>
        <v>2.65</v>
      </c>
      <c r="CY374">
        <f>AD374</f>
        <v>316.56</v>
      </c>
      <c r="CZ374">
        <f>AH374</f>
        <v>316.56</v>
      </c>
      <c r="DA374">
        <f>AL374</f>
        <v>1</v>
      </c>
      <c r="DB374">
        <f t="shared" si="50"/>
        <v>1677.77</v>
      </c>
      <c r="DC374">
        <f t="shared" si="51"/>
        <v>0</v>
      </c>
    </row>
    <row r="375" spans="1:107" x14ac:dyDescent="0.25">
      <c r="A375">
        <f>ROW(Source!A594)</f>
        <v>594</v>
      </c>
      <c r="B375">
        <v>51613430</v>
      </c>
      <c r="C375">
        <v>51614738</v>
      </c>
      <c r="D375">
        <v>29174913</v>
      </c>
      <c r="E375">
        <v>1</v>
      </c>
      <c r="F375">
        <v>1</v>
      </c>
      <c r="G375">
        <v>1</v>
      </c>
      <c r="H375">
        <v>2</v>
      </c>
      <c r="I375" t="s">
        <v>545</v>
      </c>
      <c r="J375" t="s">
        <v>546</v>
      </c>
      <c r="K375" t="s">
        <v>547</v>
      </c>
      <c r="L375">
        <v>1368</v>
      </c>
      <c r="N375">
        <v>1011</v>
      </c>
      <c r="O375" t="s">
        <v>462</v>
      </c>
      <c r="P375" t="s">
        <v>462</v>
      </c>
      <c r="Q375">
        <v>1</v>
      </c>
      <c r="W375">
        <v>0</v>
      </c>
      <c r="X375">
        <v>1230759911</v>
      </c>
      <c r="Y375">
        <v>3.9</v>
      </c>
      <c r="AA375">
        <v>0</v>
      </c>
      <c r="AB375">
        <v>932.72</v>
      </c>
      <c r="AC375">
        <v>384.89</v>
      </c>
      <c r="AD375">
        <v>0</v>
      </c>
      <c r="AE375">
        <v>0</v>
      </c>
      <c r="AF375">
        <v>87.17</v>
      </c>
      <c r="AG375">
        <v>11.6</v>
      </c>
      <c r="AH375">
        <v>0</v>
      </c>
      <c r="AI375">
        <v>1</v>
      </c>
      <c r="AJ375">
        <v>10.7</v>
      </c>
      <c r="AK375">
        <v>33.18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3.9</v>
      </c>
      <c r="AU375" t="s">
        <v>3</v>
      </c>
      <c r="AV375">
        <v>0</v>
      </c>
      <c r="AW375">
        <v>2</v>
      </c>
      <c r="AX375">
        <v>51615036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Y375*Source!I594</f>
        <v>1.95</v>
      </c>
      <c r="CY375">
        <f>AB375</f>
        <v>932.72</v>
      </c>
      <c r="CZ375">
        <f>AF375</f>
        <v>87.17</v>
      </c>
      <c r="DA375">
        <f>AJ375</f>
        <v>10.7</v>
      </c>
      <c r="DB375">
        <f t="shared" si="50"/>
        <v>339.96</v>
      </c>
      <c r="DC375">
        <f t="shared" si="51"/>
        <v>45.24</v>
      </c>
    </row>
    <row r="376" spans="1:107" x14ac:dyDescent="0.25">
      <c r="A376">
        <f>ROW(Source!A594)</f>
        <v>594</v>
      </c>
      <c r="B376">
        <v>51613430</v>
      </c>
      <c r="C376">
        <v>51614738</v>
      </c>
      <c r="D376">
        <v>29171808</v>
      </c>
      <c r="E376">
        <v>1</v>
      </c>
      <c r="F376">
        <v>1</v>
      </c>
      <c r="G376">
        <v>1</v>
      </c>
      <c r="H376">
        <v>3</v>
      </c>
      <c r="I376" t="s">
        <v>568</v>
      </c>
      <c r="J376" t="s">
        <v>569</v>
      </c>
      <c r="K376" t="s">
        <v>570</v>
      </c>
      <c r="L376">
        <v>1374</v>
      </c>
      <c r="N376">
        <v>1013</v>
      </c>
      <c r="O376" t="s">
        <v>571</v>
      </c>
      <c r="P376" t="s">
        <v>571</v>
      </c>
      <c r="Q376">
        <v>1</v>
      </c>
      <c r="W376">
        <v>0</v>
      </c>
      <c r="X376">
        <v>-915781824</v>
      </c>
      <c r="Y376">
        <v>1.02</v>
      </c>
      <c r="AA376">
        <v>1</v>
      </c>
      <c r="AB376">
        <v>0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1.02</v>
      </c>
      <c r="AU376" t="s">
        <v>3</v>
      </c>
      <c r="AV376">
        <v>0</v>
      </c>
      <c r="AW376">
        <v>2</v>
      </c>
      <c r="AX376">
        <v>51615037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Y376*Source!I594</f>
        <v>0.51</v>
      </c>
      <c r="CY376">
        <f>AA376</f>
        <v>1</v>
      </c>
      <c r="CZ376">
        <f>AE376</f>
        <v>1</v>
      </c>
      <c r="DA376">
        <f>AI376</f>
        <v>1</v>
      </c>
      <c r="DB376">
        <f t="shared" si="50"/>
        <v>1.02</v>
      </c>
      <c r="DC376">
        <f t="shared" si="51"/>
        <v>0</v>
      </c>
    </row>
    <row r="377" spans="1:107" x14ac:dyDescent="0.25">
      <c r="A377">
        <f>ROW(Source!A595)</f>
        <v>595</v>
      </c>
      <c r="B377">
        <v>51613416</v>
      </c>
      <c r="C377">
        <v>51615099</v>
      </c>
      <c r="D377">
        <v>29362762</v>
      </c>
      <c r="E377">
        <v>1</v>
      </c>
      <c r="F377">
        <v>1</v>
      </c>
      <c r="G377">
        <v>1</v>
      </c>
      <c r="H377">
        <v>1</v>
      </c>
      <c r="I377" t="s">
        <v>583</v>
      </c>
      <c r="J377" t="s">
        <v>3</v>
      </c>
      <c r="K377" t="s">
        <v>584</v>
      </c>
      <c r="L377">
        <v>1369</v>
      </c>
      <c r="N377">
        <v>1013</v>
      </c>
      <c r="O377" t="s">
        <v>454</v>
      </c>
      <c r="P377" t="s">
        <v>454</v>
      </c>
      <c r="Q377">
        <v>1</v>
      </c>
      <c r="W377">
        <v>0</v>
      </c>
      <c r="X377">
        <v>604758886</v>
      </c>
      <c r="Y377">
        <v>17.600000000000001</v>
      </c>
      <c r="AA377">
        <v>0</v>
      </c>
      <c r="AB377">
        <v>0</v>
      </c>
      <c r="AC377">
        <v>0</v>
      </c>
      <c r="AD377">
        <v>9.6199999999999992</v>
      </c>
      <c r="AE377">
        <v>0</v>
      </c>
      <c r="AF377">
        <v>0</v>
      </c>
      <c r="AG377">
        <v>0</v>
      </c>
      <c r="AH377">
        <v>9.6199999999999992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17.600000000000001</v>
      </c>
      <c r="AU377" t="s">
        <v>3</v>
      </c>
      <c r="AV377">
        <v>1</v>
      </c>
      <c r="AW377">
        <v>2</v>
      </c>
      <c r="AX377">
        <v>51615234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Y377*Source!I595</f>
        <v>8.8000000000000007</v>
      </c>
      <c r="CY377">
        <f>AD377</f>
        <v>9.6199999999999992</v>
      </c>
      <c r="CZ377">
        <f>AH377</f>
        <v>9.6199999999999992</v>
      </c>
      <c r="DA377">
        <f>AL377</f>
        <v>1</v>
      </c>
      <c r="DB377">
        <f t="shared" si="50"/>
        <v>169.31</v>
      </c>
      <c r="DC377">
        <f t="shared" si="51"/>
        <v>0</v>
      </c>
    </row>
    <row r="378" spans="1:107" x14ac:dyDescent="0.25">
      <c r="A378">
        <f>ROW(Source!A595)</f>
        <v>595</v>
      </c>
      <c r="B378">
        <v>51613416</v>
      </c>
      <c r="C378">
        <v>51615099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31</v>
      </c>
      <c r="J378" t="s">
        <v>3</v>
      </c>
      <c r="K378" t="s">
        <v>457</v>
      </c>
      <c r="L378">
        <v>608254</v>
      </c>
      <c r="N378">
        <v>1013</v>
      </c>
      <c r="O378" t="s">
        <v>458</v>
      </c>
      <c r="P378" t="s">
        <v>458</v>
      </c>
      <c r="Q378">
        <v>1</v>
      </c>
      <c r="W378">
        <v>0</v>
      </c>
      <c r="X378">
        <v>-185737400</v>
      </c>
      <c r="Y378">
        <v>1.94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1.94</v>
      </c>
      <c r="AU378" t="s">
        <v>3</v>
      </c>
      <c r="AV378">
        <v>2</v>
      </c>
      <c r="AW378">
        <v>2</v>
      </c>
      <c r="AX378">
        <v>51615235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Y378*Source!I595</f>
        <v>0.97</v>
      </c>
      <c r="CY378">
        <f>AD378</f>
        <v>0</v>
      </c>
      <c r="CZ378">
        <f>AH378</f>
        <v>0</v>
      </c>
      <c r="DA378">
        <f>AL378</f>
        <v>1</v>
      </c>
      <c r="DB378">
        <f t="shared" si="50"/>
        <v>0</v>
      </c>
      <c r="DC378">
        <f t="shared" si="51"/>
        <v>0</v>
      </c>
    </row>
    <row r="379" spans="1:107" x14ac:dyDescent="0.25">
      <c r="A379">
        <f>ROW(Source!A595)</f>
        <v>595</v>
      </c>
      <c r="B379">
        <v>51613416</v>
      </c>
      <c r="C379">
        <v>51615099</v>
      </c>
      <c r="D379">
        <v>29172362</v>
      </c>
      <c r="E379">
        <v>1</v>
      </c>
      <c r="F379">
        <v>1</v>
      </c>
      <c r="G379">
        <v>1</v>
      </c>
      <c r="H379">
        <v>2</v>
      </c>
      <c r="I379" t="s">
        <v>562</v>
      </c>
      <c r="J379" t="s">
        <v>563</v>
      </c>
      <c r="K379" t="s">
        <v>564</v>
      </c>
      <c r="L379">
        <v>1368</v>
      </c>
      <c r="N379">
        <v>1011</v>
      </c>
      <c r="O379" t="s">
        <v>462</v>
      </c>
      <c r="P379" t="s">
        <v>462</v>
      </c>
      <c r="Q379">
        <v>1</v>
      </c>
      <c r="W379">
        <v>0</v>
      </c>
      <c r="X379">
        <v>783836208</v>
      </c>
      <c r="Y379">
        <v>1.94</v>
      </c>
      <c r="AA379">
        <v>0</v>
      </c>
      <c r="AB379">
        <v>134.65</v>
      </c>
      <c r="AC379">
        <v>13.5</v>
      </c>
      <c r="AD379">
        <v>0</v>
      </c>
      <c r="AE379">
        <v>0</v>
      </c>
      <c r="AF379">
        <v>134.65</v>
      </c>
      <c r="AG379">
        <v>13.5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1.94</v>
      </c>
      <c r="AU379" t="s">
        <v>3</v>
      </c>
      <c r="AV379">
        <v>0</v>
      </c>
      <c r="AW379">
        <v>2</v>
      </c>
      <c r="AX379">
        <v>51615236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Y379*Source!I595</f>
        <v>0.97</v>
      </c>
      <c r="CY379">
        <f>AB379</f>
        <v>134.65</v>
      </c>
      <c r="CZ379">
        <f>AF379</f>
        <v>134.65</v>
      </c>
      <c r="DA379">
        <f>AJ379</f>
        <v>1</v>
      </c>
      <c r="DB379">
        <f t="shared" si="50"/>
        <v>261.22000000000003</v>
      </c>
      <c r="DC379">
        <f t="shared" si="51"/>
        <v>26.19</v>
      </c>
    </row>
    <row r="380" spans="1:107" x14ac:dyDescent="0.25">
      <c r="A380">
        <f>ROW(Source!A595)</f>
        <v>595</v>
      </c>
      <c r="B380">
        <v>51613416</v>
      </c>
      <c r="C380">
        <v>51615099</v>
      </c>
      <c r="D380">
        <v>29172498</v>
      </c>
      <c r="E380">
        <v>1</v>
      </c>
      <c r="F380">
        <v>1</v>
      </c>
      <c r="G380">
        <v>1</v>
      </c>
      <c r="H380">
        <v>2</v>
      </c>
      <c r="I380" t="s">
        <v>626</v>
      </c>
      <c r="J380" t="s">
        <v>627</v>
      </c>
      <c r="K380" t="s">
        <v>628</v>
      </c>
      <c r="L380">
        <v>1368</v>
      </c>
      <c r="N380">
        <v>1011</v>
      </c>
      <c r="O380" t="s">
        <v>462</v>
      </c>
      <c r="P380" t="s">
        <v>462</v>
      </c>
      <c r="Q380">
        <v>1</v>
      </c>
      <c r="W380">
        <v>0</v>
      </c>
      <c r="X380">
        <v>-426164714</v>
      </c>
      <c r="Y380">
        <v>3.97</v>
      </c>
      <c r="AA380">
        <v>0</v>
      </c>
      <c r="AB380">
        <v>2.37</v>
      </c>
      <c r="AC380">
        <v>0</v>
      </c>
      <c r="AD380">
        <v>0</v>
      </c>
      <c r="AE380">
        <v>0</v>
      </c>
      <c r="AF380">
        <v>2.37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3.97</v>
      </c>
      <c r="AU380" t="s">
        <v>3</v>
      </c>
      <c r="AV380">
        <v>0</v>
      </c>
      <c r="AW380">
        <v>2</v>
      </c>
      <c r="AX380">
        <v>51615237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Y380*Source!I595</f>
        <v>1.9850000000000001</v>
      </c>
      <c r="CY380">
        <f>AB380</f>
        <v>2.37</v>
      </c>
      <c r="CZ380">
        <f>AF380</f>
        <v>2.37</v>
      </c>
      <c r="DA380">
        <f>AJ380</f>
        <v>1</v>
      </c>
      <c r="DB380">
        <f t="shared" si="50"/>
        <v>9.41</v>
      </c>
      <c r="DC380">
        <f t="shared" si="51"/>
        <v>0</v>
      </c>
    </row>
    <row r="381" spans="1:107" x14ac:dyDescent="0.25">
      <c r="A381">
        <f>ROW(Source!A595)</f>
        <v>595</v>
      </c>
      <c r="B381">
        <v>51613416</v>
      </c>
      <c r="C381">
        <v>51615099</v>
      </c>
      <c r="D381">
        <v>29172516</v>
      </c>
      <c r="E381">
        <v>1</v>
      </c>
      <c r="F381">
        <v>1</v>
      </c>
      <c r="G381">
        <v>1</v>
      </c>
      <c r="H381">
        <v>2</v>
      </c>
      <c r="I381" t="s">
        <v>629</v>
      </c>
      <c r="J381" t="s">
        <v>630</v>
      </c>
      <c r="K381" t="s">
        <v>631</v>
      </c>
      <c r="L381">
        <v>1368</v>
      </c>
      <c r="N381">
        <v>1011</v>
      </c>
      <c r="O381" t="s">
        <v>462</v>
      </c>
      <c r="P381" t="s">
        <v>462</v>
      </c>
      <c r="Q381">
        <v>1</v>
      </c>
      <c r="W381">
        <v>0</v>
      </c>
      <c r="X381">
        <v>1843081982</v>
      </c>
      <c r="Y381">
        <v>3.97</v>
      </c>
      <c r="AA381">
        <v>0</v>
      </c>
      <c r="AB381">
        <v>6.9</v>
      </c>
      <c r="AC381">
        <v>0</v>
      </c>
      <c r="AD381">
        <v>0</v>
      </c>
      <c r="AE381">
        <v>0</v>
      </c>
      <c r="AF381">
        <v>6.9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3.97</v>
      </c>
      <c r="AU381" t="s">
        <v>3</v>
      </c>
      <c r="AV381">
        <v>0</v>
      </c>
      <c r="AW381">
        <v>2</v>
      </c>
      <c r="AX381">
        <v>51615238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Y381*Source!I595</f>
        <v>1.9850000000000001</v>
      </c>
      <c r="CY381">
        <f>AB381</f>
        <v>6.9</v>
      </c>
      <c r="CZ381">
        <f>AF381</f>
        <v>6.9</v>
      </c>
      <c r="DA381">
        <f>AJ381</f>
        <v>1</v>
      </c>
      <c r="DB381">
        <f t="shared" si="50"/>
        <v>27.39</v>
      </c>
      <c r="DC381">
        <f t="shared" si="51"/>
        <v>0</v>
      </c>
    </row>
    <row r="382" spans="1:107" x14ac:dyDescent="0.25">
      <c r="A382">
        <f>ROW(Source!A595)</f>
        <v>595</v>
      </c>
      <c r="B382">
        <v>51613416</v>
      </c>
      <c r="C382">
        <v>51615099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545</v>
      </c>
      <c r="J382" t="s">
        <v>546</v>
      </c>
      <c r="K382" t="s">
        <v>547</v>
      </c>
      <c r="L382">
        <v>1368</v>
      </c>
      <c r="N382">
        <v>1011</v>
      </c>
      <c r="O382" t="s">
        <v>462</v>
      </c>
      <c r="P382" t="s">
        <v>462</v>
      </c>
      <c r="Q382">
        <v>1</v>
      </c>
      <c r="W382">
        <v>0</v>
      </c>
      <c r="X382">
        <v>1230759911</v>
      </c>
      <c r="Y382">
        <v>1.94</v>
      </c>
      <c r="AA382">
        <v>0</v>
      </c>
      <c r="AB382">
        <v>87.17</v>
      </c>
      <c r="AC382">
        <v>11.6</v>
      </c>
      <c r="AD382">
        <v>0</v>
      </c>
      <c r="AE382">
        <v>0</v>
      </c>
      <c r="AF382">
        <v>87.17</v>
      </c>
      <c r="AG382">
        <v>11.6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1.94</v>
      </c>
      <c r="AU382" t="s">
        <v>3</v>
      </c>
      <c r="AV382">
        <v>0</v>
      </c>
      <c r="AW382">
        <v>2</v>
      </c>
      <c r="AX382">
        <v>51615239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Y382*Source!I595</f>
        <v>0.97</v>
      </c>
      <c r="CY382">
        <f>AB382</f>
        <v>87.17</v>
      </c>
      <c r="CZ382">
        <f>AF382</f>
        <v>87.17</v>
      </c>
      <c r="DA382">
        <f>AJ382</f>
        <v>1</v>
      </c>
      <c r="DB382">
        <f t="shared" si="50"/>
        <v>169.11</v>
      </c>
      <c r="DC382">
        <f t="shared" si="51"/>
        <v>22.5</v>
      </c>
    </row>
    <row r="383" spans="1:107" x14ac:dyDescent="0.25">
      <c r="A383">
        <f>ROW(Source!A595)</f>
        <v>595</v>
      </c>
      <c r="B383">
        <v>51613416</v>
      </c>
      <c r="C383">
        <v>51615099</v>
      </c>
      <c r="D383">
        <v>29113345</v>
      </c>
      <c r="E383">
        <v>1</v>
      </c>
      <c r="F383">
        <v>1</v>
      </c>
      <c r="G383">
        <v>1</v>
      </c>
      <c r="H383">
        <v>3</v>
      </c>
      <c r="I383" t="s">
        <v>165</v>
      </c>
      <c r="J383" t="s">
        <v>167</v>
      </c>
      <c r="K383" t="s">
        <v>166</v>
      </c>
      <c r="L383">
        <v>1348</v>
      </c>
      <c r="N383">
        <v>1009</v>
      </c>
      <c r="O383" t="s">
        <v>67</v>
      </c>
      <c r="P383" t="s">
        <v>67</v>
      </c>
      <c r="Q383">
        <v>1000</v>
      </c>
      <c r="W383">
        <v>0</v>
      </c>
      <c r="X383">
        <v>-906425608</v>
      </c>
      <c r="Y383">
        <v>0.01</v>
      </c>
      <c r="AA383">
        <v>5763</v>
      </c>
      <c r="AB383">
        <v>0</v>
      </c>
      <c r="AC383">
        <v>0</v>
      </c>
      <c r="AD383">
        <v>0</v>
      </c>
      <c r="AE383">
        <v>5763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0.01</v>
      </c>
      <c r="AU383" t="s">
        <v>3</v>
      </c>
      <c r="AV383">
        <v>0</v>
      </c>
      <c r="AW383">
        <v>2</v>
      </c>
      <c r="AX383">
        <v>51615240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Y383*Source!I595</f>
        <v>5.0000000000000001E-3</v>
      </c>
      <c r="CY383">
        <f t="shared" ref="CY383:CY388" si="52">AA383</f>
        <v>5763</v>
      </c>
      <c r="CZ383">
        <f t="shared" ref="CZ383:CZ388" si="53">AE383</f>
        <v>5763</v>
      </c>
      <c r="DA383">
        <f t="shared" ref="DA383:DA388" si="54">AI383</f>
        <v>1</v>
      </c>
      <c r="DB383">
        <f t="shared" si="50"/>
        <v>57.63</v>
      </c>
      <c r="DC383">
        <f t="shared" si="51"/>
        <v>0</v>
      </c>
    </row>
    <row r="384" spans="1:107" x14ac:dyDescent="0.25">
      <c r="A384">
        <f>ROW(Source!A595)</f>
        <v>595</v>
      </c>
      <c r="B384">
        <v>51613416</v>
      </c>
      <c r="C384">
        <v>51615099</v>
      </c>
      <c r="D384">
        <v>29113386</v>
      </c>
      <c r="E384">
        <v>1</v>
      </c>
      <c r="F384">
        <v>1</v>
      </c>
      <c r="G384">
        <v>1</v>
      </c>
      <c r="H384">
        <v>3</v>
      </c>
      <c r="I384" t="s">
        <v>632</v>
      </c>
      <c r="J384" t="s">
        <v>633</v>
      </c>
      <c r="K384" t="s">
        <v>634</v>
      </c>
      <c r="L384">
        <v>1348</v>
      </c>
      <c r="N384">
        <v>1009</v>
      </c>
      <c r="O384" t="s">
        <v>67</v>
      </c>
      <c r="P384" t="s">
        <v>67</v>
      </c>
      <c r="Q384">
        <v>1000</v>
      </c>
      <c r="W384">
        <v>0</v>
      </c>
      <c r="X384">
        <v>-1452013394</v>
      </c>
      <c r="Y384">
        <v>1E-3</v>
      </c>
      <c r="AA384">
        <v>5000.01</v>
      </c>
      <c r="AB384">
        <v>0</v>
      </c>
      <c r="AC384">
        <v>0</v>
      </c>
      <c r="AD384">
        <v>0</v>
      </c>
      <c r="AE384">
        <v>5000.01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1E-3</v>
      </c>
      <c r="AU384" t="s">
        <v>3</v>
      </c>
      <c r="AV384">
        <v>0</v>
      </c>
      <c r="AW384">
        <v>2</v>
      </c>
      <c r="AX384">
        <v>51615241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Y384*Source!I595</f>
        <v>5.0000000000000001E-4</v>
      </c>
      <c r="CY384">
        <f t="shared" si="52"/>
        <v>5000.01</v>
      </c>
      <c r="CZ384">
        <f t="shared" si="53"/>
        <v>5000.01</v>
      </c>
      <c r="DA384">
        <f t="shared" si="54"/>
        <v>1</v>
      </c>
      <c r="DB384">
        <f t="shared" si="50"/>
        <v>5</v>
      </c>
      <c r="DC384">
        <f t="shared" si="51"/>
        <v>0</v>
      </c>
    </row>
    <row r="385" spans="1:107" x14ac:dyDescent="0.25">
      <c r="A385">
        <f>ROW(Source!A595)</f>
        <v>595</v>
      </c>
      <c r="B385">
        <v>51613416</v>
      </c>
      <c r="C385">
        <v>51615099</v>
      </c>
      <c r="D385">
        <v>29110426</v>
      </c>
      <c r="E385">
        <v>1</v>
      </c>
      <c r="F385">
        <v>1</v>
      </c>
      <c r="G385">
        <v>1</v>
      </c>
      <c r="H385">
        <v>3</v>
      </c>
      <c r="I385" t="s">
        <v>613</v>
      </c>
      <c r="J385" t="s">
        <v>614</v>
      </c>
      <c r="K385" t="s">
        <v>615</v>
      </c>
      <c r="L385">
        <v>1346</v>
      </c>
      <c r="N385">
        <v>1009</v>
      </c>
      <c r="O385" t="s">
        <v>243</v>
      </c>
      <c r="P385" t="s">
        <v>243</v>
      </c>
      <c r="Q385">
        <v>1</v>
      </c>
      <c r="W385">
        <v>0</v>
      </c>
      <c r="X385">
        <v>-1768004575</v>
      </c>
      <c r="Y385">
        <v>0.25</v>
      </c>
      <c r="AA385">
        <v>28.67</v>
      </c>
      <c r="AB385">
        <v>0</v>
      </c>
      <c r="AC385">
        <v>0</v>
      </c>
      <c r="AD385">
        <v>0</v>
      </c>
      <c r="AE385">
        <v>28.67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0.25</v>
      </c>
      <c r="AU385" t="s">
        <v>3</v>
      </c>
      <c r="AV385">
        <v>0</v>
      </c>
      <c r="AW385">
        <v>2</v>
      </c>
      <c r="AX385">
        <v>51615242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Y385*Source!I595</f>
        <v>0.125</v>
      </c>
      <c r="CY385">
        <f t="shared" si="52"/>
        <v>28.67</v>
      </c>
      <c r="CZ385">
        <f t="shared" si="53"/>
        <v>28.67</v>
      </c>
      <c r="DA385">
        <f t="shared" si="54"/>
        <v>1</v>
      </c>
      <c r="DB385">
        <f t="shared" si="50"/>
        <v>7.17</v>
      </c>
      <c r="DC385">
        <f t="shared" si="51"/>
        <v>0</v>
      </c>
    </row>
    <row r="386" spans="1:107" x14ac:dyDescent="0.25">
      <c r="A386">
        <f>ROW(Source!A595)</f>
        <v>595</v>
      </c>
      <c r="B386">
        <v>51613416</v>
      </c>
      <c r="C386">
        <v>51615099</v>
      </c>
      <c r="D386">
        <v>29110793</v>
      </c>
      <c r="E386">
        <v>1</v>
      </c>
      <c r="F386">
        <v>1</v>
      </c>
      <c r="G386">
        <v>1</v>
      </c>
      <c r="H386">
        <v>3</v>
      </c>
      <c r="I386" t="s">
        <v>635</v>
      </c>
      <c r="J386" t="s">
        <v>636</v>
      </c>
      <c r="K386" t="s">
        <v>637</v>
      </c>
      <c r="L386">
        <v>1308</v>
      </c>
      <c r="N386">
        <v>1003</v>
      </c>
      <c r="O386" t="s">
        <v>171</v>
      </c>
      <c r="P386" t="s">
        <v>171</v>
      </c>
      <c r="Q386">
        <v>100</v>
      </c>
      <c r="W386">
        <v>0</v>
      </c>
      <c r="X386">
        <v>611857035</v>
      </c>
      <c r="Y386">
        <v>9.5999999999999992E-3</v>
      </c>
      <c r="AA386">
        <v>120.36</v>
      </c>
      <c r="AB386">
        <v>0</v>
      </c>
      <c r="AC386">
        <v>0</v>
      </c>
      <c r="AD386">
        <v>0</v>
      </c>
      <c r="AE386">
        <v>120.36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9.5999999999999992E-3</v>
      </c>
      <c r="AU386" t="s">
        <v>3</v>
      </c>
      <c r="AV386">
        <v>0</v>
      </c>
      <c r="AW386">
        <v>2</v>
      </c>
      <c r="AX386">
        <v>51615243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Y386*Source!I595</f>
        <v>4.7999999999999996E-3</v>
      </c>
      <c r="CY386">
        <f t="shared" si="52"/>
        <v>120.36</v>
      </c>
      <c r="CZ386">
        <f t="shared" si="53"/>
        <v>120.36</v>
      </c>
      <c r="DA386">
        <f t="shared" si="54"/>
        <v>1</v>
      </c>
      <c r="DB386">
        <f t="shared" si="50"/>
        <v>1.1599999999999999</v>
      </c>
      <c r="DC386">
        <f t="shared" si="51"/>
        <v>0</v>
      </c>
    </row>
    <row r="387" spans="1:107" x14ac:dyDescent="0.25">
      <c r="A387">
        <f>ROW(Source!A595)</f>
        <v>595</v>
      </c>
      <c r="B387">
        <v>51613416</v>
      </c>
      <c r="C387">
        <v>51615099</v>
      </c>
      <c r="D387">
        <v>29122430</v>
      </c>
      <c r="E387">
        <v>1</v>
      </c>
      <c r="F387">
        <v>1</v>
      </c>
      <c r="G387">
        <v>1</v>
      </c>
      <c r="H387">
        <v>3</v>
      </c>
      <c r="I387" t="s">
        <v>580</v>
      </c>
      <c r="J387" t="s">
        <v>581</v>
      </c>
      <c r="K387" t="s">
        <v>582</v>
      </c>
      <c r="L387">
        <v>1348</v>
      </c>
      <c r="N387">
        <v>1009</v>
      </c>
      <c r="O387" t="s">
        <v>67</v>
      </c>
      <c r="P387" t="s">
        <v>67</v>
      </c>
      <c r="Q387">
        <v>1000</v>
      </c>
      <c r="W387">
        <v>0</v>
      </c>
      <c r="X387">
        <v>-2033855571</v>
      </c>
      <c r="Y387">
        <v>6.0000000000000002E-5</v>
      </c>
      <c r="AA387">
        <v>9073.89</v>
      </c>
      <c r="AB387">
        <v>0</v>
      </c>
      <c r="AC387">
        <v>0</v>
      </c>
      <c r="AD387">
        <v>0</v>
      </c>
      <c r="AE387">
        <v>9073.89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6.0000000000000002E-5</v>
      </c>
      <c r="AU387" t="s">
        <v>3</v>
      </c>
      <c r="AV387">
        <v>0</v>
      </c>
      <c r="AW387">
        <v>2</v>
      </c>
      <c r="AX387">
        <v>51615244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Y387*Source!I595</f>
        <v>3.0000000000000001E-5</v>
      </c>
      <c r="CY387">
        <f t="shared" si="52"/>
        <v>9073.89</v>
      </c>
      <c r="CZ387">
        <f t="shared" si="53"/>
        <v>9073.89</v>
      </c>
      <c r="DA387">
        <f t="shared" si="54"/>
        <v>1</v>
      </c>
      <c r="DB387">
        <f t="shared" si="50"/>
        <v>0.54</v>
      </c>
      <c r="DC387">
        <f t="shared" si="51"/>
        <v>0</v>
      </c>
    </row>
    <row r="388" spans="1:107" x14ac:dyDescent="0.25">
      <c r="A388">
        <f>ROW(Source!A595)</f>
        <v>595</v>
      </c>
      <c r="B388">
        <v>51613416</v>
      </c>
      <c r="C388">
        <v>51615099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568</v>
      </c>
      <c r="J388" t="s">
        <v>569</v>
      </c>
      <c r="K388" t="s">
        <v>570</v>
      </c>
      <c r="L388">
        <v>1374</v>
      </c>
      <c r="N388">
        <v>1013</v>
      </c>
      <c r="O388" t="s">
        <v>571</v>
      </c>
      <c r="P388" t="s">
        <v>571</v>
      </c>
      <c r="Q388">
        <v>1</v>
      </c>
      <c r="W388">
        <v>0</v>
      </c>
      <c r="X388">
        <v>-915781824</v>
      </c>
      <c r="Y388">
        <v>3.39</v>
      </c>
      <c r="AA388">
        <v>1</v>
      </c>
      <c r="AB388">
        <v>0</v>
      </c>
      <c r="AC388">
        <v>0</v>
      </c>
      <c r="AD388">
        <v>0</v>
      </c>
      <c r="AE388">
        <v>1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3.39</v>
      </c>
      <c r="AU388" t="s">
        <v>3</v>
      </c>
      <c r="AV388">
        <v>0</v>
      </c>
      <c r="AW388">
        <v>2</v>
      </c>
      <c r="AX388">
        <v>51615245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Y388*Source!I595</f>
        <v>1.6950000000000001</v>
      </c>
      <c r="CY388">
        <f t="shared" si="52"/>
        <v>1</v>
      </c>
      <c r="CZ388">
        <f t="shared" si="53"/>
        <v>1</v>
      </c>
      <c r="DA388">
        <f t="shared" si="54"/>
        <v>1</v>
      </c>
      <c r="DB388">
        <f t="shared" si="50"/>
        <v>3.39</v>
      </c>
      <c r="DC388">
        <f t="shared" si="51"/>
        <v>0</v>
      </c>
    </row>
    <row r="389" spans="1:107" x14ac:dyDescent="0.25">
      <c r="A389">
        <f>ROW(Source!A596)</f>
        <v>596</v>
      </c>
      <c r="B389">
        <v>51613430</v>
      </c>
      <c r="C389">
        <v>51615099</v>
      </c>
      <c r="D389">
        <v>29362762</v>
      </c>
      <c r="E389">
        <v>1</v>
      </c>
      <c r="F389">
        <v>1</v>
      </c>
      <c r="G389">
        <v>1</v>
      </c>
      <c r="H389">
        <v>1</v>
      </c>
      <c r="I389" t="s">
        <v>583</v>
      </c>
      <c r="J389" t="s">
        <v>3</v>
      </c>
      <c r="K389" t="s">
        <v>584</v>
      </c>
      <c r="L389">
        <v>1369</v>
      </c>
      <c r="N389">
        <v>1013</v>
      </c>
      <c r="O389" t="s">
        <v>454</v>
      </c>
      <c r="P389" t="s">
        <v>454</v>
      </c>
      <c r="Q389">
        <v>1</v>
      </c>
      <c r="W389">
        <v>0</v>
      </c>
      <c r="X389">
        <v>604758886</v>
      </c>
      <c r="Y389">
        <v>17.600000000000001</v>
      </c>
      <c r="AA389">
        <v>0</v>
      </c>
      <c r="AB389">
        <v>0</v>
      </c>
      <c r="AC389">
        <v>0</v>
      </c>
      <c r="AD389">
        <v>316.56</v>
      </c>
      <c r="AE389">
        <v>0</v>
      </c>
      <c r="AF389">
        <v>0</v>
      </c>
      <c r="AG389">
        <v>0</v>
      </c>
      <c r="AH389">
        <v>316.56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3</v>
      </c>
      <c r="AT389">
        <v>17.600000000000001</v>
      </c>
      <c r="AU389" t="s">
        <v>3</v>
      </c>
      <c r="AV389">
        <v>1</v>
      </c>
      <c r="AW389">
        <v>2</v>
      </c>
      <c r="AX389">
        <v>51615234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Y389*Source!I596</f>
        <v>8.8000000000000007</v>
      </c>
      <c r="CY389">
        <f>AD389</f>
        <v>316.56</v>
      </c>
      <c r="CZ389">
        <f>AH389</f>
        <v>316.56</v>
      </c>
      <c r="DA389">
        <f>AL389</f>
        <v>1</v>
      </c>
      <c r="DB389">
        <f t="shared" si="50"/>
        <v>5571.46</v>
      </c>
      <c r="DC389">
        <f t="shared" si="51"/>
        <v>0</v>
      </c>
    </row>
    <row r="390" spans="1:107" x14ac:dyDescent="0.25">
      <c r="A390">
        <f>ROW(Source!A596)</f>
        <v>596</v>
      </c>
      <c r="B390">
        <v>51613430</v>
      </c>
      <c r="C390">
        <v>51615099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31</v>
      </c>
      <c r="J390" t="s">
        <v>3</v>
      </c>
      <c r="K390" t="s">
        <v>457</v>
      </c>
      <c r="L390">
        <v>608254</v>
      </c>
      <c r="N390">
        <v>1013</v>
      </c>
      <c r="O390" t="s">
        <v>458</v>
      </c>
      <c r="P390" t="s">
        <v>458</v>
      </c>
      <c r="Q390">
        <v>1</v>
      </c>
      <c r="W390">
        <v>0</v>
      </c>
      <c r="X390">
        <v>-185737400</v>
      </c>
      <c r="Y390">
        <v>1.94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3</v>
      </c>
      <c r="AT390">
        <v>1.94</v>
      </c>
      <c r="AU390" t="s">
        <v>3</v>
      </c>
      <c r="AV390">
        <v>2</v>
      </c>
      <c r="AW390">
        <v>2</v>
      </c>
      <c r="AX390">
        <v>51615235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Y390*Source!I596</f>
        <v>0.97</v>
      </c>
      <c r="CY390">
        <f>AD390</f>
        <v>0</v>
      </c>
      <c r="CZ390">
        <f>AH390</f>
        <v>0</v>
      </c>
      <c r="DA390">
        <f>AL390</f>
        <v>1</v>
      </c>
      <c r="DB390">
        <f t="shared" si="50"/>
        <v>0</v>
      </c>
      <c r="DC390">
        <f t="shared" si="51"/>
        <v>0</v>
      </c>
    </row>
    <row r="391" spans="1:107" x14ac:dyDescent="0.25">
      <c r="A391">
        <f>ROW(Source!A596)</f>
        <v>596</v>
      </c>
      <c r="B391">
        <v>51613430</v>
      </c>
      <c r="C391">
        <v>51615099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562</v>
      </c>
      <c r="J391" t="s">
        <v>563</v>
      </c>
      <c r="K391" t="s">
        <v>564</v>
      </c>
      <c r="L391">
        <v>1368</v>
      </c>
      <c r="N391">
        <v>1011</v>
      </c>
      <c r="O391" t="s">
        <v>462</v>
      </c>
      <c r="P391" t="s">
        <v>462</v>
      </c>
      <c r="Q391">
        <v>1</v>
      </c>
      <c r="W391">
        <v>0</v>
      </c>
      <c r="X391">
        <v>783836208</v>
      </c>
      <c r="Y391">
        <v>1.94</v>
      </c>
      <c r="AA391">
        <v>0</v>
      </c>
      <c r="AB391">
        <v>1113.56</v>
      </c>
      <c r="AC391">
        <v>447.93</v>
      </c>
      <c r="AD391">
        <v>0</v>
      </c>
      <c r="AE391">
        <v>0</v>
      </c>
      <c r="AF391">
        <v>134.65</v>
      </c>
      <c r="AG391">
        <v>13.5</v>
      </c>
      <c r="AH391">
        <v>0</v>
      </c>
      <c r="AI391">
        <v>1</v>
      </c>
      <c r="AJ391">
        <v>8.27</v>
      </c>
      <c r="AK391">
        <v>33.18</v>
      </c>
      <c r="AL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3</v>
      </c>
      <c r="AT391">
        <v>1.94</v>
      </c>
      <c r="AU391" t="s">
        <v>3</v>
      </c>
      <c r="AV391">
        <v>0</v>
      </c>
      <c r="AW391">
        <v>2</v>
      </c>
      <c r="AX391">
        <v>51615236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Y391*Source!I596</f>
        <v>0.97</v>
      </c>
      <c r="CY391">
        <f>AB391</f>
        <v>1113.56</v>
      </c>
      <c r="CZ391">
        <f>AF391</f>
        <v>134.65</v>
      </c>
      <c r="DA391">
        <f>AJ391</f>
        <v>8.27</v>
      </c>
      <c r="DB391">
        <f t="shared" si="50"/>
        <v>261.22000000000003</v>
      </c>
      <c r="DC391">
        <f t="shared" si="51"/>
        <v>26.19</v>
      </c>
    </row>
    <row r="392" spans="1:107" x14ac:dyDescent="0.25">
      <c r="A392">
        <f>ROW(Source!A596)</f>
        <v>596</v>
      </c>
      <c r="B392">
        <v>51613430</v>
      </c>
      <c r="C392">
        <v>51615099</v>
      </c>
      <c r="D392">
        <v>29172498</v>
      </c>
      <c r="E392">
        <v>1</v>
      </c>
      <c r="F392">
        <v>1</v>
      </c>
      <c r="G392">
        <v>1</v>
      </c>
      <c r="H392">
        <v>2</v>
      </c>
      <c r="I392" t="s">
        <v>626</v>
      </c>
      <c r="J392" t="s">
        <v>627</v>
      </c>
      <c r="K392" t="s">
        <v>628</v>
      </c>
      <c r="L392">
        <v>1368</v>
      </c>
      <c r="N392">
        <v>1011</v>
      </c>
      <c r="O392" t="s">
        <v>462</v>
      </c>
      <c r="P392" t="s">
        <v>462</v>
      </c>
      <c r="Q392">
        <v>1</v>
      </c>
      <c r="W392">
        <v>0</v>
      </c>
      <c r="X392">
        <v>-426164714</v>
      </c>
      <c r="Y392">
        <v>3.97</v>
      </c>
      <c r="AA392">
        <v>0</v>
      </c>
      <c r="AB392">
        <v>10.07</v>
      </c>
      <c r="AC392">
        <v>0</v>
      </c>
      <c r="AD392">
        <v>0</v>
      </c>
      <c r="AE392">
        <v>0</v>
      </c>
      <c r="AF392">
        <v>2.37</v>
      </c>
      <c r="AG392">
        <v>0</v>
      </c>
      <c r="AH392">
        <v>0</v>
      </c>
      <c r="AI392">
        <v>1</v>
      </c>
      <c r="AJ392">
        <v>4.25</v>
      </c>
      <c r="AK392">
        <v>33.18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3.97</v>
      </c>
      <c r="AU392" t="s">
        <v>3</v>
      </c>
      <c r="AV392">
        <v>0</v>
      </c>
      <c r="AW392">
        <v>2</v>
      </c>
      <c r="AX392">
        <v>51615237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Y392*Source!I596</f>
        <v>1.9850000000000001</v>
      </c>
      <c r="CY392">
        <f>AB392</f>
        <v>10.07</v>
      </c>
      <c r="CZ392">
        <f>AF392</f>
        <v>2.37</v>
      </c>
      <c r="DA392">
        <f>AJ392</f>
        <v>4.25</v>
      </c>
      <c r="DB392">
        <f t="shared" si="50"/>
        <v>9.41</v>
      </c>
      <c r="DC392">
        <f t="shared" si="51"/>
        <v>0</v>
      </c>
    </row>
    <row r="393" spans="1:107" x14ac:dyDescent="0.25">
      <c r="A393">
        <f>ROW(Source!A596)</f>
        <v>596</v>
      </c>
      <c r="B393">
        <v>51613430</v>
      </c>
      <c r="C393">
        <v>51615099</v>
      </c>
      <c r="D393">
        <v>29172516</v>
      </c>
      <c r="E393">
        <v>1</v>
      </c>
      <c r="F393">
        <v>1</v>
      </c>
      <c r="G393">
        <v>1</v>
      </c>
      <c r="H393">
        <v>2</v>
      </c>
      <c r="I393" t="s">
        <v>629</v>
      </c>
      <c r="J393" t="s">
        <v>630</v>
      </c>
      <c r="K393" t="s">
        <v>631</v>
      </c>
      <c r="L393">
        <v>1368</v>
      </c>
      <c r="N393">
        <v>1011</v>
      </c>
      <c r="O393" t="s">
        <v>462</v>
      </c>
      <c r="P393" t="s">
        <v>462</v>
      </c>
      <c r="Q393">
        <v>1</v>
      </c>
      <c r="W393">
        <v>0</v>
      </c>
      <c r="X393">
        <v>1843081982</v>
      </c>
      <c r="Y393">
        <v>3.97</v>
      </c>
      <c r="AA393">
        <v>0</v>
      </c>
      <c r="AB393">
        <v>72.45</v>
      </c>
      <c r="AC393">
        <v>0</v>
      </c>
      <c r="AD393">
        <v>0</v>
      </c>
      <c r="AE393">
        <v>0</v>
      </c>
      <c r="AF393">
        <v>6.9</v>
      </c>
      <c r="AG393">
        <v>0</v>
      </c>
      <c r="AH393">
        <v>0</v>
      </c>
      <c r="AI393">
        <v>1</v>
      </c>
      <c r="AJ393">
        <v>10.5</v>
      </c>
      <c r="AK393">
        <v>33.18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3.97</v>
      </c>
      <c r="AU393" t="s">
        <v>3</v>
      </c>
      <c r="AV393">
        <v>0</v>
      </c>
      <c r="AW393">
        <v>2</v>
      </c>
      <c r="AX393">
        <v>51615238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Y393*Source!I596</f>
        <v>1.9850000000000001</v>
      </c>
      <c r="CY393">
        <f>AB393</f>
        <v>72.45</v>
      </c>
      <c r="CZ393">
        <f>AF393</f>
        <v>6.9</v>
      </c>
      <c r="DA393">
        <f>AJ393</f>
        <v>10.5</v>
      </c>
      <c r="DB393">
        <f t="shared" si="50"/>
        <v>27.39</v>
      </c>
      <c r="DC393">
        <f t="shared" si="51"/>
        <v>0</v>
      </c>
    </row>
    <row r="394" spans="1:107" x14ac:dyDescent="0.25">
      <c r="A394">
        <f>ROW(Source!A596)</f>
        <v>596</v>
      </c>
      <c r="B394">
        <v>51613430</v>
      </c>
      <c r="C394">
        <v>51615099</v>
      </c>
      <c r="D394">
        <v>29174913</v>
      </c>
      <c r="E394">
        <v>1</v>
      </c>
      <c r="F394">
        <v>1</v>
      </c>
      <c r="G394">
        <v>1</v>
      </c>
      <c r="H394">
        <v>2</v>
      </c>
      <c r="I394" t="s">
        <v>545</v>
      </c>
      <c r="J394" t="s">
        <v>546</v>
      </c>
      <c r="K394" t="s">
        <v>547</v>
      </c>
      <c r="L394">
        <v>1368</v>
      </c>
      <c r="N394">
        <v>1011</v>
      </c>
      <c r="O394" t="s">
        <v>462</v>
      </c>
      <c r="P394" t="s">
        <v>462</v>
      </c>
      <c r="Q394">
        <v>1</v>
      </c>
      <c r="W394">
        <v>0</v>
      </c>
      <c r="X394">
        <v>1230759911</v>
      </c>
      <c r="Y394">
        <v>1.94</v>
      </c>
      <c r="AA394">
        <v>0</v>
      </c>
      <c r="AB394">
        <v>932.72</v>
      </c>
      <c r="AC394">
        <v>384.89</v>
      </c>
      <c r="AD394">
        <v>0</v>
      </c>
      <c r="AE394">
        <v>0</v>
      </c>
      <c r="AF394">
        <v>87.17</v>
      </c>
      <c r="AG394">
        <v>11.6</v>
      </c>
      <c r="AH394">
        <v>0</v>
      </c>
      <c r="AI394">
        <v>1</v>
      </c>
      <c r="AJ394">
        <v>10.7</v>
      </c>
      <c r="AK394">
        <v>33.18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1.94</v>
      </c>
      <c r="AU394" t="s">
        <v>3</v>
      </c>
      <c r="AV394">
        <v>0</v>
      </c>
      <c r="AW394">
        <v>2</v>
      </c>
      <c r="AX394">
        <v>51615239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Y394*Source!I596</f>
        <v>0.97</v>
      </c>
      <c r="CY394">
        <f>AB394</f>
        <v>932.72</v>
      </c>
      <c r="CZ394">
        <f>AF394</f>
        <v>87.17</v>
      </c>
      <c r="DA394">
        <f>AJ394</f>
        <v>10.7</v>
      </c>
      <c r="DB394">
        <f t="shared" si="50"/>
        <v>169.11</v>
      </c>
      <c r="DC394">
        <f t="shared" si="51"/>
        <v>22.5</v>
      </c>
    </row>
    <row r="395" spans="1:107" x14ac:dyDescent="0.25">
      <c r="A395">
        <f>ROW(Source!A596)</f>
        <v>596</v>
      </c>
      <c r="B395">
        <v>51613430</v>
      </c>
      <c r="C395">
        <v>51615099</v>
      </c>
      <c r="D395">
        <v>29113345</v>
      </c>
      <c r="E395">
        <v>1</v>
      </c>
      <c r="F395">
        <v>1</v>
      </c>
      <c r="G395">
        <v>1</v>
      </c>
      <c r="H395">
        <v>3</v>
      </c>
      <c r="I395" t="s">
        <v>165</v>
      </c>
      <c r="J395" t="s">
        <v>167</v>
      </c>
      <c r="K395" t="s">
        <v>166</v>
      </c>
      <c r="L395">
        <v>1348</v>
      </c>
      <c r="N395">
        <v>1009</v>
      </c>
      <c r="O395" t="s">
        <v>67</v>
      </c>
      <c r="P395" t="s">
        <v>67</v>
      </c>
      <c r="Q395">
        <v>1000</v>
      </c>
      <c r="W395">
        <v>0</v>
      </c>
      <c r="X395">
        <v>-906425608</v>
      </c>
      <c r="Y395">
        <v>0.01</v>
      </c>
      <c r="AA395">
        <v>52904.34</v>
      </c>
      <c r="AB395">
        <v>0</v>
      </c>
      <c r="AC395">
        <v>0</v>
      </c>
      <c r="AD395">
        <v>0</v>
      </c>
      <c r="AE395">
        <v>5763</v>
      </c>
      <c r="AF395">
        <v>0</v>
      </c>
      <c r="AG395">
        <v>0</v>
      </c>
      <c r="AH395">
        <v>0</v>
      </c>
      <c r="AI395">
        <v>9.18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0.01</v>
      </c>
      <c r="AU395" t="s">
        <v>3</v>
      </c>
      <c r="AV395">
        <v>0</v>
      </c>
      <c r="AW395">
        <v>2</v>
      </c>
      <c r="AX395">
        <v>51615240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Y395*Source!I596</f>
        <v>5.0000000000000001E-3</v>
      </c>
      <c r="CY395">
        <f t="shared" ref="CY395:CY400" si="55">AA395</f>
        <v>52904.34</v>
      </c>
      <c r="CZ395">
        <f t="shared" ref="CZ395:CZ400" si="56">AE395</f>
        <v>5763</v>
      </c>
      <c r="DA395">
        <f t="shared" ref="DA395:DA400" si="57">AI395</f>
        <v>9.18</v>
      </c>
      <c r="DB395">
        <f t="shared" si="50"/>
        <v>57.63</v>
      </c>
      <c r="DC395">
        <f t="shared" si="51"/>
        <v>0</v>
      </c>
    </row>
    <row r="396" spans="1:107" x14ac:dyDescent="0.25">
      <c r="A396">
        <f>ROW(Source!A596)</f>
        <v>596</v>
      </c>
      <c r="B396">
        <v>51613430</v>
      </c>
      <c r="C396">
        <v>51615099</v>
      </c>
      <c r="D396">
        <v>29113386</v>
      </c>
      <c r="E396">
        <v>1</v>
      </c>
      <c r="F396">
        <v>1</v>
      </c>
      <c r="G396">
        <v>1</v>
      </c>
      <c r="H396">
        <v>3</v>
      </c>
      <c r="I396" t="s">
        <v>632</v>
      </c>
      <c r="J396" t="s">
        <v>633</v>
      </c>
      <c r="K396" t="s">
        <v>634</v>
      </c>
      <c r="L396">
        <v>1348</v>
      </c>
      <c r="N396">
        <v>1009</v>
      </c>
      <c r="O396" t="s">
        <v>67</v>
      </c>
      <c r="P396" t="s">
        <v>67</v>
      </c>
      <c r="Q396">
        <v>1000</v>
      </c>
      <c r="W396">
        <v>0</v>
      </c>
      <c r="X396">
        <v>-1452013394</v>
      </c>
      <c r="Y396">
        <v>1E-3</v>
      </c>
      <c r="AA396">
        <v>64100.13</v>
      </c>
      <c r="AB396">
        <v>0</v>
      </c>
      <c r="AC396">
        <v>0</v>
      </c>
      <c r="AD396">
        <v>0</v>
      </c>
      <c r="AE396">
        <v>5000.01</v>
      </c>
      <c r="AF396">
        <v>0</v>
      </c>
      <c r="AG396">
        <v>0</v>
      </c>
      <c r="AH396">
        <v>0</v>
      </c>
      <c r="AI396">
        <v>12.82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1E-3</v>
      </c>
      <c r="AU396" t="s">
        <v>3</v>
      </c>
      <c r="AV396">
        <v>0</v>
      </c>
      <c r="AW396">
        <v>2</v>
      </c>
      <c r="AX396">
        <v>51615241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Y396*Source!I596</f>
        <v>5.0000000000000001E-4</v>
      </c>
      <c r="CY396">
        <f t="shared" si="55"/>
        <v>64100.13</v>
      </c>
      <c r="CZ396">
        <f t="shared" si="56"/>
        <v>5000.01</v>
      </c>
      <c r="DA396">
        <f t="shared" si="57"/>
        <v>12.82</v>
      </c>
      <c r="DB396">
        <f t="shared" si="50"/>
        <v>5</v>
      </c>
      <c r="DC396">
        <f t="shared" si="51"/>
        <v>0</v>
      </c>
    </row>
    <row r="397" spans="1:107" x14ac:dyDescent="0.25">
      <c r="A397">
        <f>ROW(Source!A596)</f>
        <v>596</v>
      </c>
      <c r="B397">
        <v>51613430</v>
      </c>
      <c r="C397">
        <v>51615099</v>
      </c>
      <c r="D397">
        <v>29110426</v>
      </c>
      <c r="E397">
        <v>1</v>
      </c>
      <c r="F397">
        <v>1</v>
      </c>
      <c r="G397">
        <v>1</v>
      </c>
      <c r="H397">
        <v>3</v>
      </c>
      <c r="I397" t="s">
        <v>613</v>
      </c>
      <c r="J397" t="s">
        <v>614</v>
      </c>
      <c r="K397" t="s">
        <v>615</v>
      </c>
      <c r="L397">
        <v>1346</v>
      </c>
      <c r="N397">
        <v>1009</v>
      </c>
      <c r="O397" t="s">
        <v>243</v>
      </c>
      <c r="P397" t="s">
        <v>243</v>
      </c>
      <c r="Q397">
        <v>1</v>
      </c>
      <c r="W397">
        <v>0</v>
      </c>
      <c r="X397">
        <v>-1768004575</v>
      </c>
      <c r="Y397">
        <v>0.25</v>
      </c>
      <c r="AA397">
        <v>63.36</v>
      </c>
      <c r="AB397">
        <v>0</v>
      </c>
      <c r="AC397">
        <v>0</v>
      </c>
      <c r="AD397">
        <v>0</v>
      </c>
      <c r="AE397">
        <v>28.67</v>
      </c>
      <c r="AF397">
        <v>0</v>
      </c>
      <c r="AG397">
        <v>0</v>
      </c>
      <c r="AH397">
        <v>0</v>
      </c>
      <c r="AI397">
        <v>2.21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0.25</v>
      </c>
      <c r="AU397" t="s">
        <v>3</v>
      </c>
      <c r="AV397">
        <v>0</v>
      </c>
      <c r="AW397">
        <v>2</v>
      </c>
      <c r="AX397">
        <v>51615242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Y397*Source!I596</f>
        <v>0.125</v>
      </c>
      <c r="CY397">
        <f t="shared" si="55"/>
        <v>63.36</v>
      </c>
      <c r="CZ397">
        <f t="shared" si="56"/>
        <v>28.67</v>
      </c>
      <c r="DA397">
        <f t="shared" si="57"/>
        <v>2.21</v>
      </c>
      <c r="DB397">
        <f t="shared" si="50"/>
        <v>7.17</v>
      </c>
      <c r="DC397">
        <f t="shared" si="51"/>
        <v>0</v>
      </c>
    </row>
    <row r="398" spans="1:107" x14ac:dyDescent="0.25">
      <c r="A398">
        <f>ROW(Source!A596)</f>
        <v>596</v>
      </c>
      <c r="B398">
        <v>51613430</v>
      </c>
      <c r="C398">
        <v>51615099</v>
      </c>
      <c r="D398">
        <v>29110793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1308</v>
      </c>
      <c r="N398">
        <v>1003</v>
      </c>
      <c r="O398" t="s">
        <v>171</v>
      </c>
      <c r="P398" t="s">
        <v>171</v>
      </c>
      <c r="Q398">
        <v>100</v>
      </c>
      <c r="W398">
        <v>0</v>
      </c>
      <c r="X398">
        <v>611857035</v>
      </c>
      <c r="Y398">
        <v>9.5999999999999992E-3</v>
      </c>
      <c r="AA398">
        <v>565.69000000000005</v>
      </c>
      <c r="AB398">
        <v>0</v>
      </c>
      <c r="AC398">
        <v>0</v>
      </c>
      <c r="AD398">
        <v>0</v>
      </c>
      <c r="AE398">
        <v>120.36</v>
      </c>
      <c r="AF398">
        <v>0</v>
      </c>
      <c r="AG398">
        <v>0</v>
      </c>
      <c r="AH398">
        <v>0</v>
      </c>
      <c r="AI398">
        <v>4.7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9.5999999999999992E-3</v>
      </c>
      <c r="AU398" t="s">
        <v>3</v>
      </c>
      <c r="AV398">
        <v>0</v>
      </c>
      <c r="AW398">
        <v>2</v>
      </c>
      <c r="AX398">
        <v>51615243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Y398*Source!I596</f>
        <v>4.7999999999999996E-3</v>
      </c>
      <c r="CY398">
        <f t="shared" si="55"/>
        <v>565.69000000000005</v>
      </c>
      <c r="CZ398">
        <f t="shared" si="56"/>
        <v>120.36</v>
      </c>
      <c r="DA398">
        <f t="shared" si="57"/>
        <v>4.7</v>
      </c>
      <c r="DB398">
        <f t="shared" ref="DB398:DB448" si="58">ROUND(ROUND(AT398*CZ398,2),6)</f>
        <v>1.1599999999999999</v>
      </c>
      <c r="DC398">
        <f t="shared" ref="DC398:DC448" si="59">ROUND(ROUND(AT398*AG398,2),6)</f>
        <v>0</v>
      </c>
    </row>
    <row r="399" spans="1:107" x14ac:dyDescent="0.25">
      <c r="A399">
        <f>ROW(Source!A596)</f>
        <v>596</v>
      </c>
      <c r="B399">
        <v>51613430</v>
      </c>
      <c r="C399">
        <v>51615099</v>
      </c>
      <c r="D399">
        <v>29122430</v>
      </c>
      <c r="E399">
        <v>1</v>
      </c>
      <c r="F399">
        <v>1</v>
      </c>
      <c r="G399">
        <v>1</v>
      </c>
      <c r="H399">
        <v>3</v>
      </c>
      <c r="I399" t="s">
        <v>580</v>
      </c>
      <c r="J399" t="s">
        <v>581</v>
      </c>
      <c r="K399" t="s">
        <v>582</v>
      </c>
      <c r="L399">
        <v>1348</v>
      </c>
      <c r="N399">
        <v>1009</v>
      </c>
      <c r="O399" t="s">
        <v>67</v>
      </c>
      <c r="P399" t="s">
        <v>67</v>
      </c>
      <c r="Q399">
        <v>1000</v>
      </c>
      <c r="W399">
        <v>0</v>
      </c>
      <c r="X399">
        <v>-2033855571</v>
      </c>
      <c r="Y399">
        <v>6.0000000000000002E-5</v>
      </c>
      <c r="AA399">
        <v>85748.26</v>
      </c>
      <c r="AB399">
        <v>0</v>
      </c>
      <c r="AC399">
        <v>0</v>
      </c>
      <c r="AD399">
        <v>0</v>
      </c>
      <c r="AE399">
        <v>9073.89</v>
      </c>
      <c r="AF399">
        <v>0</v>
      </c>
      <c r="AG399">
        <v>0</v>
      </c>
      <c r="AH399">
        <v>0</v>
      </c>
      <c r="AI399">
        <v>9.4499999999999993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6.0000000000000002E-5</v>
      </c>
      <c r="AU399" t="s">
        <v>3</v>
      </c>
      <c r="AV399">
        <v>0</v>
      </c>
      <c r="AW399">
        <v>2</v>
      </c>
      <c r="AX399">
        <v>51615244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Y399*Source!I596</f>
        <v>3.0000000000000001E-5</v>
      </c>
      <c r="CY399">
        <f t="shared" si="55"/>
        <v>85748.26</v>
      </c>
      <c r="CZ399">
        <f t="shared" si="56"/>
        <v>9073.89</v>
      </c>
      <c r="DA399">
        <f t="shared" si="57"/>
        <v>9.4499999999999993</v>
      </c>
      <c r="DB399">
        <f t="shared" si="58"/>
        <v>0.54</v>
      </c>
      <c r="DC399">
        <f t="shared" si="59"/>
        <v>0</v>
      </c>
    </row>
    <row r="400" spans="1:107" x14ac:dyDescent="0.25">
      <c r="A400">
        <f>ROW(Source!A596)</f>
        <v>596</v>
      </c>
      <c r="B400">
        <v>51613430</v>
      </c>
      <c r="C400">
        <v>51615099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568</v>
      </c>
      <c r="J400" t="s">
        <v>569</v>
      </c>
      <c r="K400" t="s">
        <v>570</v>
      </c>
      <c r="L400">
        <v>1374</v>
      </c>
      <c r="N400">
        <v>1013</v>
      </c>
      <c r="O400" t="s">
        <v>571</v>
      </c>
      <c r="P400" t="s">
        <v>571</v>
      </c>
      <c r="Q400">
        <v>1</v>
      </c>
      <c r="W400">
        <v>0</v>
      </c>
      <c r="X400">
        <v>-915781824</v>
      </c>
      <c r="Y400">
        <v>3.39</v>
      </c>
      <c r="AA400">
        <v>1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3.39</v>
      </c>
      <c r="AU400" t="s">
        <v>3</v>
      </c>
      <c r="AV400">
        <v>0</v>
      </c>
      <c r="AW400">
        <v>2</v>
      </c>
      <c r="AX400">
        <v>51615245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Y400*Source!I596</f>
        <v>1.6950000000000001</v>
      </c>
      <c r="CY400">
        <f t="shared" si="55"/>
        <v>1</v>
      </c>
      <c r="CZ400">
        <f t="shared" si="56"/>
        <v>1</v>
      </c>
      <c r="DA400">
        <f t="shared" si="57"/>
        <v>1</v>
      </c>
      <c r="DB400">
        <f t="shared" si="58"/>
        <v>3.39</v>
      </c>
      <c r="DC400">
        <f t="shared" si="59"/>
        <v>0</v>
      </c>
    </row>
    <row r="401" spans="1:107" x14ac:dyDescent="0.25">
      <c r="A401">
        <f>ROW(Source!A597)</f>
        <v>597</v>
      </c>
      <c r="B401">
        <v>51613416</v>
      </c>
      <c r="C401">
        <v>51615112</v>
      </c>
      <c r="D401">
        <v>29362762</v>
      </c>
      <c r="E401">
        <v>1</v>
      </c>
      <c r="F401">
        <v>1</v>
      </c>
      <c r="G401">
        <v>1</v>
      </c>
      <c r="H401">
        <v>1</v>
      </c>
      <c r="I401" t="s">
        <v>583</v>
      </c>
      <c r="J401" t="s">
        <v>3</v>
      </c>
      <c r="K401" t="s">
        <v>584</v>
      </c>
      <c r="L401">
        <v>1369</v>
      </c>
      <c r="N401">
        <v>1013</v>
      </c>
      <c r="O401" t="s">
        <v>454</v>
      </c>
      <c r="P401" t="s">
        <v>454</v>
      </c>
      <c r="Q401">
        <v>1</v>
      </c>
      <c r="W401">
        <v>0</v>
      </c>
      <c r="X401">
        <v>604758886</v>
      </c>
      <c r="Y401">
        <v>5.74</v>
      </c>
      <c r="AA401">
        <v>0</v>
      </c>
      <c r="AB401">
        <v>0</v>
      </c>
      <c r="AC401">
        <v>0</v>
      </c>
      <c r="AD401">
        <v>9.6199999999999992</v>
      </c>
      <c r="AE401">
        <v>0</v>
      </c>
      <c r="AF401">
        <v>0</v>
      </c>
      <c r="AG401">
        <v>0</v>
      </c>
      <c r="AH401">
        <v>9.6199999999999992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5.74</v>
      </c>
      <c r="AU401" t="s">
        <v>3</v>
      </c>
      <c r="AV401">
        <v>1</v>
      </c>
      <c r="AW401">
        <v>2</v>
      </c>
      <c r="AX401">
        <v>51615113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Y401*Source!I597</f>
        <v>1.51536</v>
      </c>
      <c r="CY401">
        <f>AD401</f>
        <v>9.6199999999999992</v>
      </c>
      <c r="CZ401">
        <f>AH401</f>
        <v>9.6199999999999992</v>
      </c>
      <c r="DA401">
        <f>AL401</f>
        <v>1</v>
      </c>
      <c r="DB401">
        <f t="shared" si="58"/>
        <v>55.22</v>
      </c>
      <c r="DC401">
        <f t="shared" si="59"/>
        <v>0</v>
      </c>
    </row>
    <row r="402" spans="1:107" x14ac:dyDescent="0.25">
      <c r="A402">
        <f>ROW(Source!A597)</f>
        <v>597</v>
      </c>
      <c r="B402">
        <v>51613416</v>
      </c>
      <c r="C402">
        <v>51615112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31</v>
      </c>
      <c r="J402" t="s">
        <v>3</v>
      </c>
      <c r="K402" t="s">
        <v>457</v>
      </c>
      <c r="L402">
        <v>608254</v>
      </c>
      <c r="N402">
        <v>1013</v>
      </c>
      <c r="O402" t="s">
        <v>458</v>
      </c>
      <c r="P402" t="s">
        <v>458</v>
      </c>
      <c r="Q402">
        <v>1</v>
      </c>
      <c r="W402">
        <v>0</v>
      </c>
      <c r="X402">
        <v>-185737400</v>
      </c>
      <c r="Y402">
        <v>1.92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1.92</v>
      </c>
      <c r="AU402" t="s">
        <v>3</v>
      </c>
      <c r="AV402">
        <v>2</v>
      </c>
      <c r="AW402">
        <v>2</v>
      </c>
      <c r="AX402">
        <v>51615114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Y402*Source!I597</f>
        <v>0.50688</v>
      </c>
      <c r="CY402">
        <f>AD402</f>
        <v>0</v>
      </c>
      <c r="CZ402">
        <f>AH402</f>
        <v>0</v>
      </c>
      <c r="DA402">
        <f>AL402</f>
        <v>1</v>
      </c>
      <c r="DB402">
        <f t="shared" si="58"/>
        <v>0</v>
      </c>
      <c r="DC402">
        <f t="shared" si="59"/>
        <v>0</v>
      </c>
    </row>
    <row r="403" spans="1:107" x14ac:dyDescent="0.25">
      <c r="A403">
        <f>ROW(Source!A597)</f>
        <v>597</v>
      </c>
      <c r="B403">
        <v>51613416</v>
      </c>
      <c r="C403">
        <v>51615112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562</v>
      </c>
      <c r="J403" t="s">
        <v>563</v>
      </c>
      <c r="K403" t="s">
        <v>564</v>
      </c>
      <c r="L403">
        <v>1368</v>
      </c>
      <c r="N403">
        <v>1011</v>
      </c>
      <c r="O403" t="s">
        <v>462</v>
      </c>
      <c r="P403" t="s">
        <v>462</v>
      </c>
      <c r="Q403">
        <v>1</v>
      </c>
      <c r="W403">
        <v>0</v>
      </c>
      <c r="X403">
        <v>783836208</v>
      </c>
      <c r="Y403">
        <v>1.92</v>
      </c>
      <c r="AA403">
        <v>0</v>
      </c>
      <c r="AB403">
        <v>134.65</v>
      </c>
      <c r="AC403">
        <v>13.5</v>
      </c>
      <c r="AD403">
        <v>0</v>
      </c>
      <c r="AE403">
        <v>0</v>
      </c>
      <c r="AF403">
        <v>134.65</v>
      </c>
      <c r="AG403">
        <v>13.5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1.92</v>
      </c>
      <c r="AU403" t="s">
        <v>3</v>
      </c>
      <c r="AV403">
        <v>0</v>
      </c>
      <c r="AW403">
        <v>2</v>
      </c>
      <c r="AX403">
        <v>51615115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Y403*Source!I597</f>
        <v>0.50688</v>
      </c>
      <c r="CY403">
        <f>AB403</f>
        <v>134.65</v>
      </c>
      <c r="CZ403">
        <f>AF403</f>
        <v>134.65</v>
      </c>
      <c r="DA403">
        <f>AJ403</f>
        <v>1</v>
      </c>
      <c r="DB403">
        <f t="shared" si="58"/>
        <v>258.52999999999997</v>
      </c>
      <c r="DC403">
        <f t="shared" si="59"/>
        <v>25.92</v>
      </c>
    </row>
    <row r="404" spans="1:107" x14ac:dyDescent="0.25">
      <c r="A404">
        <f>ROW(Source!A597)</f>
        <v>597</v>
      </c>
      <c r="B404">
        <v>51613416</v>
      </c>
      <c r="C404">
        <v>51615112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545</v>
      </c>
      <c r="J404" t="s">
        <v>546</v>
      </c>
      <c r="K404" t="s">
        <v>547</v>
      </c>
      <c r="L404">
        <v>1368</v>
      </c>
      <c r="N404">
        <v>1011</v>
      </c>
      <c r="O404" t="s">
        <v>462</v>
      </c>
      <c r="P404" t="s">
        <v>462</v>
      </c>
      <c r="Q404">
        <v>1</v>
      </c>
      <c r="W404">
        <v>0</v>
      </c>
      <c r="X404">
        <v>1230759911</v>
      </c>
      <c r="Y404">
        <v>1.92</v>
      </c>
      <c r="AA404">
        <v>0</v>
      </c>
      <c r="AB404">
        <v>87.17</v>
      </c>
      <c r="AC404">
        <v>11.6</v>
      </c>
      <c r="AD404">
        <v>0</v>
      </c>
      <c r="AE404">
        <v>0</v>
      </c>
      <c r="AF404">
        <v>87.17</v>
      </c>
      <c r="AG404">
        <v>11.6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1.92</v>
      </c>
      <c r="AU404" t="s">
        <v>3</v>
      </c>
      <c r="AV404">
        <v>0</v>
      </c>
      <c r="AW404">
        <v>2</v>
      </c>
      <c r="AX404">
        <v>51615116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Y404*Source!I597</f>
        <v>0.50688</v>
      </c>
      <c r="CY404">
        <f>AB404</f>
        <v>87.17</v>
      </c>
      <c r="CZ404">
        <f>AF404</f>
        <v>87.17</v>
      </c>
      <c r="DA404">
        <f>AJ404</f>
        <v>1</v>
      </c>
      <c r="DB404">
        <f t="shared" si="58"/>
        <v>167.37</v>
      </c>
      <c r="DC404">
        <f t="shared" si="59"/>
        <v>22.27</v>
      </c>
    </row>
    <row r="405" spans="1:107" x14ac:dyDescent="0.25">
      <c r="A405">
        <f>ROW(Source!A597)</f>
        <v>597</v>
      </c>
      <c r="B405">
        <v>51613416</v>
      </c>
      <c r="C405">
        <v>51615112</v>
      </c>
      <c r="D405">
        <v>29171808</v>
      </c>
      <c r="E405">
        <v>1</v>
      </c>
      <c r="F405">
        <v>1</v>
      </c>
      <c r="G405">
        <v>1</v>
      </c>
      <c r="H405">
        <v>3</v>
      </c>
      <c r="I405" t="s">
        <v>568</v>
      </c>
      <c r="J405" t="s">
        <v>569</v>
      </c>
      <c r="K405" t="s">
        <v>570</v>
      </c>
      <c r="L405">
        <v>1374</v>
      </c>
      <c r="N405">
        <v>1013</v>
      </c>
      <c r="O405" t="s">
        <v>571</v>
      </c>
      <c r="P405" t="s">
        <v>571</v>
      </c>
      <c r="Q405">
        <v>1</v>
      </c>
      <c r="W405">
        <v>0</v>
      </c>
      <c r="X405">
        <v>-915781824</v>
      </c>
      <c r="Y405">
        <v>1.1000000000000001</v>
      </c>
      <c r="AA405">
        <v>1</v>
      </c>
      <c r="AB405">
        <v>0</v>
      </c>
      <c r="AC405">
        <v>0</v>
      </c>
      <c r="AD405">
        <v>0</v>
      </c>
      <c r="AE405">
        <v>1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1.1000000000000001</v>
      </c>
      <c r="AU405" t="s">
        <v>3</v>
      </c>
      <c r="AV405">
        <v>0</v>
      </c>
      <c r="AW405">
        <v>2</v>
      </c>
      <c r="AX405">
        <v>51615117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Y405*Source!I597</f>
        <v>0.29039999999999999</v>
      </c>
      <c r="CY405">
        <f>AA405</f>
        <v>1</v>
      </c>
      <c r="CZ405">
        <f>AE405</f>
        <v>1</v>
      </c>
      <c r="DA405">
        <f>AI405</f>
        <v>1</v>
      </c>
      <c r="DB405">
        <f t="shared" si="58"/>
        <v>1.1000000000000001</v>
      </c>
      <c r="DC405">
        <f t="shared" si="59"/>
        <v>0</v>
      </c>
    </row>
    <row r="406" spans="1:107" x14ac:dyDescent="0.25">
      <c r="A406">
        <f>ROW(Source!A598)</f>
        <v>598</v>
      </c>
      <c r="B406">
        <v>51613430</v>
      </c>
      <c r="C406">
        <v>51615112</v>
      </c>
      <c r="D406">
        <v>29362762</v>
      </c>
      <c r="E406">
        <v>1</v>
      </c>
      <c r="F406">
        <v>1</v>
      </c>
      <c r="G406">
        <v>1</v>
      </c>
      <c r="H406">
        <v>1</v>
      </c>
      <c r="I406" t="s">
        <v>583</v>
      </c>
      <c r="J406" t="s">
        <v>3</v>
      </c>
      <c r="K406" t="s">
        <v>584</v>
      </c>
      <c r="L406">
        <v>1369</v>
      </c>
      <c r="N406">
        <v>1013</v>
      </c>
      <c r="O406" t="s">
        <v>454</v>
      </c>
      <c r="P406" t="s">
        <v>454</v>
      </c>
      <c r="Q406">
        <v>1</v>
      </c>
      <c r="W406">
        <v>0</v>
      </c>
      <c r="X406">
        <v>604758886</v>
      </c>
      <c r="Y406">
        <v>5.74</v>
      </c>
      <c r="AA406">
        <v>0</v>
      </c>
      <c r="AB406">
        <v>0</v>
      </c>
      <c r="AC406">
        <v>0</v>
      </c>
      <c r="AD406">
        <v>316.56</v>
      </c>
      <c r="AE406">
        <v>0</v>
      </c>
      <c r="AF406">
        <v>0</v>
      </c>
      <c r="AG406">
        <v>0</v>
      </c>
      <c r="AH406">
        <v>316.56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5.74</v>
      </c>
      <c r="AU406" t="s">
        <v>3</v>
      </c>
      <c r="AV406">
        <v>1</v>
      </c>
      <c r="AW406">
        <v>2</v>
      </c>
      <c r="AX406">
        <v>51615113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Y406*Source!I598</f>
        <v>1.51536</v>
      </c>
      <c r="CY406">
        <f>AD406</f>
        <v>316.56</v>
      </c>
      <c r="CZ406">
        <f>AH406</f>
        <v>316.56</v>
      </c>
      <c r="DA406">
        <f>AL406</f>
        <v>1</v>
      </c>
      <c r="DB406">
        <f t="shared" si="58"/>
        <v>1817.05</v>
      </c>
      <c r="DC406">
        <f t="shared" si="59"/>
        <v>0</v>
      </c>
    </row>
    <row r="407" spans="1:107" x14ac:dyDescent="0.25">
      <c r="A407">
        <f>ROW(Source!A598)</f>
        <v>598</v>
      </c>
      <c r="B407">
        <v>51613430</v>
      </c>
      <c r="C407">
        <v>51615112</v>
      </c>
      <c r="D407">
        <v>121548</v>
      </c>
      <c r="E407">
        <v>1</v>
      </c>
      <c r="F407">
        <v>1</v>
      </c>
      <c r="G407">
        <v>1</v>
      </c>
      <c r="H407">
        <v>1</v>
      </c>
      <c r="I407" t="s">
        <v>31</v>
      </c>
      <c r="J407" t="s">
        <v>3</v>
      </c>
      <c r="K407" t="s">
        <v>457</v>
      </c>
      <c r="L407">
        <v>608254</v>
      </c>
      <c r="N407">
        <v>1013</v>
      </c>
      <c r="O407" t="s">
        <v>458</v>
      </c>
      <c r="P407" t="s">
        <v>458</v>
      </c>
      <c r="Q407">
        <v>1</v>
      </c>
      <c r="W407">
        <v>0</v>
      </c>
      <c r="X407">
        <v>-185737400</v>
      </c>
      <c r="Y407">
        <v>1.92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1.92</v>
      </c>
      <c r="AU407" t="s">
        <v>3</v>
      </c>
      <c r="AV407">
        <v>2</v>
      </c>
      <c r="AW407">
        <v>2</v>
      </c>
      <c r="AX407">
        <v>51615114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Y407*Source!I598</f>
        <v>0.50688</v>
      </c>
      <c r="CY407">
        <f>AD407</f>
        <v>0</v>
      </c>
      <c r="CZ407">
        <f>AH407</f>
        <v>0</v>
      </c>
      <c r="DA407">
        <f>AL407</f>
        <v>1</v>
      </c>
      <c r="DB407">
        <f t="shared" si="58"/>
        <v>0</v>
      </c>
      <c r="DC407">
        <f t="shared" si="59"/>
        <v>0</v>
      </c>
    </row>
    <row r="408" spans="1:107" x14ac:dyDescent="0.25">
      <c r="A408">
        <f>ROW(Source!A598)</f>
        <v>598</v>
      </c>
      <c r="B408">
        <v>51613430</v>
      </c>
      <c r="C408">
        <v>51615112</v>
      </c>
      <c r="D408">
        <v>29172362</v>
      </c>
      <c r="E408">
        <v>1</v>
      </c>
      <c r="F408">
        <v>1</v>
      </c>
      <c r="G408">
        <v>1</v>
      </c>
      <c r="H408">
        <v>2</v>
      </c>
      <c r="I408" t="s">
        <v>562</v>
      </c>
      <c r="J408" t="s">
        <v>563</v>
      </c>
      <c r="K408" t="s">
        <v>564</v>
      </c>
      <c r="L408">
        <v>1368</v>
      </c>
      <c r="N408">
        <v>1011</v>
      </c>
      <c r="O408" t="s">
        <v>462</v>
      </c>
      <c r="P408" t="s">
        <v>462</v>
      </c>
      <c r="Q408">
        <v>1</v>
      </c>
      <c r="W408">
        <v>0</v>
      </c>
      <c r="X408">
        <v>783836208</v>
      </c>
      <c r="Y408">
        <v>1.92</v>
      </c>
      <c r="AA408">
        <v>0</v>
      </c>
      <c r="AB408">
        <v>1113.56</v>
      </c>
      <c r="AC408">
        <v>447.93</v>
      </c>
      <c r="AD408">
        <v>0</v>
      </c>
      <c r="AE408">
        <v>0</v>
      </c>
      <c r="AF408">
        <v>134.65</v>
      </c>
      <c r="AG408">
        <v>13.5</v>
      </c>
      <c r="AH408">
        <v>0</v>
      </c>
      <c r="AI408">
        <v>1</v>
      </c>
      <c r="AJ408">
        <v>8.27</v>
      </c>
      <c r="AK408">
        <v>33.18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1.92</v>
      </c>
      <c r="AU408" t="s">
        <v>3</v>
      </c>
      <c r="AV408">
        <v>0</v>
      </c>
      <c r="AW408">
        <v>2</v>
      </c>
      <c r="AX408">
        <v>51615115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Y408*Source!I598</f>
        <v>0.50688</v>
      </c>
      <c r="CY408">
        <f>AB408</f>
        <v>1113.56</v>
      </c>
      <c r="CZ408">
        <f>AF408</f>
        <v>134.65</v>
      </c>
      <c r="DA408">
        <f>AJ408</f>
        <v>8.27</v>
      </c>
      <c r="DB408">
        <f t="shared" si="58"/>
        <v>258.52999999999997</v>
      </c>
      <c r="DC408">
        <f t="shared" si="59"/>
        <v>25.92</v>
      </c>
    </row>
    <row r="409" spans="1:107" x14ac:dyDescent="0.25">
      <c r="A409">
        <f>ROW(Source!A598)</f>
        <v>598</v>
      </c>
      <c r="B409">
        <v>51613430</v>
      </c>
      <c r="C409">
        <v>51615112</v>
      </c>
      <c r="D409">
        <v>29174913</v>
      </c>
      <c r="E409">
        <v>1</v>
      </c>
      <c r="F409">
        <v>1</v>
      </c>
      <c r="G409">
        <v>1</v>
      </c>
      <c r="H409">
        <v>2</v>
      </c>
      <c r="I409" t="s">
        <v>545</v>
      </c>
      <c r="J409" t="s">
        <v>546</v>
      </c>
      <c r="K409" t="s">
        <v>547</v>
      </c>
      <c r="L409">
        <v>1368</v>
      </c>
      <c r="N409">
        <v>1011</v>
      </c>
      <c r="O409" t="s">
        <v>462</v>
      </c>
      <c r="P409" t="s">
        <v>462</v>
      </c>
      <c r="Q409">
        <v>1</v>
      </c>
      <c r="W409">
        <v>0</v>
      </c>
      <c r="X409">
        <v>1230759911</v>
      </c>
      <c r="Y409">
        <v>1.92</v>
      </c>
      <c r="AA409">
        <v>0</v>
      </c>
      <c r="AB409">
        <v>932.72</v>
      </c>
      <c r="AC409">
        <v>384.89</v>
      </c>
      <c r="AD409">
        <v>0</v>
      </c>
      <c r="AE409">
        <v>0</v>
      </c>
      <c r="AF409">
        <v>87.17</v>
      </c>
      <c r="AG409">
        <v>11.6</v>
      </c>
      <c r="AH409">
        <v>0</v>
      </c>
      <c r="AI409">
        <v>1</v>
      </c>
      <c r="AJ409">
        <v>10.7</v>
      </c>
      <c r="AK409">
        <v>33.18</v>
      </c>
      <c r="AL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1.92</v>
      </c>
      <c r="AU409" t="s">
        <v>3</v>
      </c>
      <c r="AV409">
        <v>0</v>
      </c>
      <c r="AW409">
        <v>2</v>
      </c>
      <c r="AX409">
        <v>51615116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Y409*Source!I598</f>
        <v>0.50688</v>
      </c>
      <c r="CY409">
        <f>AB409</f>
        <v>932.72</v>
      </c>
      <c r="CZ409">
        <f>AF409</f>
        <v>87.17</v>
      </c>
      <c r="DA409">
        <f>AJ409</f>
        <v>10.7</v>
      </c>
      <c r="DB409">
        <f t="shared" si="58"/>
        <v>167.37</v>
      </c>
      <c r="DC409">
        <f t="shared" si="59"/>
        <v>22.27</v>
      </c>
    </row>
    <row r="410" spans="1:107" x14ac:dyDescent="0.25">
      <c r="A410">
        <f>ROW(Source!A598)</f>
        <v>598</v>
      </c>
      <c r="B410">
        <v>51613430</v>
      </c>
      <c r="C410">
        <v>51615112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568</v>
      </c>
      <c r="J410" t="s">
        <v>569</v>
      </c>
      <c r="K410" t="s">
        <v>570</v>
      </c>
      <c r="L410">
        <v>1374</v>
      </c>
      <c r="N410">
        <v>1013</v>
      </c>
      <c r="O410" t="s">
        <v>571</v>
      </c>
      <c r="P410" t="s">
        <v>571</v>
      </c>
      <c r="Q410">
        <v>1</v>
      </c>
      <c r="W410">
        <v>0</v>
      </c>
      <c r="X410">
        <v>-915781824</v>
      </c>
      <c r="Y410">
        <v>1.1000000000000001</v>
      </c>
      <c r="AA410">
        <v>1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1.1000000000000001</v>
      </c>
      <c r="AU410" t="s">
        <v>3</v>
      </c>
      <c r="AV410">
        <v>0</v>
      </c>
      <c r="AW410">
        <v>2</v>
      </c>
      <c r="AX410">
        <v>51615117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Y410*Source!I598</f>
        <v>0.29039999999999999</v>
      </c>
      <c r="CY410">
        <f>AA410</f>
        <v>1</v>
      </c>
      <c r="CZ410">
        <f>AE410</f>
        <v>1</v>
      </c>
      <c r="DA410">
        <f>AI410</f>
        <v>1</v>
      </c>
      <c r="DB410">
        <f t="shared" si="58"/>
        <v>1.1000000000000001</v>
      </c>
      <c r="DC410">
        <f t="shared" si="59"/>
        <v>0</v>
      </c>
    </row>
    <row r="411" spans="1:107" x14ac:dyDescent="0.25">
      <c r="A411">
        <f>ROW(Source!A599)</f>
        <v>599</v>
      </c>
      <c r="B411">
        <v>51613416</v>
      </c>
      <c r="C411">
        <v>51615247</v>
      </c>
      <c r="D411">
        <v>29362762</v>
      </c>
      <c r="E411">
        <v>1</v>
      </c>
      <c r="F411">
        <v>1</v>
      </c>
      <c r="G411">
        <v>1</v>
      </c>
      <c r="H411">
        <v>1</v>
      </c>
      <c r="I411" t="s">
        <v>583</v>
      </c>
      <c r="J411" t="s">
        <v>3</v>
      </c>
      <c r="K411" t="s">
        <v>584</v>
      </c>
      <c r="L411">
        <v>1369</v>
      </c>
      <c r="N411">
        <v>1013</v>
      </c>
      <c r="O411" t="s">
        <v>454</v>
      </c>
      <c r="P411" t="s">
        <v>454</v>
      </c>
      <c r="Q411">
        <v>1</v>
      </c>
      <c r="W411">
        <v>0</v>
      </c>
      <c r="X411">
        <v>604758886</v>
      </c>
      <c r="Y411">
        <v>0.51</v>
      </c>
      <c r="AA411">
        <v>0</v>
      </c>
      <c r="AB411">
        <v>0</v>
      </c>
      <c r="AC411">
        <v>0</v>
      </c>
      <c r="AD411">
        <v>9.6199999999999992</v>
      </c>
      <c r="AE411">
        <v>0</v>
      </c>
      <c r="AF411">
        <v>0</v>
      </c>
      <c r="AG411">
        <v>0</v>
      </c>
      <c r="AH411">
        <v>9.6199999999999992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3</v>
      </c>
      <c r="AT411">
        <v>0.51</v>
      </c>
      <c r="AU411" t="s">
        <v>3</v>
      </c>
      <c r="AV411">
        <v>1</v>
      </c>
      <c r="AW411">
        <v>2</v>
      </c>
      <c r="AX411">
        <v>51615250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Y411*Source!I599</f>
        <v>1.02</v>
      </c>
      <c r="CY411">
        <f>AD411</f>
        <v>9.6199999999999992</v>
      </c>
      <c r="CZ411">
        <f>AH411</f>
        <v>9.6199999999999992</v>
      </c>
      <c r="DA411">
        <f>AL411</f>
        <v>1</v>
      </c>
      <c r="DB411">
        <f t="shared" si="58"/>
        <v>4.91</v>
      </c>
      <c r="DC411">
        <f t="shared" si="59"/>
        <v>0</v>
      </c>
    </row>
    <row r="412" spans="1:107" x14ac:dyDescent="0.25">
      <c r="A412">
        <f>ROW(Source!A599)</f>
        <v>599</v>
      </c>
      <c r="B412">
        <v>51613416</v>
      </c>
      <c r="C412">
        <v>51615247</v>
      </c>
      <c r="D412">
        <v>29113082</v>
      </c>
      <c r="E412">
        <v>1</v>
      </c>
      <c r="F412">
        <v>1</v>
      </c>
      <c r="G412">
        <v>1</v>
      </c>
      <c r="H412">
        <v>3</v>
      </c>
      <c r="I412" t="s">
        <v>593</v>
      </c>
      <c r="J412" t="s">
        <v>594</v>
      </c>
      <c r="K412" t="s">
        <v>595</v>
      </c>
      <c r="L412">
        <v>1348</v>
      </c>
      <c r="N412">
        <v>1009</v>
      </c>
      <c r="O412" t="s">
        <v>67</v>
      </c>
      <c r="P412" t="s">
        <v>67</v>
      </c>
      <c r="Q412">
        <v>1000</v>
      </c>
      <c r="W412">
        <v>0</v>
      </c>
      <c r="X412">
        <v>982002045</v>
      </c>
      <c r="Y412">
        <v>8.0000000000000004E-4</v>
      </c>
      <c r="AA412">
        <v>5763</v>
      </c>
      <c r="AB412">
        <v>0</v>
      </c>
      <c r="AC412">
        <v>0</v>
      </c>
      <c r="AD412">
        <v>0</v>
      </c>
      <c r="AE412">
        <v>5763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8.0000000000000004E-4</v>
      </c>
      <c r="AU412" t="s">
        <v>3</v>
      </c>
      <c r="AV412">
        <v>0</v>
      </c>
      <c r="AW412">
        <v>2</v>
      </c>
      <c r="AX412">
        <v>51615251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Y412*Source!I599</f>
        <v>1.6000000000000001E-3</v>
      </c>
      <c r="CY412">
        <f>AA412</f>
        <v>5763</v>
      </c>
      <c r="CZ412">
        <f>AE412</f>
        <v>5763</v>
      </c>
      <c r="DA412">
        <f>AI412</f>
        <v>1</v>
      </c>
      <c r="DB412">
        <f t="shared" si="58"/>
        <v>4.6100000000000003</v>
      </c>
      <c r="DC412">
        <f t="shared" si="59"/>
        <v>0</v>
      </c>
    </row>
    <row r="413" spans="1:107" x14ac:dyDescent="0.25">
      <c r="A413">
        <f>ROW(Source!A599)</f>
        <v>599</v>
      </c>
      <c r="B413">
        <v>51613416</v>
      </c>
      <c r="C413">
        <v>51615247</v>
      </c>
      <c r="D413">
        <v>29113345</v>
      </c>
      <c r="E413">
        <v>1</v>
      </c>
      <c r="F413">
        <v>1</v>
      </c>
      <c r="G413">
        <v>1</v>
      </c>
      <c r="H413">
        <v>3</v>
      </c>
      <c r="I413" t="s">
        <v>165</v>
      </c>
      <c r="J413" t="s">
        <v>167</v>
      </c>
      <c r="K413" t="s">
        <v>166</v>
      </c>
      <c r="L413">
        <v>1348</v>
      </c>
      <c r="N413">
        <v>1009</v>
      </c>
      <c r="O413" t="s">
        <v>67</v>
      </c>
      <c r="P413" t="s">
        <v>67</v>
      </c>
      <c r="Q413">
        <v>1000</v>
      </c>
      <c r="W413">
        <v>0</v>
      </c>
      <c r="X413">
        <v>-906425608</v>
      </c>
      <c r="Y413">
        <v>2E-3</v>
      </c>
      <c r="AA413">
        <v>5763</v>
      </c>
      <c r="AB413">
        <v>0</v>
      </c>
      <c r="AC413">
        <v>0</v>
      </c>
      <c r="AD413">
        <v>0</v>
      </c>
      <c r="AE413">
        <v>5763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2E-3</v>
      </c>
      <c r="AU413" t="s">
        <v>3</v>
      </c>
      <c r="AV413">
        <v>0</v>
      </c>
      <c r="AW413">
        <v>2</v>
      </c>
      <c r="AX413">
        <v>51615252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Y413*Source!I599</f>
        <v>4.0000000000000001E-3</v>
      </c>
      <c r="CY413">
        <f>AA413</f>
        <v>5763</v>
      </c>
      <c r="CZ413">
        <f>AE413</f>
        <v>5763</v>
      </c>
      <c r="DA413">
        <f>AI413</f>
        <v>1</v>
      </c>
      <c r="DB413">
        <f t="shared" si="58"/>
        <v>11.53</v>
      </c>
      <c r="DC413">
        <f t="shared" si="59"/>
        <v>0</v>
      </c>
    </row>
    <row r="414" spans="1:107" x14ac:dyDescent="0.25">
      <c r="A414">
        <f>ROW(Source!A599)</f>
        <v>599</v>
      </c>
      <c r="B414">
        <v>51613416</v>
      </c>
      <c r="C414">
        <v>51615247</v>
      </c>
      <c r="D414">
        <v>29122929</v>
      </c>
      <c r="E414">
        <v>1</v>
      </c>
      <c r="F414">
        <v>1</v>
      </c>
      <c r="G414">
        <v>1</v>
      </c>
      <c r="H414">
        <v>3</v>
      </c>
      <c r="I414" t="s">
        <v>596</v>
      </c>
      <c r="J414" t="s">
        <v>597</v>
      </c>
      <c r="K414" t="s">
        <v>598</v>
      </c>
      <c r="L414">
        <v>1348</v>
      </c>
      <c r="N414">
        <v>1009</v>
      </c>
      <c r="O414" t="s">
        <v>67</v>
      </c>
      <c r="P414" t="s">
        <v>67</v>
      </c>
      <c r="Q414">
        <v>1000</v>
      </c>
      <c r="W414">
        <v>0</v>
      </c>
      <c r="X414">
        <v>388249718</v>
      </c>
      <c r="Y414">
        <v>2.0000000000000001E-4</v>
      </c>
      <c r="AA414">
        <v>36646.5</v>
      </c>
      <c r="AB414">
        <v>0</v>
      </c>
      <c r="AC414">
        <v>0</v>
      </c>
      <c r="AD414">
        <v>0</v>
      </c>
      <c r="AE414">
        <v>36646.5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3</v>
      </c>
      <c r="AT414">
        <v>2.0000000000000001E-4</v>
      </c>
      <c r="AU414" t="s">
        <v>3</v>
      </c>
      <c r="AV414">
        <v>0</v>
      </c>
      <c r="AW414">
        <v>2</v>
      </c>
      <c r="AX414">
        <v>51615253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Y414*Source!I599</f>
        <v>4.0000000000000002E-4</v>
      </c>
      <c r="CY414">
        <f>AA414</f>
        <v>36646.5</v>
      </c>
      <c r="CZ414">
        <f>AE414</f>
        <v>36646.5</v>
      </c>
      <c r="DA414">
        <f>AI414</f>
        <v>1</v>
      </c>
      <c r="DB414">
        <f t="shared" si="58"/>
        <v>7.33</v>
      </c>
      <c r="DC414">
        <f t="shared" si="59"/>
        <v>0</v>
      </c>
    </row>
    <row r="415" spans="1:107" x14ac:dyDescent="0.25">
      <c r="A415">
        <f>ROW(Source!A599)</f>
        <v>599</v>
      </c>
      <c r="B415">
        <v>51613416</v>
      </c>
      <c r="C415">
        <v>51615247</v>
      </c>
      <c r="D415">
        <v>29171808</v>
      </c>
      <c r="E415">
        <v>1</v>
      </c>
      <c r="F415">
        <v>1</v>
      </c>
      <c r="G415">
        <v>1</v>
      </c>
      <c r="H415">
        <v>3</v>
      </c>
      <c r="I415" t="s">
        <v>568</v>
      </c>
      <c r="J415" t="s">
        <v>569</v>
      </c>
      <c r="K415" t="s">
        <v>570</v>
      </c>
      <c r="L415">
        <v>1374</v>
      </c>
      <c r="N415">
        <v>1013</v>
      </c>
      <c r="O415" t="s">
        <v>571</v>
      </c>
      <c r="P415" t="s">
        <v>571</v>
      </c>
      <c r="Q415">
        <v>1</v>
      </c>
      <c r="W415">
        <v>0</v>
      </c>
      <c r="X415">
        <v>-915781824</v>
      </c>
      <c r="Y415">
        <v>0.1</v>
      </c>
      <c r="AA415">
        <v>1</v>
      </c>
      <c r="AB415">
        <v>0</v>
      </c>
      <c r="AC415">
        <v>0</v>
      </c>
      <c r="AD415">
        <v>0</v>
      </c>
      <c r="AE415">
        <v>1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0.1</v>
      </c>
      <c r="AU415" t="s">
        <v>3</v>
      </c>
      <c r="AV415">
        <v>0</v>
      </c>
      <c r="AW415">
        <v>2</v>
      </c>
      <c r="AX415">
        <v>51615254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Y415*Source!I599</f>
        <v>0.2</v>
      </c>
      <c r="CY415">
        <f>AA415</f>
        <v>1</v>
      </c>
      <c r="CZ415">
        <f>AE415</f>
        <v>1</v>
      </c>
      <c r="DA415">
        <f>AI415</f>
        <v>1</v>
      </c>
      <c r="DB415">
        <f t="shared" si="58"/>
        <v>0.1</v>
      </c>
      <c r="DC415">
        <f t="shared" si="59"/>
        <v>0</v>
      </c>
    </row>
    <row r="416" spans="1:107" x14ac:dyDescent="0.25">
      <c r="A416">
        <f>ROW(Source!A600)</f>
        <v>600</v>
      </c>
      <c r="B416">
        <v>51613430</v>
      </c>
      <c r="C416">
        <v>51615247</v>
      </c>
      <c r="D416">
        <v>29362762</v>
      </c>
      <c r="E416">
        <v>1</v>
      </c>
      <c r="F416">
        <v>1</v>
      </c>
      <c r="G416">
        <v>1</v>
      </c>
      <c r="H416">
        <v>1</v>
      </c>
      <c r="I416" t="s">
        <v>583</v>
      </c>
      <c r="J416" t="s">
        <v>3</v>
      </c>
      <c r="K416" t="s">
        <v>584</v>
      </c>
      <c r="L416">
        <v>1369</v>
      </c>
      <c r="N416">
        <v>1013</v>
      </c>
      <c r="O416" t="s">
        <v>454</v>
      </c>
      <c r="P416" t="s">
        <v>454</v>
      </c>
      <c r="Q416">
        <v>1</v>
      </c>
      <c r="W416">
        <v>0</v>
      </c>
      <c r="X416">
        <v>604758886</v>
      </c>
      <c r="Y416">
        <v>0.51</v>
      </c>
      <c r="AA416">
        <v>0</v>
      </c>
      <c r="AB416">
        <v>0</v>
      </c>
      <c r="AC416">
        <v>0</v>
      </c>
      <c r="AD416">
        <v>316.56</v>
      </c>
      <c r="AE416">
        <v>0</v>
      </c>
      <c r="AF416">
        <v>0</v>
      </c>
      <c r="AG416">
        <v>0</v>
      </c>
      <c r="AH416">
        <v>316.56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0.51</v>
      </c>
      <c r="AU416" t="s">
        <v>3</v>
      </c>
      <c r="AV416">
        <v>1</v>
      </c>
      <c r="AW416">
        <v>2</v>
      </c>
      <c r="AX416">
        <v>51615250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Y416*Source!I600</f>
        <v>1.02</v>
      </c>
      <c r="CY416">
        <f>AD416</f>
        <v>316.56</v>
      </c>
      <c r="CZ416">
        <f>AH416</f>
        <v>316.56</v>
      </c>
      <c r="DA416">
        <f>AL416</f>
        <v>1</v>
      </c>
      <c r="DB416">
        <f t="shared" si="58"/>
        <v>161.44999999999999</v>
      </c>
      <c r="DC416">
        <f t="shared" si="59"/>
        <v>0</v>
      </c>
    </row>
    <row r="417" spans="1:107" x14ac:dyDescent="0.25">
      <c r="A417">
        <f>ROW(Source!A600)</f>
        <v>600</v>
      </c>
      <c r="B417">
        <v>51613430</v>
      </c>
      <c r="C417">
        <v>51615247</v>
      </c>
      <c r="D417">
        <v>29113082</v>
      </c>
      <c r="E417">
        <v>1</v>
      </c>
      <c r="F417">
        <v>1</v>
      </c>
      <c r="G417">
        <v>1</v>
      </c>
      <c r="H417">
        <v>3</v>
      </c>
      <c r="I417" t="s">
        <v>593</v>
      </c>
      <c r="J417" t="s">
        <v>594</v>
      </c>
      <c r="K417" t="s">
        <v>595</v>
      </c>
      <c r="L417">
        <v>1348</v>
      </c>
      <c r="N417">
        <v>1009</v>
      </c>
      <c r="O417" t="s">
        <v>67</v>
      </c>
      <c r="P417" t="s">
        <v>67</v>
      </c>
      <c r="Q417">
        <v>1000</v>
      </c>
      <c r="W417">
        <v>0</v>
      </c>
      <c r="X417">
        <v>982002045</v>
      </c>
      <c r="Y417">
        <v>8.0000000000000004E-4</v>
      </c>
      <c r="AA417">
        <v>55440.06</v>
      </c>
      <c r="AB417">
        <v>0</v>
      </c>
      <c r="AC417">
        <v>0</v>
      </c>
      <c r="AD417">
        <v>0</v>
      </c>
      <c r="AE417">
        <v>5763</v>
      </c>
      <c r="AF417">
        <v>0</v>
      </c>
      <c r="AG417">
        <v>0</v>
      </c>
      <c r="AH417">
        <v>0</v>
      </c>
      <c r="AI417">
        <v>9.6199999999999992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8.0000000000000004E-4</v>
      </c>
      <c r="AU417" t="s">
        <v>3</v>
      </c>
      <c r="AV417">
        <v>0</v>
      </c>
      <c r="AW417">
        <v>2</v>
      </c>
      <c r="AX417">
        <v>51615251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Y417*Source!I600</f>
        <v>1.6000000000000001E-3</v>
      </c>
      <c r="CY417">
        <f>AA417</f>
        <v>55440.06</v>
      </c>
      <c r="CZ417">
        <f>AE417</f>
        <v>5763</v>
      </c>
      <c r="DA417">
        <f>AI417</f>
        <v>9.6199999999999992</v>
      </c>
      <c r="DB417">
        <f t="shared" si="58"/>
        <v>4.6100000000000003</v>
      </c>
      <c r="DC417">
        <f t="shared" si="59"/>
        <v>0</v>
      </c>
    </row>
    <row r="418" spans="1:107" x14ac:dyDescent="0.25">
      <c r="A418">
        <f>ROW(Source!A600)</f>
        <v>600</v>
      </c>
      <c r="B418">
        <v>51613430</v>
      </c>
      <c r="C418">
        <v>51615247</v>
      </c>
      <c r="D418">
        <v>29113345</v>
      </c>
      <c r="E418">
        <v>1</v>
      </c>
      <c r="F418">
        <v>1</v>
      </c>
      <c r="G418">
        <v>1</v>
      </c>
      <c r="H418">
        <v>3</v>
      </c>
      <c r="I418" t="s">
        <v>165</v>
      </c>
      <c r="J418" t="s">
        <v>167</v>
      </c>
      <c r="K418" t="s">
        <v>166</v>
      </c>
      <c r="L418">
        <v>1348</v>
      </c>
      <c r="N418">
        <v>1009</v>
      </c>
      <c r="O418" t="s">
        <v>67</v>
      </c>
      <c r="P418" t="s">
        <v>67</v>
      </c>
      <c r="Q418">
        <v>1000</v>
      </c>
      <c r="W418">
        <v>0</v>
      </c>
      <c r="X418">
        <v>-906425608</v>
      </c>
      <c r="Y418">
        <v>2E-3</v>
      </c>
      <c r="AA418">
        <v>52904.34</v>
      </c>
      <c r="AB418">
        <v>0</v>
      </c>
      <c r="AC418">
        <v>0</v>
      </c>
      <c r="AD418">
        <v>0</v>
      </c>
      <c r="AE418">
        <v>5763</v>
      </c>
      <c r="AF418">
        <v>0</v>
      </c>
      <c r="AG418">
        <v>0</v>
      </c>
      <c r="AH418">
        <v>0</v>
      </c>
      <c r="AI418">
        <v>9.18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2E-3</v>
      </c>
      <c r="AU418" t="s">
        <v>3</v>
      </c>
      <c r="AV418">
        <v>0</v>
      </c>
      <c r="AW418">
        <v>2</v>
      </c>
      <c r="AX418">
        <v>51615252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Y418*Source!I600</f>
        <v>4.0000000000000001E-3</v>
      </c>
      <c r="CY418">
        <f>AA418</f>
        <v>52904.34</v>
      </c>
      <c r="CZ418">
        <f>AE418</f>
        <v>5763</v>
      </c>
      <c r="DA418">
        <f>AI418</f>
        <v>9.18</v>
      </c>
      <c r="DB418">
        <f t="shared" si="58"/>
        <v>11.53</v>
      </c>
      <c r="DC418">
        <f t="shared" si="59"/>
        <v>0</v>
      </c>
    </row>
    <row r="419" spans="1:107" x14ac:dyDescent="0.25">
      <c r="A419">
        <f>ROW(Source!A600)</f>
        <v>600</v>
      </c>
      <c r="B419">
        <v>51613430</v>
      </c>
      <c r="C419">
        <v>51615247</v>
      </c>
      <c r="D419">
        <v>29122929</v>
      </c>
      <c r="E419">
        <v>1</v>
      </c>
      <c r="F419">
        <v>1</v>
      </c>
      <c r="G419">
        <v>1</v>
      </c>
      <c r="H419">
        <v>3</v>
      </c>
      <c r="I419" t="s">
        <v>596</v>
      </c>
      <c r="J419" t="s">
        <v>597</v>
      </c>
      <c r="K419" t="s">
        <v>598</v>
      </c>
      <c r="L419">
        <v>1348</v>
      </c>
      <c r="N419">
        <v>1009</v>
      </c>
      <c r="O419" t="s">
        <v>67</v>
      </c>
      <c r="P419" t="s">
        <v>67</v>
      </c>
      <c r="Q419">
        <v>1000</v>
      </c>
      <c r="W419">
        <v>0</v>
      </c>
      <c r="X419">
        <v>388249718</v>
      </c>
      <c r="Y419">
        <v>2.0000000000000001E-4</v>
      </c>
      <c r="AA419">
        <v>328352.64000000001</v>
      </c>
      <c r="AB419">
        <v>0</v>
      </c>
      <c r="AC419">
        <v>0</v>
      </c>
      <c r="AD419">
        <v>0</v>
      </c>
      <c r="AE419">
        <v>36646.5</v>
      </c>
      <c r="AF419">
        <v>0</v>
      </c>
      <c r="AG419">
        <v>0</v>
      </c>
      <c r="AH419">
        <v>0</v>
      </c>
      <c r="AI419">
        <v>8.9600000000000009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2.0000000000000001E-4</v>
      </c>
      <c r="AU419" t="s">
        <v>3</v>
      </c>
      <c r="AV419">
        <v>0</v>
      </c>
      <c r="AW419">
        <v>2</v>
      </c>
      <c r="AX419">
        <v>51615253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Y419*Source!I600</f>
        <v>4.0000000000000002E-4</v>
      </c>
      <c r="CY419">
        <f>AA419</f>
        <v>328352.64000000001</v>
      </c>
      <c r="CZ419">
        <f>AE419</f>
        <v>36646.5</v>
      </c>
      <c r="DA419">
        <f>AI419</f>
        <v>8.9600000000000009</v>
      </c>
      <c r="DB419">
        <f t="shared" si="58"/>
        <v>7.33</v>
      </c>
      <c r="DC419">
        <f t="shared" si="59"/>
        <v>0</v>
      </c>
    </row>
    <row r="420" spans="1:107" x14ac:dyDescent="0.25">
      <c r="A420">
        <f>ROW(Source!A600)</f>
        <v>600</v>
      </c>
      <c r="B420">
        <v>51613430</v>
      </c>
      <c r="C420">
        <v>51615247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568</v>
      </c>
      <c r="J420" t="s">
        <v>569</v>
      </c>
      <c r="K420" t="s">
        <v>570</v>
      </c>
      <c r="L420">
        <v>1374</v>
      </c>
      <c r="N420">
        <v>1013</v>
      </c>
      <c r="O420" t="s">
        <v>571</v>
      </c>
      <c r="P420" t="s">
        <v>571</v>
      </c>
      <c r="Q420">
        <v>1</v>
      </c>
      <c r="W420">
        <v>0</v>
      </c>
      <c r="X420">
        <v>-915781824</v>
      </c>
      <c r="Y420">
        <v>0.1</v>
      </c>
      <c r="AA420">
        <v>1</v>
      </c>
      <c r="AB420">
        <v>0</v>
      </c>
      <c r="AC420">
        <v>0</v>
      </c>
      <c r="AD420">
        <v>0</v>
      </c>
      <c r="AE420">
        <v>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0.1</v>
      </c>
      <c r="AU420" t="s">
        <v>3</v>
      </c>
      <c r="AV420">
        <v>0</v>
      </c>
      <c r="AW420">
        <v>2</v>
      </c>
      <c r="AX420">
        <v>51615254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Y420*Source!I600</f>
        <v>0.2</v>
      </c>
      <c r="CY420">
        <f>AA420</f>
        <v>1</v>
      </c>
      <c r="CZ420">
        <f>AE420</f>
        <v>1</v>
      </c>
      <c r="DA420">
        <f>AI420</f>
        <v>1</v>
      </c>
      <c r="DB420">
        <f t="shared" si="58"/>
        <v>0.1</v>
      </c>
      <c r="DC420">
        <f t="shared" si="59"/>
        <v>0</v>
      </c>
    </row>
    <row r="421" spans="1:107" x14ac:dyDescent="0.25">
      <c r="A421">
        <f>ROW(Source!A601)</f>
        <v>601</v>
      </c>
      <c r="B421">
        <v>51613416</v>
      </c>
      <c r="C421">
        <v>51615255</v>
      </c>
      <c r="D421">
        <v>29362762</v>
      </c>
      <c r="E421">
        <v>1</v>
      </c>
      <c r="F421">
        <v>1</v>
      </c>
      <c r="G421">
        <v>1</v>
      </c>
      <c r="H421">
        <v>1</v>
      </c>
      <c r="I421" t="s">
        <v>583</v>
      </c>
      <c r="J421" t="s">
        <v>3</v>
      </c>
      <c r="K421" t="s">
        <v>584</v>
      </c>
      <c r="L421">
        <v>1369</v>
      </c>
      <c r="N421">
        <v>1013</v>
      </c>
      <c r="O421" t="s">
        <v>454</v>
      </c>
      <c r="P421" t="s">
        <v>454</v>
      </c>
      <c r="Q421">
        <v>1</v>
      </c>
      <c r="W421">
        <v>0</v>
      </c>
      <c r="X421">
        <v>604758886</v>
      </c>
      <c r="Y421">
        <v>8.32</v>
      </c>
      <c r="AA421">
        <v>0</v>
      </c>
      <c r="AB421">
        <v>0</v>
      </c>
      <c r="AC421">
        <v>0</v>
      </c>
      <c r="AD421">
        <v>9.6199999999999992</v>
      </c>
      <c r="AE421">
        <v>0</v>
      </c>
      <c r="AF421">
        <v>0</v>
      </c>
      <c r="AG421">
        <v>0</v>
      </c>
      <c r="AH421">
        <v>9.6199999999999992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8.32</v>
      </c>
      <c r="AU421" t="s">
        <v>3</v>
      </c>
      <c r="AV421">
        <v>1</v>
      </c>
      <c r="AW421">
        <v>2</v>
      </c>
      <c r="AX421">
        <v>51616358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Y421*Source!I601</f>
        <v>16.64</v>
      </c>
      <c r="CY421">
        <f>AD421</f>
        <v>9.6199999999999992</v>
      </c>
      <c r="CZ421">
        <f>AH421</f>
        <v>9.6199999999999992</v>
      </c>
      <c r="DA421">
        <f>AL421</f>
        <v>1</v>
      </c>
      <c r="DB421">
        <f t="shared" si="58"/>
        <v>80.040000000000006</v>
      </c>
      <c r="DC421">
        <f t="shared" si="59"/>
        <v>0</v>
      </c>
    </row>
    <row r="422" spans="1:107" x14ac:dyDescent="0.25">
      <c r="A422">
        <f>ROW(Source!A601)</f>
        <v>601</v>
      </c>
      <c r="B422">
        <v>51613416</v>
      </c>
      <c r="C422">
        <v>51615255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31</v>
      </c>
      <c r="J422" t="s">
        <v>3</v>
      </c>
      <c r="K422" t="s">
        <v>457</v>
      </c>
      <c r="L422">
        <v>608254</v>
      </c>
      <c r="N422">
        <v>1013</v>
      </c>
      <c r="O422" t="s">
        <v>458</v>
      </c>
      <c r="P422" t="s">
        <v>458</v>
      </c>
      <c r="Q422">
        <v>1</v>
      </c>
      <c r="W422">
        <v>0</v>
      </c>
      <c r="X422">
        <v>-185737400</v>
      </c>
      <c r="Y422">
        <v>7.07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7.07</v>
      </c>
      <c r="AU422" t="s">
        <v>3</v>
      </c>
      <c r="AV422">
        <v>2</v>
      </c>
      <c r="AW422">
        <v>2</v>
      </c>
      <c r="AX422">
        <v>51616359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Y422*Source!I601</f>
        <v>14.14</v>
      </c>
      <c r="CY422">
        <f>AD422</f>
        <v>0</v>
      </c>
      <c r="CZ422">
        <f>AH422</f>
        <v>0</v>
      </c>
      <c r="DA422">
        <f>AL422</f>
        <v>1</v>
      </c>
      <c r="DB422">
        <f t="shared" si="58"/>
        <v>0</v>
      </c>
      <c r="DC422">
        <f t="shared" si="59"/>
        <v>0</v>
      </c>
    </row>
    <row r="423" spans="1:107" x14ac:dyDescent="0.25">
      <c r="A423">
        <f>ROW(Source!A601)</f>
        <v>601</v>
      </c>
      <c r="B423">
        <v>51613416</v>
      </c>
      <c r="C423">
        <v>51615255</v>
      </c>
      <c r="D423">
        <v>29172362</v>
      </c>
      <c r="E423">
        <v>1</v>
      </c>
      <c r="F423">
        <v>1</v>
      </c>
      <c r="G423">
        <v>1</v>
      </c>
      <c r="H423">
        <v>2</v>
      </c>
      <c r="I423" t="s">
        <v>562</v>
      </c>
      <c r="J423" t="s">
        <v>563</v>
      </c>
      <c r="K423" t="s">
        <v>564</v>
      </c>
      <c r="L423">
        <v>1368</v>
      </c>
      <c r="N423">
        <v>1011</v>
      </c>
      <c r="O423" t="s">
        <v>462</v>
      </c>
      <c r="P423" t="s">
        <v>462</v>
      </c>
      <c r="Q423">
        <v>1</v>
      </c>
      <c r="W423">
        <v>0</v>
      </c>
      <c r="X423">
        <v>783836208</v>
      </c>
      <c r="Y423">
        <v>0.01</v>
      </c>
      <c r="AA423">
        <v>0</v>
      </c>
      <c r="AB423">
        <v>134.65</v>
      </c>
      <c r="AC423">
        <v>13.5</v>
      </c>
      <c r="AD423">
        <v>0</v>
      </c>
      <c r="AE423">
        <v>0</v>
      </c>
      <c r="AF423">
        <v>134.65</v>
      </c>
      <c r="AG423">
        <v>13.5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0.01</v>
      </c>
      <c r="AU423" t="s">
        <v>3</v>
      </c>
      <c r="AV423">
        <v>0</v>
      </c>
      <c r="AW423">
        <v>2</v>
      </c>
      <c r="AX423">
        <v>51616360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Y423*Source!I601</f>
        <v>0.02</v>
      </c>
      <c r="CY423">
        <f>AB423</f>
        <v>134.65</v>
      </c>
      <c r="CZ423">
        <f>AF423</f>
        <v>134.65</v>
      </c>
      <c r="DA423">
        <f>AJ423</f>
        <v>1</v>
      </c>
      <c r="DB423">
        <f t="shared" si="58"/>
        <v>1.35</v>
      </c>
      <c r="DC423">
        <f t="shared" si="59"/>
        <v>0.14000000000000001</v>
      </c>
    </row>
    <row r="424" spans="1:107" x14ac:dyDescent="0.25">
      <c r="A424">
        <f>ROW(Source!A601)</f>
        <v>601</v>
      </c>
      <c r="B424">
        <v>51613416</v>
      </c>
      <c r="C424">
        <v>51615255</v>
      </c>
      <c r="D424">
        <v>29172565</v>
      </c>
      <c r="E424">
        <v>1</v>
      </c>
      <c r="F424">
        <v>1</v>
      </c>
      <c r="G424">
        <v>1</v>
      </c>
      <c r="H424">
        <v>2</v>
      </c>
      <c r="I424" t="s">
        <v>694</v>
      </c>
      <c r="J424" t="s">
        <v>695</v>
      </c>
      <c r="K424" t="s">
        <v>696</v>
      </c>
      <c r="L424">
        <v>1368</v>
      </c>
      <c r="N424">
        <v>1011</v>
      </c>
      <c r="O424" t="s">
        <v>462</v>
      </c>
      <c r="P424" t="s">
        <v>462</v>
      </c>
      <c r="Q424">
        <v>1</v>
      </c>
      <c r="W424">
        <v>0</v>
      </c>
      <c r="X424">
        <v>-1419159406</v>
      </c>
      <c r="Y424">
        <v>7.06</v>
      </c>
      <c r="AA424">
        <v>0</v>
      </c>
      <c r="AB424">
        <v>142.69999999999999</v>
      </c>
      <c r="AC424">
        <v>13.5</v>
      </c>
      <c r="AD424">
        <v>0</v>
      </c>
      <c r="AE424">
        <v>0</v>
      </c>
      <c r="AF424">
        <v>142.69999999999999</v>
      </c>
      <c r="AG424">
        <v>13.5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7.06</v>
      </c>
      <c r="AU424" t="s">
        <v>3</v>
      </c>
      <c r="AV424">
        <v>0</v>
      </c>
      <c r="AW424">
        <v>2</v>
      </c>
      <c r="AX424">
        <v>51616361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Y424*Source!I601</f>
        <v>14.12</v>
      </c>
      <c r="CY424">
        <f>AB424</f>
        <v>142.69999999999999</v>
      </c>
      <c r="CZ424">
        <f>AF424</f>
        <v>142.69999999999999</v>
      </c>
      <c r="DA424">
        <f>AJ424</f>
        <v>1</v>
      </c>
      <c r="DB424">
        <f t="shared" si="58"/>
        <v>1007.46</v>
      </c>
      <c r="DC424">
        <f t="shared" si="59"/>
        <v>95.31</v>
      </c>
    </row>
    <row r="425" spans="1:107" x14ac:dyDescent="0.25">
      <c r="A425">
        <f>ROW(Source!A601)</f>
        <v>601</v>
      </c>
      <c r="B425">
        <v>51613416</v>
      </c>
      <c r="C425">
        <v>51615255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545</v>
      </c>
      <c r="J425" t="s">
        <v>546</v>
      </c>
      <c r="K425" t="s">
        <v>547</v>
      </c>
      <c r="L425">
        <v>1368</v>
      </c>
      <c r="N425">
        <v>1011</v>
      </c>
      <c r="O425" t="s">
        <v>462</v>
      </c>
      <c r="P425" t="s">
        <v>462</v>
      </c>
      <c r="Q425">
        <v>1</v>
      </c>
      <c r="W425">
        <v>0</v>
      </c>
      <c r="X425">
        <v>1230759911</v>
      </c>
      <c r="Y425">
        <v>0.01</v>
      </c>
      <c r="AA425">
        <v>0</v>
      </c>
      <c r="AB425">
        <v>87.17</v>
      </c>
      <c r="AC425">
        <v>11.6</v>
      </c>
      <c r="AD425">
        <v>0</v>
      </c>
      <c r="AE425">
        <v>0</v>
      </c>
      <c r="AF425">
        <v>87.17</v>
      </c>
      <c r="AG425">
        <v>11.6</v>
      </c>
      <c r="AH425">
        <v>0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0.01</v>
      </c>
      <c r="AU425" t="s">
        <v>3</v>
      </c>
      <c r="AV425">
        <v>0</v>
      </c>
      <c r="AW425">
        <v>2</v>
      </c>
      <c r="AX425">
        <v>51616362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Y425*Source!I601</f>
        <v>0.02</v>
      </c>
      <c r="CY425">
        <f>AB425</f>
        <v>87.17</v>
      </c>
      <c r="CZ425">
        <f>AF425</f>
        <v>87.17</v>
      </c>
      <c r="DA425">
        <f>AJ425</f>
        <v>1</v>
      </c>
      <c r="DB425">
        <f t="shared" si="58"/>
        <v>0.87</v>
      </c>
      <c r="DC425">
        <f t="shared" si="59"/>
        <v>0.12</v>
      </c>
    </row>
    <row r="426" spans="1:107" x14ac:dyDescent="0.25">
      <c r="A426">
        <f>ROW(Source!A601)</f>
        <v>601</v>
      </c>
      <c r="B426">
        <v>51613416</v>
      </c>
      <c r="C426">
        <v>51615255</v>
      </c>
      <c r="D426">
        <v>29107402</v>
      </c>
      <c r="E426">
        <v>1</v>
      </c>
      <c r="F426">
        <v>1</v>
      </c>
      <c r="G426">
        <v>1</v>
      </c>
      <c r="H426">
        <v>3</v>
      </c>
      <c r="I426" t="s">
        <v>644</v>
      </c>
      <c r="J426" t="s">
        <v>645</v>
      </c>
      <c r="K426" t="s">
        <v>646</v>
      </c>
      <c r="L426">
        <v>1348</v>
      </c>
      <c r="N426">
        <v>1009</v>
      </c>
      <c r="O426" t="s">
        <v>67</v>
      </c>
      <c r="P426" t="s">
        <v>67</v>
      </c>
      <c r="Q426">
        <v>1000</v>
      </c>
      <c r="W426">
        <v>0</v>
      </c>
      <c r="X426">
        <v>-859150690</v>
      </c>
      <c r="Y426">
        <v>4.0000000000000002E-4</v>
      </c>
      <c r="AA426">
        <v>4488.3999999999996</v>
      </c>
      <c r="AB426">
        <v>0</v>
      </c>
      <c r="AC426">
        <v>0</v>
      </c>
      <c r="AD426">
        <v>0</v>
      </c>
      <c r="AE426">
        <v>4488.3999999999996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3</v>
      </c>
      <c r="AT426">
        <v>4.0000000000000002E-4</v>
      </c>
      <c r="AU426" t="s">
        <v>3</v>
      </c>
      <c r="AV426">
        <v>0</v>
      </c>
      <c r="AW426">
        <v>2</v>
      </c>
      <c r="AX426">
        <v>51616363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Y426*Source!I601</f>
        <v>8.0000000000000004E-4</v>
      </c>
      <c r="CY426">
        <f>AA426</f>
        <v>4488.3999999999996</v>
      </c>
      <c r="CZ426">
        <f>AE426</f>
        <v>4488.3999999999996</v>
      </c>
      <c r="DA426">
        <f>AI426</f>
        <v>1</v>
      </c>
      <c r="DB426">
        <f t="shared" si="58"/>
        <v>1.8</v>
      </c>
      <c r="DC426">
        <f t="shared" si="59"/>
        <v>0</v>
      </c>
    </row>
    <row r="427" spans="1:107" x14ac:dyDescent="0.25">
      <c r="A427">
        <f>ROW(Source!A601)</f>
        <v>601</v>
      </c>
      <c r="B427">
        <v>51613416</v>
      </c>
      <c r="C427">
        <v>51615255</v>
      </c>
      <c r="D427">
        <v>29110793</v>
      </c>
      <c r="E427">
        <v>1</v>
      </c>
      <c r="F427">
        <v>1</v>
      </c>
      <c r="G427">
        <v>1</v>
      </c>
      <c r="H427">
        <v>3</v>
      </c>
      <c r="I427" t="s">
        <v>635</v>
      </c>
      <c r="J427" t="s">
        <v>636</v>
      </c>
      <c r="K427" t="s">
        <v>637</v>
      </c>
      <c r="L427">
        <v>1308</v>
      </c>
      <c r="N427">
        <v>1003</v>
      </c>
      <c r="O427" t="s">
        <v>171</v>
      </c>
      <c r="P427" t="s">
        <v>171</v>
      </c>
      <c r="Q427">
        <v>100</v>
      </c>
      <c r="W427">
        <v>0</v>
      </c>
      <c r="X427">
        <v>611857035</v>
      </c>
      <c r="Y427">
        <v>2.3999999999999998E-3</v>
      </c>
      <c r="AA427">
        <v>120.36</v>
      </c>
      <c r="AB427">
        <v>0</v>
      </c>
      <c r="AC427">
        <v>0</v>
      </c>
      <c r="AD427">
        <v>0</v>
      </c>
      <c r="AE427">
        <v>120.36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2.3999999999999998E-3</v>
      </c>
      <c r="AU427" t="s">
        <v>3</v>
      </c>
      <c r="AV427">
        <v>0</v>
      </c>
      <c r="AW427">
        <v>2</v>
      </c>
      <c r="AX427">
        <v>51616364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Y427*Source!I601</f>
        <v>4.7999999999999996E-3</v>
      </c>
      <c r="CY427">
        <f>AA427</f>
        <v>120.36</v>
      </c>
      <c r="CZ427">
        <f>AE427</f>
        <v>120.36</v>
      </c>
      <c r="DA427">
        <f>AI427</f>
        <v>1</v>
      </c>
      <c r="DB427">
        <f t="shared" si="58"/>
        <v>0.28999999999999998</v>
      </c>
      <c r="DC427">
        <f t="shared" si="59"/>
        <v>0</v>
      </c>
    </row>
    <row r="428" spans="1:107" x14ac:dyDescent="0.25">
      <c r="A428">
        <f>ROW(Source!A601)</f>
        <v>601</v>
      </c>
      <c r="B428">
        <v>51613416</v>
      </c>
      <c r="C428">
        <v>51615255</v>
      </c>
      <c r="D428">
        <v>29171692</v>
      </c>
      <c r="E428">
        <v>1</v>
      </c>
      <c r="F428">
        <v>1</v>
      </c>
      <c r="G428">
        <v>1</v>
      </c>
      <c r="H428">
        <v>3</v>
      </c>
      <c r="I428" t="s">
        <v>647</v>
      </c>
      <c r="J428" t="s">
        <v>648</v>
      </c>
      <c r="K428" t="s">
        <v>649</v>
      </c>
      <c r="L428">
        <v>1348</v>
      </c>
      <c r="N428">
        <v>1009</v>
      </c>
      <c r="O428" t="s">
        <v>67</v>
      </c>
      <c r="P428" t="s">
        <v>67</v>
      </c>
      <c r="Q428">
        <v>1000</v>
      </c>
      <c r="W428">
        <v>0</v>
      </c>
      <c r="X428">
        <v>1704105755</v>
      </c>
      <c r="Y428">
        <v>1.0000000000000001E-5</v>
      </c>
      <c r="AA428">
        <v>7679.6</v>
      </c>
      <c r="AB428">
        <v>0</v>
      </c>
      <c r="AC428">
        <v>0</v>
      </c>
      <c r="AD428">
        <v>0</v>
      </c>
      <c r="AE428">
        <v>7679.6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1.0000000000000001E-5</v>
      </c>
      <c r="AU428" t="s">
        <v>3</v>
      </c>
      <c r="AV428">
        <v>0</v>
      </c>
      <c r="AW428">
        <v>2</v>
      </c>
      <c r="AX428">
        <v>51616365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Y428*Source!I601</f>
        <v>2.0000000000000002E-5</v>
      </c>
      <c r="CY428">
        <f>AA428</f>
        <v>7679.6</v>
      </c>
      <c r="CZ428">
        <f>AE428</f>
        <v>7679.6</v>
      </c>
      <c r="DA428">
        <f>AI428</f>
        <v>1</v>
      </c>
      <c r="DB428">
        <f t="shared" si="58"/>
        <v>0.08</v>
      </c>
      <c r="DC428">
        <f t="shared" si="59"/>
        <v>0</v>
      </c>
    </row>
    <row r="429" spans="1:107" x14ac:dyDescent="0.25">
      <c r="A429">
        <f>ROW(Source!A601)</f>
        <v>601</v>
      </c>
      <c r="B429">
        <v>51613416</v>
      </c>
      <c r="C429">
        <v>51615255</v>
      </c>
      <c r="D429">
        <v>29171808</v>
      </c>
      <c r="E429">
        <v>1</v>
      </c>
      <c r="F429">
        <v>1</v>
      </c>
      <c r="G429">
        <v>1</v>
      </c>
      <c r="H429">
        <v>3</v>
      </c>
      <c r="I429" t="s">
        <v>568</v>
      </c>
      <c r="J429" t="s">
        <v>569</v>
      </c>
      <c r="K429" t="s">
        <v>570</v>
      </c>
      <c r="L429">
        <v>1374</v>
      </c>
      <c r="N429">
        <v>1013</v>
      </c>
      <c r="O429" t="s">
        <v>571</v>
      </c>
      <c r="P429" t="s">
        <v>571</v>
      </c>
      <c r="Q429">
        <v>1</v>
      </c>
      <c r="W429">
        <v>0</v>
      </c>
      <c r="X429">
        <v>-915781824</v>
      </c>
      <c r="Y429">
        <v>1.6</v>
      </c>
      <c r="AA429">
        <v>1</v>
      </c>
      <c r="AB429">
        <v>0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1.6</v>
      </c>
      <c r="AU429" t="s">
        <v>3</v>
      </c>
      <c r="AV429">
        <v>0</v>
      </c>
      <c r="AW429">
        <v>2</v>
      </c>
      <c r="AX429">
        <v>51616366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Y429*Source!I601</f>
        <v>3.2</v>
      </c>
      <c r="CY429">
        <f>AA429</f>
        <v>1</v>
      </c>
      <c r="CZ429">
        <f>AE429</f>
        <v>1</v>
      </c>
      <c r="DA429">
        <f>AI429</f>
        <v>1</v>
      </c>
      <c r="DB429">
        <f t="shared" si="58"/>
        <v>1.6</v>
      </c>
      <c r="DC429">
        <f t="shared" si="59"/>
        <v>0</v>
      </c>
    </row>
    <row r="430" spans="1:107" x14ac:dyDescent="0.25">
      <c r="A430">
        <f>ROW(Source!A602)</f>
        <v>602</v>
      </c>
      <c r="B430">
        <v>51613430</v>
      </c>
      <c r="C430">
        <v>51615255</v>
      </c>
      <c r="D430">
        <v>29362762</v>
      </c>
      <c r="E430">
        <v>1</v>
      </c>
      <c r="F430">
        <v>1</v>
      </c>
      <c r="G430">
        <v>1</v>
      </c>
      <c r="H430">
        <v>1</v>
      </c>
      <c r="I430" t="s">
        <v>583</v>
      </c>
      <c r="J430" t="s">
        <v>3</v>
      </c>
      <c r="K430" t="s">
        <v>584</v>
      </c>
      <c r="L430">
        <v>1369</v>
      </c>
      <c r="N430">
        <v>1013</v>
      </c>
      <c r="O430" t="s">
        <v>454</v>
      </c>
      <c r="P430" t="s">
        <v>454</v>
      </c>
      <c r="Q430">
        <v>1</v>
      </c>
      <c r="W430">
        <v>0</v>
      </c>
      <c r="X430">
        <v>604758886</v>
      </c>
      <c r="Y430">
        <v>8.32</v>
      </c>
      <c r="AA430">
        <v>0</v>
      </c>
      <c r="AB430">
        <v>0</v>
      </c>
      <c r="AC430">
        <v>0</v>
      </c>
      <c r="AD430">
        <v>316.56</v>
      </c>
      <c r="AE430">
        <v>0</v>
      </c>
      <c r="AF430">
        <v>0</v>
      </c>
      <c r="AG430">
        <v>0</v>
      </c>
      <c r="AH430">
        <v>316.56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3</v>
      </c>
      <c r="AT430">
        <v>8.32</v>
      </c>
      <c r="AU430" t="s">
        <v>3</v>
      </c>
      <c r="AV430">
        <v>1</v>
      </c>
      <c r="AW430">
        <v>2</v>
      </c>
      <c r="AX430">
        <v>51616358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Y430*Source!I602</f>
        <v>16.64</v>
      </c>
      <c r="CY430">
        <f>AD430</f>
        <v>316.56</v>
      </c>
      <c r="CZ430">
        <f>AH430</f>
        <v>316.56</v>
      </c>
      <c r="DA430">
        <f>AL430</f>
        <v>1</v>
      </c>
      <c r="DB430">
        <f t="shared" si="58"/>
        <v>2633.78</v>
      </c>
      <c r="DC430">
        <f t="shared" si="59"/>
        <v>0</v>
      </c>
    </row>
    <row r="431" spans="1:107" x14ac:dyDescent="0.25">
      <c r="A431">
        <f>ROW(Source!A602)</f>
        <v>602</v>
      </c>
      <c r="B431">
        <v>51613430</v>
      </c>
      <c r="C431">
        <v>51615255</v>
      </c>
      <c r="D431">
        <v>121548</v>
      </c>
      <c r="E431">
        <v>1</v>
      </c>
      <c r="F431">
        <v>1</v>
      </c>
      <c r="G431">
        <v>1</v>
      </c>
      <c r="H431">
        <v>1</v>
      </c>
      <c r="I431" t="s">
        <v>31</v>
      </c>
      <c r="J431" t="s">
        <v>3</v>
      </c>
      <c r="K431" t="s">
        <v>457</v>
      </c>
      <c r="L431">
        <v>608254</v>
      </c>
      <c r="N431">
        <v>1013</v>
      </c>
      <c r="O431" t="s">
        <v>458</v>
      </c>
      <c r="P431" t="s">
        <v>458</v>
      </c>
      <c r="Q431">
        <v>1</v>
      </c>
      <c r="W431">
        <v>0</v>
      </c>
      <c r="X431">
        <v>-185737400</v>
      </c>
      <c r="Y431">
        <v>7.07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7.07</v>
      </c>
      <c r="AU431" t="s">
        <v>3</v>
      </c>
      <c r="AV431">
        <v>2</v>
      </c>
      <c r="AW431">
        <v>2</v>
      </c>
      <c r="AX431">
        <v>51616359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Y431*Source!I602</f>
        <v>14.14</v>
      </c>
      <c r="CY431">
        <f>AD431</f>
        <v>0</v>
      </c>
      <c r="CZ431">
        <f>AH431</f>
        <v>0</v>
      </c>
      <c r="DA431">
        <f>AL431</f>
        <v>1</v>
      </c>
      <c r="DB431">
        <f t="shared" si="58"/>
        <v>0</v>
      </c>
      <c r="DC431">
        <f t="shared" si="59"/>
        <v>0</v>
      </c>
    </row>
    <row r="432" spans="1:107" x14ac:dyDescent="0.25">
      <c r="A432">
        <f>ROW(Source!A602)</f>
        <v>602</v>
      </c>
      <c r="B432">
        <v>51613430</v>
      </c>
      <c r="C432">
        <v>51615255</v>
      </c>
      <c r="D432">
        <v>29172362</v>
      </c>
      <c r="E432">
        <v>1</v>
      </c>
      <c r="F432">
        <v>1</v>
      </c>
      <c r="G432">
        <v>1</v>
      </c>
      <c r="H432">
        <v>2</v>
      </c>
      <c r="I432" t="s">
        <v>562</v>
      </c>
      <c r="J432" t="s">
        <v>563</v>
      </c>
      <c r="K432" t="s">
        <v>564</v>
      </c>
      <c r="L432">
        <v>1368</v>
      </c>
      <c r="N432">
        <v>1011</v>
      </c>
      <c r="O432" t="s">
        <v>462</v>
      </c>
      <c r="P432" t="s">
        <v>462</v>
      </c>
      <c r="Q432">
        <v>1</v>
      </c>
      <c r="W432">
        <v>0</v>
      </c>
      <c r="X432">
        <v>783836208</v>
      </c>
      <c r="Y432">
        <v>0.01</v>
      </c>
      <c r="AA432">
        <v>0</v>
      </c>
      <c r="AB432">
        <v>1113.56</v>
      </c>
      <c r="AC432">
        <v>447.93</v>
      </c>
      <c r="AD432">
        <v>0</v>
      </c>
      <c r="AE432">
        <v>0</v>
      </c>
      <c r="AF432">
        <v>134.65</v>
      </c>
      <c r="AG432">
        <v>13.5</v>
      </c>
      <c r="AH432">
        <v>0</v>
      </c>
      <c r="AI432">
        <v>1</v>
      </c>
      <c r="AJ432">
        <v>8.27</v>
      </c>
      <c r="AK432">
        <v>33.18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0.01</v>
      </c>
      <c r="AU432" t="s">
        <v>3</v>
      </c>
      <c r="AV432">
        <v>0</v>
      </c>
      <c r="AW432">
        <v>2</v>
      </c>
      <c r="AX432">
        <v>51616360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Y432*Source!I602</f>
        <v>0.02</v>
      </c>
      <c r="CY432">
        <f>AB432</f>
        <v>1113.56</v>
      </c>
      <c r="CZ432">
        <f>AF432</f>
        <v>134.65</v>
      </c>
      <c r="DA432">
        <f>AJ432</f>
        <v>8.27</v>
      </c>
      <c r="DB432">
        <f t="shared" si="58"/>
        <v>1.35</v>
      </c>
      <c r="DC432">
        <f t="shared" si="59"/>
        <v>0.14000000000000001</v>
      </c>
    </row>
    <row r="433" spans="1:107" x14ac:dyDescent="0.25">
      <c r="A433">
        <f>ROW(Source!A602)</f>
        <v>602</v>
      </c>
      <c r="B433">
        <v>51613430</v>
      </c>
      <c r="C433">
        <v>51615255</v>
      </c>
      <c r="D433">
        <v>29172565</v>
      </c>
      <c r="E433">
        <v>1</v>
      </c>
      <c r="F433">
        <v>1</v>
      </c>
      <c r="G433">
        <v>1</v>
      </c>
      <c r="H433">
        <v>2</v>
      </c>
      <c r="I433" t="s">
        <v>694</v>
      </c>
      <c r="J433" t="s">
        <v>695</v>
      </c>
      <c r="K433" t="s">
        <v>696</v>
      </c>
      <c r="L433">
        <v>1368</v>
      </c>
      <c r="N433">
        <v>1011</v>
      </c>
      <c r="O433" t="s">
        <v>462</v>
      </c>
      <c r="P433" t="s">
        <v>462</v>
      </c>
      <c r="Q433">
        <v>1</v>
      </c>
      <c r="W433">
        <v>0</v>
      </c>
      <c r="X433">
        <v>-1419159406</v>
      </c>
      <c r="Y433">
        <v>7.06</v>
      </c>
      <c r="AA433">
        <v>0</v>
      </c>
      <c r="AB433">
        <v>1017.45</v>
      </c>
      <c r="AC433">
        <v>447.93</v>
      </c>
      <c r="AD433">
        <v>0</v>
      </c>
      <c r="AE433">
        <v>0</v>
      </c>
      <c r="AF433">
        <v>142.69999999999999</v>
      </c>
      <c r="AG433">
        <v>13.5</v>
      </c>
      <c r="AH433">
        <v>0</v>
      </c>
      <c r="AI433">
        <v>1</v>
      </c>
      <c r="AJ433">
        <v>7.13</v>
      </c>
      <c r="AK433">
        <v>33.18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7.06</v>
      </c>
      <c r="AU433" t="s">
        <v>3</v>
      </c>
      <c r="AV433">
        <v>0</v>
      </c>
      <c r="AW433">
        <v>2</v>
      </c>
      <c r="AX433">
        <v>51616361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Y433*Source!I602</f>
        <v>14.12</v>
      </c>
      <c r="CY433">
        <f>AB433</f>
        <v>1017.45</v>
      </c>
      <c r="CZ433">
        <f>AF433</f>
        <v>142.69999999999999</v>
      </c>
      <c r="DA433">
        <f>AJ433</f>
        <v>7.13</v>
      </c>
      <c r="DB433">
        <f t="shared" si="58"/>
        <v>1007.46</v>
      </c>
      <c r="DC433">
        <f t="shared" si="59"/>
        <v>95.31</v>
      </c>
    </row>
    <row r="434" spans="1:107" x14ac:dyDescent="0.25">
      <c r="A434">
        <f>ROW(Source!A602)</f>
        <v>602</v>
      </c>
      <c r="B434">
        <v>51613430</v>
      </c>
      <c r="C434">
        <v>51615255</v>
      </c>
      <c r="D434">
        <v>29174913</v>
      </c>
      <c r="E434">
        <v>1</v>
      </c>
      <c r="F434">
        <v>1</v>
      </c>
      <c r="G434">
        <v>1</v>
      </c>
      <c r="H434">
        <v>2</v>
      </c>
      <c r="I434" t="s">
        <v>545</v>
      </c>
      <c r="J434" t="s">
        <v>546</v>
      </c>
      <c r="K434" t="s">
        <v>547</v>
      </c>
      <c r="L434">
        <v>1368</v>
      </c>
      <c r="N434">
        <v>1011</v>
      </c>
      <c r="O434" t="s">
        <v>462</v>
      </c>
      <c r="P434" t="s">
        <v>462</v>
      </c>
      <c r="Q434">
        <v>1</v>
      </c>
      <c r="W434">
        <v>0</v>
      </c>
      <c r="X434">
        <v>1230759911</v>
      </c>
      <c r="Y434">
        <v>0.01</v>
      </c>
      <c r="AA434">
        <v>0</v>
      </c>
      <c r="AB434">
        <v>932.72</v>
      </c>
      <c r="AC434">
        <v>384.89</v>
      </c>
      <c r="AD434">
        <v>0</v>
      </c>
      <c r="AE434">
        <v>0</v>
      </c>
      <c r="AF434">
        <v>87.17</v>
      </c>
      <c r="AG434">
        <v>11.6</v>
      </c>
      <c r="AH434">
        <v>0</v>
      </c>
      <c r="AI434">
        <v>1</v>
      </c>
      <c r="AJ434">
        <v>10.7</v>
      </c>
      <c r="AK434">
        <v>33.18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0.01</v>
      </c>
      <c r="AU434" t="s">
        <v>3</v>
      </c>
      <c r="AV434">
        <v>0</v>
      </c>
      <c r="AW434">
        <v>2</v>
      </c>
      <c r="AX434">
        <v>51616362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Y434*Source!I602</f>
        <v>0.02</v>
      </c>
      <c r="CY434">
        <f>AB434</f>
        <v>932.72</v>
      </c>
      <c r="CZ434">
        <f>AF434</f>
        <v>87.17</v>
      </c>
      <c r="DA434">
        <f>AJ434</f>
        <v>10.7</v>
      </c>
      <c r="DB434">
        <f t="shared" si="58"/>
        <v>0.87</v>
      </c>
      <c r="DC434">
        <f t="shared" si="59"/>
        <v>0.12</v>
      </c>
    </row>
    <row r="435" spans="1:107" x14ac:dyDescent="0.25">
      <c r="A435">
        <f>ROW(Source!A602)</f>
        <v>602</v>
      </c>
      <c r="B435">
        <v>51613430</v>
      </c>
      <c r="C435">
        <v>51615255</v>
      </c>
      <c r="D435">
        <v>29107402</v>
      </c>
      <c r="E435">
        <v>1</v>
      </c>
      <c r="F435">
        <v>1</v>
      </c>
      <c r="G435">
        <v>1</v>
      </c>
      <c r="H435">
        <v>3</v>
      </c>
      <c r="I435" t="s">
        <v>644</v>
      </c>
      <c r="J435" t="s">
        <v>645</v>
      </c>
      <c r="K435" t="s">
        <v>646</v>
      </c>
      <c r="L435">
        <v>1348</v>
      </c>
      <c r="N435">
        <v>1009</v>
      </c>
      <c r="O435" t="s">
        <v>67</v>
      </c>
      <c r="P435" t="s">
        <v>67</v>
      </c>
      <c r="Q435">
        <v>1000</v>
      </c>
      <c r="W435">
        <v>0</v>
      </c>
      <c r="X435">
        <v>-859150690</v>
      </c>
      <c r="Y435">
        <v>4.0000000000000002E-4</v>
      </c>
      <c r="AA435">
        <v>74372.789999999994</v>
      </c>
      <c r="AB435">
        <v>0</v>
      </c>
      <c r="AC435">
        <v>0</v>
      </c>
      <c r="AD435">
        <v>0</v>
      </c>
      <c r="AE435">
        <v>4488.3999999999996</v>
      </c>
      <c r="AF435">
        <v>0</v>
      </c>
      <c r="AG435">
        <v>0</v>
      </c>
      <c r="AH435">
        <v>0</v>
      </c>
      <c r="AI435">
        <v>16.57</v>
      </c>
      <c r="AJ435">
        <v>1</v>
      </c>
      <c r="AK435">
        <v>1</v>
      </c>
      <c r="AL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4.0000000000000002E-4</v>
      </c>
      <c r="AU435" t="s">
        <v>3</v>
      </c>
      <c r="AV435">
        <v>0</v>
      </c>
      <c r="AW435">
        <v>2</v>
      </c>
      <c r="AX435">
        <v>51616363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Y435*Source!I602</f>
        <v>8.0000000000000004E-4</v>
      </c>
      <c r="CY435">
        <f>AA435</f>
        <v>74372.789999999994</v>
      </c>
      <c r="CZ435">
        <f>AE435</f>
        <v>4488.3999999999996</v>
      </c>
      <c r="DA435">
        <f>AI435</f>
        <v>16.57</v>
      </c>
      <c r="DB435">
        <f t="shared" si="58"/>
        <v>1.8</v>
      </c>
      <c r="DC435">
        <f t="shared" si="59"/>
        <v>0</v>
      </c>
    </row>
    <row r="436" spans="1:107" x14ac:dyDescent="0.25">
      <c r="A436">
        <f>ROW(Source!A602)</f>
        <v>602</v>
      </c>
      <c r="B436">
        <v>51613430</v>
      </c>
      <c r="C436">
        <v>51615255</v>
      </c>
      <c r="D436">
        <v>29110793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1308</v>
      </c>
      <c r="N436">
        <v>1003</v>
      </c>
      <c r="O436" t="s">
        <v>171</v>
      </c>
      <c r="P436" t="s">
        <v>171</v>
      </c>
      <c r="Q436">
        <v>100</v>
      </c>
      <c r="W436">
        <v>0</v>
      </c>
      <c r="X436">
        <v>611857035</v>
      </c>
      <c r="Y436">
        <v>2.3999999999999998E-3</v>
      </c>
      <c r="AA436">
        <v>565.69000000000005</v>
      </c>
      <c r="AB436">
        <v>0</v>
      </c>
      <c r="AC436">
        <v>0</v>
      </c>
      <c r="AD436">
        <v>0</v>
      </c>
      <c r="AE436">
        <v>120.36</v>
      </c>
      <c r="AF436">
        <v>0</v>
      </c>
      <c r="AG436">
        <v>0</v>
      </c>
      <c r="AH436">
        <v>0</v>
      </c>
      <c r="AI436">
        <v>4.7</v>
      </c>
      <c r="AJ436">
        <v>1</v>
      </c>
      <c r="AK436">
        <v>1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2.3999999999999998E-3</v>
      </c>
      <c r="AU436" t="s">
        <v>3</v>
      </c>
      <c r="AV436">
        <v>0</v>
      </c>
      <c r="AW436">
        <v>2</v>
      </c>
      <c r="AX436">
        <v>51616364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Y436*Source!I602</f>
        <v>4.7999999999999996E-3</v>
      </c>
      <c r="CY436">
        <f>AA436</f>
        <v>565.69000000000005</v>
      </c>
      <c r="CZ436">
        <f>AE436</f>
        <v>120.36</v>
      </c>
      <c r="DA436">
        <f>AI436</f>
        <v>4.7</v>
      </c>
      <c r="DB436">
        <f t="shared" si="58"/>
        <v>0.28999999999999998</v>
      </c>
      <c r="DC436">
        <f t="shared" si="59"/>
        <v>0</v>
      </c>
    </row>
    <row r="437" spans="1:107" x14ac:dyDescent="0.25">
      <c r="A437">
        <f>ROW(Source!A602)</f>
        <v>602</v>
      </c>
      <c r="B437">
        <v>51613430</v>
      </c>
      <c r="C437">
        <v>51615255</v>
      </c>
      <c r="D437">
        <v>29171692</v>
      </c>
      <c r="E437">
        <v>1</v>
      </c>
      <c r="F437">
        <v>1</v>
      </c>
      <c r="G437">
        <v>1</v>
      </c>
      <c r="H437">
        <v>3</v>
      </c>
      <c r="I437" t="s">
        <v>647</v>
      </c>
      <c r="J437" t="s">
        <v>648</v>
      </c>
      <c r="K437" t="s">
        <v>649</v>
      </c>
      <c r="L437">
        <v>1348</v>
      </c>
      <c r="N437">
        <v>1009</v>
      </c>
      <c r="O437" t="s">
        <v>67</v>
      </c>
      <c r="P437" t="s">
        <v>67</v>
      </c>
      <c r="Q437">
        <v>1000</v>
      </c>
      <c r="W437">
        <v>0</v>
      </c>
      <c r="X437">
        <v>1704105755</v>
      </c>
      <c r="Y437">
        <v>1.0000000000000001E-5</v>
      </c>
      <c r="AA437">
        <v>48074.3</v>
      </c>
      <c r="AB437">
        <v>0</v>
      </c>
      <c r="AC437">
        <v>0</v>
      </c>
      <c r="AD437">
        <v>0</v>
      </c>
      <c r="AE437">
        <v>7679.6</v>
      </c>
      <c r="AF437">
        <v>0</v>
      </c>
      <c r="AG437">
        <v>0</v>
      </c>
      <c r="AH437">
        <v>0</v>
      </c>
      <c r="AI437">
        <v>6.26</v>
      </c>
      <c r="AJ437">
        <v>1</v>
      </c>
      <c r="AK437">
        <v>1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1.0000000000000001E-5</v>
      </c>
      <c r="AU437" t="s">
        <v>3</v>
      </c>
      <c r="AV437">
        <v>0</v>
      </c>
      <c r="AW437">
        <v>2</v>
      </c>
      <c r="AX437">
        <v>51616365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Y437*Source!I602</f>
        <v>2.0000000000000002E-5</v>
      </c>
      <c r="CY437">
        <f>AA437</f>
        <v>48074.3</v>
      </c>
      <c r="CZ437">
        <f>AE437</f>
        <v>7679.6</v>
      </c>
      <c r="DA437">
        <f>AI437</f>
        <v>6.26</v>
      </c>
      <c r="DB437">
        <f t="shared" si="58"/>
        <v>0.08</v>
      </c>
      <c r="DC437">
        <f t="shared" si="59"/>
        <v>0</v>
      </c>
    </row>
    <row r="438" spans="1:107" x14ac:dyDescent="0.25">
      <c r="A438">
        <f>ROW(Source!A602)</f>
        <v>602</v>
      </c>
      <c r="B438">
        <v>51613430</v>
      </c>
      <c r="C438">
        <v>51615255</v>
      </c>
      <c r="D438">
        <v>29171808</v>
      </c>
      <c r="E438">
        <v>1</v>
      </c>
      <c r="F438">
        <v>1</v>
      </c>
      <c r="G438">
        <v>1</v>
      </c>
      <c r="H438">
        <v>3</v>
      </c>
      <c r="I438" t="s">
        <v>568</v>
      </c>
      <c r="J438" t="s">
        <v>569</v>
      </c>
      <c r="K438" t="s">
        <v>570</v>
      </c>
      <c r="L438">
        <v>1374</v>
      </c>
      <c r="N438">
        <v>1013</v>
      </c>
      <c r="O438" t="s">
        <v>571</v>
      </c>
      <c r="P438" t="s">
        <v>571</v>
      </c>
      <c r="Q438">
        <v>1</v>
      </c>
      <c r="W438">
        <v>0</v>
      </c>
      <c r="X438">
        <v>-915781824</v>
      </c>
      <c r="Y438">
        <v>1.6</v>
      </c>
      <c r="AA438">
        <v>1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1.6</v>
      </c>
      <c r="AU438" t="s">
        <v>3</v>
      </c>
      <c r="AV438">
        <v>0</v>
      </c>
      <c r="AW438">
        <v>2</v>
      </c>
      <c r="AX438">
        <v>51616366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Y438*Source!I602</f>
        <v>3.2</v>
      </c>
      <c r="CY438">
        <f>AA438</f>
        <v>1</v>
      </c>
      <c r="CZ438">
        <f>AE438</f>
        <v>1</v>
      </c>
      <c r="DA438">
        <f>AI438</f>
        <v>1</v>
      </c>
      <c r="DB438">
        <f t="shared" si="58"/>
        <v>1.6</v>
      </c>
      <c r="DC438">
        <f t="shared" si="59"/>
        <v>0</v>
      </c>
    </row>
    <row r="439" spans="1:107" x14ac:dyDescent="0.25">
      <c r="A439">
        <f>ROW(Source!A603)</f>
        <v>603</v>
      </c>
      <c r="B439">
        <v>51613416</v>
      </c>
      <c r="C439">
        <v>51615276</v>
      </c>
      <c r="D439">
        <v>29362762</v>
      </c>
      <c r="E439">
        <v>1</v>
      </c>
      <c r="F439">
        <v>1</v>
      </c>
      <c r="G439">
        <v>1</v>
      </c>
      <c r="H439">
        <v>1</v>
      </c>
      <c r="I439" t="s">
        <v>583</v>
      </c>
      <c r="J439" t="s">
        <v>3</v>
      </c>
      <c r="K439" t="s">
        <v>584</v>
      </c>
      <c r="L439">
        <v>1369</v>
      </c>
      <c r="N439">
        <v>1013</v>
      </c>
      <c r="O439" t="s">
        <v>454</v>
      </c>
      <c r="P439" t="s">
        <v>454</v>
      </c>
      <c r="Q439">
        <v>1</v>
      </c>
      <c r="W439">
        <v>0</v>
      </c>
      <c r="X439">
        <v>604758886</v>
      </c>
      <c r="Y439">
        <v>0.51</v>
      </c>
      <c r="AA439">
        <v>0</v>
      </c>
      <c r="AB439">
        <v>0</v>
      </c>
      <c r="AC439">
        <v>0</v>
      </c>
      <c r="AD439">
        <v>9.6199999999999992</v>
      </c>
      <c r="AE439">
        <v>0</v>
      </c>
      <c r="AF439">
        <v>0</v>
      </c>
      <c r="AG439">
        <v>0</v>
      </c>
      <c r="AH439">
        <v>9.6199999999999992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0.51</v>
      </c>
      <c r="AU439" t="s">
        <v>3</v>
      </c>
      <c r="AV439">
        <v>1</v>
      </c>
      <c r="AW439">
        <v>2</v>
      </c>
      <c r="AX439">
        <v>51615280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Y439*Source!I603</f>
        <v>0.51</v>
      </c>
      <c r="CY439">
        <f>AD439</f>
        <v>9.6199999999999992</v>
      </c>
      <c r="CZ439">
        <f>AH439</f>
        <v>9.6199999999999992</v>
      </c>
      <c r="DA439">
        <f>AL439</f>
        <v>1</v>
      </c>
      <c r="DB439">
        <f t="shared" si="58"/>
        <v>4.91</v>
      </c>
      <c r="DC439">
        <f t="shared" si="59"/>
        <v>0</v>
      </c>
    </row>
    <row r="440" spans="1:107" x14ac:dyDescent="0.25">
      <c r="A440">
        <f>ROW(Source!A603)</f>
        <v>603</v>
      </c>
      <c r="B440">
        <v>51613416</v>
      </c>
      <c r="C440">
        <v>51615276</v>
      </c>
      <c r="D440">
        <v>29113082</v>
      </c>
      <c r="E440">
        <v>1</v>
      </c>
      <c r="F440">
        <v>1</v>
      </c>
      <c r="G440">
        <v>1</v>
      </c>
      <c r="H440">
        <v>3</v>
      </c>
      <c r="I440" t="s">
        <v>593</v>
      </c>
      <c r="J440" t="s">
        <v>594</v>
      </c>
      <c r="K440" t="s">
        <v>595</v>
      </c>
      <c r="L440">
        <v>1348</v>
      </c>
      <c r="N440">
        <v>1009</v>
      </c>
      <c r="O440" t="s">
        <v>67</v>
      </c>
      <c r="P440" t="s">
        <v>67</v>
      </c>
      <c r="Q440">
        <v>1000</v>
      </c>
      <c r="W440">
        <v>0</v>
      </c>
      <c r="X440">
        <v>982002045</v>
      </c>
      <c r="Y440">
        <v>8.0000000000000004E-4</v>
      </c>
      <c r="AA440">
        <v>5763</v>
      </c>
      <c r="AB440">
        <v>0</v>
      </c>
      <c r="AC440">
        <v>0</v>
      </c>
      <c r="AD440">
        <v>0</v>
      </c>
      <c r="AE440">
        <v>5763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8.0000000000000004E-4</v>
      </c>
      <c r="AU440" t="s">
        <v>3</v>
      </c>
      <c r="AV440">
        <v>0</v>
      </c>
      <c r="AW440">
        <v>2</v>
      </c>
      <c r="AX440">
        <v>51615281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Y440*Source!I603</f>
        <v>8.0000000000000004E-4</v>
      </c>
      <c r="CY440">
        <f>AA440</f>
        <v>5763</v>
      </c>
      <c r="CZ440">
        <f>AE440</f>
        <v>5763</v>
      </c>
      <c r="DA440">
        <f>AI440</f>
        <v>1</v>
      </c>
      <c r="DB440">
        <f t="shared" si="58"/>
        <v>4.6100000000000003</v>
      </c>
      <c r="DC440">
        <f t="shared" si="59"/>
        <v>0</v>
      </c>
    </row>
    <row r="441" spans="1:107" x14ac:dyDescent="0.25">
      <c r="A441">
        <f>ROW(Source!A603)</f>
        <v>603</v>
      </c>
      <c r="B441">
        <v>51613416</v>
      </c>
      <c r="C441">
        <v>51615276</v>
      </c>
      <c r="D441">
        <v>29113345</v>
      </c>
      <c r="E441">
        <v>1</v>
      </c>
      <c r="F441">
        <v>1</v>
      </c>
      <c r="G441">
        <v>1</v>
      </c>
      <c r="H441">
        <v>3</v>
      </c>
      <c r="I441" t="s">
        <v>165</v>
      </c>
      <c r="J441" t="s">
        <v>167</v>
      </c>
      <c r="K441" t="s">
        <v>166</v>
      </c>
      <c r="L441">
        <v>1348</v>
      </c>
      <c r="N441">
        <v>1009</v>
      </c>
      <c r="O441" t="s">
        <v>67</v>
      </c>
      <c r="P441" t="s">
        <v>67</v>
      </c>
      <c r="Q441">
        <v>1000</v>
      </c>
      <c r="W441">
        <v>0</v>
      </c>
      <c r="X441">
        <v>-906425608</v>
      </c>
      <c r="Y441">
        <v>2E-3</v>
      </c>
      <c r="AA441">
        <v>5763</v>
      </c>
      <c r="AB441">
        <v>0</v>
      </c>
      <c r="AC441">
        <v>0</v>
      </c>
      <c r="AD441">
        <v>0</v>
      </c>
      <c r="AE441">
        <v>5763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2E-3</v>
      </c>
      <c r="AU441" t="s">
        <v>3</v>
      </c>
      <c r="AV441">
        <v>0</v>
      </c>
      <c r="AW441">
        <v>2</v>
      </c>
      <c r="AX441">
        <v>51615282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Y441*Source!I603</f>
        <v>2E-3</v>
      </c>
      <c r="CY441">
        <f>AA441</f>
        <v>5763</v>
      </c>
      <c r="CZ441">
        <f>AE441</f>
        <v>5763</v>
      </c>
      <c r="DA441">
        <f>AI441</f>
        <v>1</v>
      </c>
      <c r="DB441">
        <f t="shared" si="58"/>
        <v>11.53</v>
      </c>
      <c r="DC441">
        <f t="shared" si="59"/>
        <v>0</v>
      </c>
    </row>
    <row r="442" spans="1:107" x14ac:dyDescent="0.25">
      <c r="A442">
        <f>ROW(Source!A603)</f>
        <v>603</v>
      </c>
      <c r="B442">
        <v>51613416</v>
      </c>
      <c r="C442">
        <v>51615276</v>
      </c>
      <c r="D442">
        <v>29122929</v>
      </c>
      <c r="E442">
        <v>1</v>
      </c>
      <c r="F442">
        <v>1</v>
      </c>
      <c r="G442">
        <v>1</v>
      </c>
      <c r="H442">
        <v>3</v>
      </c>
      <c r="I442" t="s">
        <v>596</v>
      </c>
      <c r="J442" t="s">
        <v>597</v>
      </c>
      <c r="K442" t="s">
        <v>598</v>
      </c>
      <c r="L442">
        <v>1348</v>
      </c>
      <c r="N442">
        <v>1009</v>
      </c>
      <c r="O442" t="s">
        <v>67</v>
      </c>
      <c r="P442" t="s">
        <v>67</v>
      </c>
      <c r="Q442">
        <v>1000</v>
      </c>
      <c r="W442">
        <v>0</v>
      </c>
      <c r="X442">
        <v>388249718</v>
      </c>
      <c r="Y442">
        <v>2.0000000000000001E-4</v>
      </c>
      <c r="AA442">
        <v>36646.5</v>
      </c>
      <c r="AB442">
        <v>0</v>
      </c>
      <c r="AC442">
        <v>0</v>
      </c>
      <c r="AD442">
        <v>0</v>
      </c>
      <c r="AE442">
        <v>36646.5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2.0000000000000001E-4</v>
      </c>
      <c r="AU442" t="s">
        <v>3</v>
      </c>
      <c r="AV442">
        <v>0</v>
      </c>
      <c r="AW442">
        <v>2</v>
      </c>
      <c r="AX442">
        <v>51615283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Y442*Source!I603</f>
        <v>2.0000000000000001E-4</v>
      </c>
      <c r="CY442">
        <f>AA442</f>
        <v>36646.5</v>
      </c>
      <c r="CZ442">
        <f>AE442</f>
        <v>36646.5</v>
      </c>
      <c r="DA442">
        <f>AI442</f>
        <v>1</v>
      </c>
      <c r="DB442">
        <f t="shared" si="58"/>
        <v>7.33</v>
      </c>
      <c r="DC442">
        <f t="shared" si="59"/>
        <v>0</v>
      </c>
    </row>
    <row r="443" spans="1:107" x14ac:dyDescent="0.25">
      <c r="A443">
        <f>ROW(Source!A603)</f>
        <v>603</v>
      </c>
      <c r="B443">
        <v>51613416</v>
      </c>
      <c r="C443">
        <v>51615276</v>
      </c>
      <c r="D443">
        <v>29171808</v>
      </c>
      <c r="E443">
        <v>1</v>
      </c>
      <c r="F443">
        <v>1</v>
      </c>
      <c r="G443">
        <v>1</v>
      </c>
      <c r="H443">
        <v>3</v>
      </c>
      <c r="I443" t="s">
        <v>568</v>
      </c>
      <c r="J443" t="s">
        <v>569</v>
      </c>
      <c r="K443" t="s">
        <v>570</v>
      </c>
      <c r="L443">
        <v>1374</v>
      </c>
      <c r="N443">
        <v>1013</v>
      </c>
      <c r="O443" t="s">
        <v>571</v>
      </c>
      <c r="P443" t="s">
        <v>571</v>
      </c>
      <c r="Q443">
        <v>1</v>
      </c>
      <c r="W443">
        <v>0</v>
      </c>
      <c r="X443">
        <v>-915781824</v>
      </c>
      <c r="Y443">
        <v>0.1</v>
      </c>
      <c r="AA443">
        <v>1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0.1</v>
      </c>
      <c r="AU443" t="s">
        <v>3</v>
      </c>
      <c r="AV443">
        <v>0</v>
      </c>
      <c r="AW443">
        <v>2</v>
      </c>
      <c r="AX443">
        <v>51615284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Y443*Source!I603</f>
        <v>0.1</v>
      </c>
      <c r="CY443">
        <f>AA443</f>
        <v>1</v>
      </c>
      <c r="CZ443">
        <f>AE443</f>
        <v>1</v>
      </c>
      <c r="DA443">
        <f>AI443</f>
        <v>1</v>
      </c>
      <c r="DB443">
        <f t="shared" si="58"/>
        <v>0.1</v>
      </c>
      <c r="DC443">
        <f t="shared" si="59"/>
        <v>0</v>
      </c>
    </row>
    <row r="444" spans="1:107" x14ac:dyDescent="0.25">
      <c r="A444">
        <f>ROW(Source!A604)</f>
        <v>604</v>
      </c>
      <c r="B444">
        <v>51613430</v>
      </c>
      <c r="C444">
        <v>51615276</v>
      </c>
      <c r="D444">
        <v>29362762</v>
      </c>
      <c r="E444">
        <v>1</v>
      </c>
      <c r="F444">
        <v>1</v>
      </c>
      <c r="G444">
        <v>1</v>
      </c>
      <c r="H444">
        <v>1</v>
      </c>
      <c r="I444" t="s">
        <v>583</v>
      </c>
      <c r="J444" t="s">
        <v>3</v>
      </c>
      <c r="K444" t="s">
        <v>584</v>
      </c>
      <c r="L444">
        <v>1369</v>
      </c>
      <c r="N444">
        <v>1013</v>
      </c>
      <c r="O444" t="s">
        <v>454</v>
      </c>
      <c r="P444" t="s">
        <v>454</v>
      </c>
      <c r="Q444">
        <v>1</v>
      </c>
      <c r="W444">
        <v>0</v>
      </c>
      <c r="X444">
        <v>604758886</v>
      </c>
      <c r="Y444">
        <v>0.51</v>
      </c>
      <c r="AA444">
        <v>0</v>
      </c>
      <c r="AB444">
        <v>0</v>
      </c>
      <c r="AC444">
        <v>0</v>
      </c>
      <c r="AD444">
        <v>316.56</v>
      </c>
      <c r="AE444">
        <v>0</v>
      </c>
      <c r="AF444">
        <v>0</v>
      </c>
      <c r="AG444">
        <v>0</v>
      </c>
      <c r="AH444">
        <v>316.56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0.51</v>
      </c>
      <c r="AU444" t="s">
        <v>3</v>
      </c>
      <c r="AV444">
        <v>1</v>
      </c>
      <c r="AW444">
        <v>2</v>
      </c>
      <c r="AX444">
        <v>51615280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Y444*Source!I604</f>
        <v>0.51</v>
      </c>
      <c r="CY444">
        <f>AD444</f>
        <v>316.56</v>
      </c>
      <c r="CZ444">
        <f>AH444</f>
        <v>316.56</v>
      </c>
      <c r="DA444">
        <f>AL444</f>
        <v>1</v>
      </c>
      <c r="DB444">
        <f t="shared" si="58"/>
        <v>161.44999999999999</v>
      </c>
      <c r="DC444">
        <f t="shared" si="59"/>
        <v>0</v>
      </c>
    </row>
    <row r="445" spans="1:107" x14ac:dyDescent="0.25">
      <c r="A445">
        <f>ROW(Source!A604)</f>
        <v>604</v>
      </c>
      <c r="B445">
        <v>51613430</v>
      </c>
      <c r="C445">
        <v>51615276</v>
      </c>
      <c r="D445">
        <v>29113082</v>
      </c>
      <c r="E445">
        <v>1</v>
      </c>
      <c r="F445">
        <v>1</v>
      </c>
      <c r="G445">
        <v>1</v>
      </c>
      <c r="H445">
        <v>3</v>
      </c>
      <c r="I445" t="s">
        <v>593</v>
      </c>
      <c r="J445" t="s">
        <v>594</v>
      </c>
      <c r="K445" t="s">
        <v>595</v>
      </c>
      <c r="L445">
        <v>1348</v>
      </c>
      <c r="N445">
        <v>1009</v>
      </c>
      <c r="O445" t="s">
        <v>67</v>
      </c>
      <c r="P445" t="s">
        <v>67</v>
      </c>
      <c r="Q445">
        <v>1000</v>
      </c>
      <c r="W445">
        <v>0</v>
      </c>
      <c r="X445">
        <v>982002045</v>
      </c>
      <c r="Y445">
        <v>8.0000000000000004E-4</v>
      </c>
      <c r="AA445">
        <v>55440.06</v>
      </c>
      <c r="AB445">
        <v>0</v>
      </c>
      <c r="AC445">
        <v>0</v>
      </c>
      <c r="AD445">
        <v>0</v>
      </c>
      <c r="AE445">
        <v>5763</v>
      </c>
      <c r="AF445">
        <v>0</v>
      </c>
      <c r="AG445">
        <v>0</v>
      </c>
      <c r="AH445">
        <v>0</v>
      </c>
      <c r="AI445">
        <v>9.6199999999999992</v>
      </c>
      <c r="AJ445">
        <v>1</v>
      </c>
      <c r="AK445">
        <v>1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8.0000000000000004E-4</v>
      </c>
      <c r="AU445" t="s">
        <v>3</v>
      </c>
      <c r="AV445">
        <v>0</v>
      </c>
      <c r="AW445">
        <v>2</v>
      </c>
      <c r="AX445">
        <v>51615281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Y445*Source!I604</f>
        <v>8.0000000000000004E-4</v>
      </c>
      <c r="CY445">
        <f>AA445</f>
        <v>55440.06</v>
      </c>
      <c r="CZ445">
        <f>AE445</f>
        <v>5763</v>
      </c>
      <c r="DA445">
        <f>AI445</f>
        <v>9.6199999999999992</v>
      </c>
      <c r="DB445">
        <f t="shared" si="58"/>
        <v>4.6100000000000003</v>
      </c>
      <c r="DC445">
        <f t="shared" si="59"/>
        <v>0</v>
      </c>
    </row>
    <row r="446" spans="1:107" x14ac:dyDescent="0.25">
      <c r="A446">
        <f>ROW(Source!A604)</f>
        <v>604</v>
      </c>
      <c r="B446">
        <v>51613430</v>
      </c>
      <c r="C446">
        <v>51615276</v>
      </c>
      <c r="D446">
        <v>29113345</v>
      </c>
      <c r="E446">
        <v>1</v>
      </c>
      <c r="F446">
        <v>1</v>
      </c>
      <c r="G446">
        <v>1</v>
      </c>
      <c r="H446">
        <v>3</v>
      </c>
      <c r="I446" t="s">
        <v>165</v>
      </c>
      <c r="J446" t="s">
        <v>167</v>
      </c>
      <c r="K446" t="s">
        <v>166</v>
      </c>
      <c r="L446">
        <v>1348</v>
      </c>
      <c r="N446">
        <v>1009</v>
      </c>
      <c r="O446" t="s">
        <v>67</v>
      </c>
      <c r="P446" t="s">
        <v>67</v>
      </c>
      <c r="Q446">
        <v>1000</v>
      </c>
      <c r="W446">
        <v>0</v>
      </c>
      <c r="X446">
        <v>-906425608</v>
      </c>
      <c r="Y446">
        <v>2E-3</v>
      </c>
      <c r="AA446">
        <v>52904.34</v>
      </c>
      <c r="AB446">
        <v>0</v>
      </c>
      <c r="AC446">
        <v>0</v>
      </c>
      <c r="AD446">
        <v>0</v>
      </c>
      <c r="AE446">
        <v>5763</v>
      </c>
      <c r="AF446">
        <v>0</v>
      </c>
      <c r="AG446">
        <v>0</v>
      </c>
      <c r="AH446">
        <v>0</v>
      </c>
      <c r="AI446">
        <v>9.18</v>
      </c>
      <c r="AJ446">
        <v>1</v>
      </c>
      <c r="AK446">
        <v>1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2E-3</v>
      </c>
      <c r="AU446" t="s">
        <v>3</v>
      </c>
      <c r="AV446">
        <v>0</v>
      </c>
      <c r="AW446">
        <v>2</v>
      </c>
      <c r="AX446">
        <v>51615282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Y446*Source!I604</f>
        <v>2E-3</v>
      </c>
      <c r="CY446">
        <f>AA446</f>
        <v>52904.34</v>
      </c>
      <c r="CZ446">
        <f>AE446</f>
        <v>5763</v>
      </c>
      <c r="DA446">
        <f>AI446</f>
        <v>9.18</v>
      </c>
      <c r="DB446">
        <f t="shared" si="58"/>
        <v>11.53</v>
      </c>
      <c r="DC446">
        <f t="shared" si="59"/>
        <v>0</v>
      </c>
    </row>
    <row r="447" spans="1:107" x14ac:dyDescent="0.25">
      <c r="A447">
        <f>ROW(Source!A604)</f>
        <v>604</v>
      </c>
      <c r="B447">
        <v>51613430</v>
      </c>
      <c r="C447">
        <v>51615276</v>
      </c>
      <c r="D447">
        <v>29122929</v>
      </c>
      <c r="E447">
        <v>1</v>
      </c>
      <c r="F447">
        <v>1</v>
      </c>
      <c r="G447">
        <v>1</v>
      </c>
      <c r="H447">
        <v>3</v>
      </c>
      <c r="I447" t="s">
        <v>596</v>
      </c>
      <c r="J447" t="s">
        <v>597</v>
      </c>
      <c r="K447" t="s">
        <v>598</v>
      </c>
      <c r="L447">
        <v>1348</v>
      </c>
      <c r="N447">
        <v>1009</v>
      </c>
      <c r="O447" t="s">
        <v>67</v>
      </c>
      <c r="P447" t="s">
        <v>67</v>
      </c>
      <c r="Q447">
        <v>1000</v>
      </c>
      <c r="W447">
        <v>0</v>
      </c>
      <c r="X447">
        <v>388249718</v>
      </c>
      <c r="Y447">
        <v>2.0000000000000001E-4</v>
      </c>
      <c r="AA447">
        <v>328352.64000000001</v>
      </c>
      <c r="AB447">
        <v>0</v>
      </c>
      <c r="AC447">
        <v>0</v>
      </c>
      <c r="AD447">
        <v>0</v>
      </c>
      <c r="AE447">
        <v>36646.5</v>
      </c>
      <c r="AF447">
        <v>0</v>
      </c>
      <c r="AG447">
        <v>0</v>
      </c>
      <c r="AH447">
        <v>0</v>
      </c>
      <c r="AI447">
        <v>8.9600000000000009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2.0000000000000001E-4</v>
      </c>
      <c r="AU447" t="s">
        <v>3</v>
      </c>
      <c r="AV447">
        <v>0</v>
      </c>
      <c r="AW447">
        <v>2</v>
      </c>
      <c r="AX447">
        <v>51615283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Y447*Source!I604</f>
        <v>2.0000000000000001E-4</v>
      </c>
      <c r="CY447">
        <f>AA447</f>
        <v>328352.64000000001</v>
      </c>
      <c r="CZ447">
        <f>AE447</f>
        <v>36646.5</v>
      </c>
      <c r="DA447">
        <f>AI447</f>
        <v>8.9600000000000009</v>
      </c>
      <c r="DB447">
        <f t="shared" si="58"/>
        <v>7.33</v>
      </c>
      <c r="DC447">
        <f t="shared" si="59"/>
        <v>0</v>
      </c>
    </row>
    <row r="448" spans="1:107" x14ac:dyDescent="0.25">
      <c r="A448">
        <f>ROW(Source!A604)</f>
        <v>604</v>
      </c>
      <c r="B448">
        <v>51613430</v>
      </c>
      <c r="C448">
        <v>51615276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568</v>
      </c>
      <c r="J448" t="s">
        <v>569</v>
      </c>
      <c r="K448" t="s">
        <v>570</v>
      </c>
      <c r="L448">
        <v>1374</v>
      </c>
      <c r="N448">
        <v>1013</v>
      </c>
      <c r="O448" t="s">
        <v>571</v>
      </c>
      <c r="P448" t="s">
        <v>571</v>
      </c>
      <c r="Q448">
        <v>1</v>
      </c>
      <c r="W448">
        <v>0</v>
      </c>
      <c r="X448">
        <v>-915781824</v>
      </c>
      <c r="Y448">
        <v>0.1</v>
      </c>
      <c r="AA448">
        <v>1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0.1</v>
      </c>
      <c r="AU448" t="s">
        <v>3</v>
      </c>
      <c r="AV448">
        <v>0</v>
      </c>
      <c r="AW448">
        <v>2</v>
      </c>
      <c r="AX448">
        <v>51615284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Y448*Source!I604</f>
        <v>0.1</v>
      </c>
      <c r="CY448">
        <f>AA448</f>
        <v>1</v>
      </c>
      <c r="CZ448">
        <f>AE448</f>
        <v>1</v>
      </c>
      <c r="DA448">
        <f>AI448</f>
        <v>1</v>
      </c>
      <c r="DB448">
        <f t="shared" si="58"/>
        <v>0.1</v>
      </c>
      <c r="DC448">
        <f t="shared" si="59"/>
        <v>0</v>
      </c>
    </row>
    <row r="449" spans="1:107" x14ac:dyDescent="0.25">
      <c r="A449">
        <f>ROW(Source!A721)</f>
        <v>721</v>
      </c>
      <c r="B449">
        <v>51613416</v>
      </c>
      <c r="C449">
        <v>51614334</v>
      </c>
      <c r="D449">
        <v>29478568</v>
      </c>
      <c r="E449">
        <v>1</v>
      </c>
      <c r="F449">
        <v>1</v>
      </c>
      <c r="G449">
        <v>1</v>
      </c>
      <c r="H449">
        <v>1</v>
      </c>
      <c r="I449" t="s">
        <v>697</v>
      </c>
      <c r="J449" t="s">
        <v>3</v>
      </c>
      <c r="K449" t="s">
        <v>698</v>
      </c>
      <c r="L449">
        <v>1369</v>
      </c>
      <c r="N449">
        <v>1013</v>
      </c>
      <c r="O449" t="s">
        <v>454</v>
      </c>
      <c r="P449" t="s">
        <v>454</v>
      </c>
      <c r="Q449">
        <v>1</v>
      </c>
      <c r="W449">
        <v>0</v>
      </c>
      <c r="X449">
        <v>177969336</v>
      </c>
      <c r="Y449">
        <v>0.94769999999999999</v>
      </c>
      <c r="AA449">
        <v>0</v>
      </c>
      <c r="AB449">
        <v>0</v>
      </c>
      <c r="AC449">
        <v>0</v>
      </c>
      <c r="AD449">
        <v>12.92</v>
      </c>
      <c r="AE449">
        <v>0</v>
      </c>
      <c r="AF449">
        <v>0</v>
      </c>
      <c r="AG449">
        <v>0</v>
      </c>
      <c r="AH449">
        <v>12.92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0.81</v>
      </c>
      <c r="AU449" t="s">
        <v>338</v>
      </c>
      <c r="AV449">
        <v>1</v>
      </c>
      <c r="AW449">
        <v>2</v>
      </c>
      <c r="AX449">
        <v>51614337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Y449*Source!I721</f>
        <v>0.94769999999999999</v>
      </c>
      <c r="CY449">
        <f t="shared" ref="CY449:CY480" si="60">AD449</f>
        <v>12.92</v>
      </c>
      <c r="CZ449">
        <f t="shared" ref="CZ449:CZ480" si="61">AH449</f>
        <v>12.92</v>
      </c>
      <c r="DA449">
        <f t="shared" ref="DA449:DA480" si="62">AL449</f>
        <v>1</v>
      </c>
      <c r="DB449">
        <f t="shared" ref="DB449:DB476" si="63">ROUND((ROUND(AT449*CZ449,2)*1.17),6)</f>
        <v>12.2499</v>
      </c>
      <c r="DC449">
        <f t="shared" ref="DC449:DC476" si="64">ROUND((ROUND(AT449*AG449,2)*1.17),6)</f>
        <v>0</v>
      </c>
    </row>
    <row r="450" spans="1:107" x14ac:dyDescent="0.25">
      <c r="A450">
        <f>ROW(Source!A721)</f>
        <v>721</v>
      </c>
      <c r="B450">
        <v>51613416</v>
      </c>
      <c r="C450">
        <v>51614334</v>
      </c>
      <c r="D450">
        <v>29477608</v>
      </c>
      <c r="E450">
        <v>1</v>
      </c>
      <c r="F450">
        <v>1</v>
      </c>
      <c r="G450">
        <v>1</v>
      </c>
      <c r="H450">
        <v>1</v>
      </c>
      <c r="I450" t="s">
        <v>699</v>
      </c>
      <c r="J450" t="s">
        <v>3</v>
      </c>
      <c r="K450" t="s">
        <v>700</v>
      </c>
      <c r="L450">
        <v>1369</v>
      </c>
      <c r="N450">
        <v>1013</v>
      </c>
      <c r="O450" t="s">
        <v>454</v>
      </c>
      <c r="P450" t="s">
        <v>454</v>
      </c>
      <c r="Q450">
        <v>1</v>
      </c>
      <c r="W450">
        <v>0</v>
      </c>
      <c r="X450">
        <v>2087786099</v>
      </c>
      <c r="Y450">
        <v>0.94769999999999999</v>
      </c>
      <c r="AA450">
        <v>0</v>
      </c>
      <c r="AB450">
        <v>0</v>
      </c>
      <c r="AC450">
        <v>0</v>
      </c>
      <c r="AD450">
        <v>12.69</v>
      </c>
      <c r="AE450">
        <v>0</v>
      </c>
      <c r="AF450">
        <v>0</v>
      </c>
      <c r="AG450">
        <v>0</v>
      </c>
      <c r="AH450">
        <v>12.69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0.81</v>
      </c>
      <c r="AU450" t="s">
        <v>338</v>
      </c>
      <c r="AV450">
        <v>1</v>
      </c>
      <c r="AW450">
        <v>2</v>
      </c>
      <c r="AX450">
        <v>51614338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Y450*Source!I721</f>
        <v>0.94769999999999999</v>
      </c>
      <c r="CY450">
        <f t="shared" si="60"/>
        <v>12.69</v>
      </c>
      <c r="CZ450">
        <f t="shared" si="61"/>
        <v>12.69</v>
      </c>
      <c r="DA450">
        <f t="shared" si="62"/>
        <v>1</v>
      </c>
      <c r="DB450">
        <f t="shared" si="63"/>
        <v>12.0276</v>
      </c>
      <c r="DC450">
        <f t="shared" si="64"/>
        <v>0</v>
      </c>
    </row>
    <row r="451" spans="1:107" x14ac:dyDescent="0.25">
      <c r="A451">
        <f>ROW(Source!A722)</f>
        <v>722</v>
      </c>
      <c r="B451">
        <v>51613430</v>
      </c>
      <c r="C451">
        <v>51614334</v>
      </c>
      <c r="D451">
        <v>29478568</v>
      </c>
      <c r="E451">
        <v>1</v>
      </c>
      <c r="F451">
        <v>1</v>
      </c>
      <c r="G451">
        <v>1</v>
      </c>
      <c r="H451">
        <v>1</v>
      </c>
      <c r="I451" t="s">
        <v>697</v>
      </c>
      <c r="J451" t="s">
        <v>3</v>
      </c>
      <c r="K451" t="s">
        <v>698</v>
      </c>
      <c r="L451">
        <v>1369</v>
      </c>
      <c r="N451">
        <v>1013</v>
      </c>
      <c r="O451" t="s">
        <v>454</v>
      </c>
      <c r="P451" t="s">
        <v>454</v>
      </c>
      <c r="Q451">
        <v>1</v>
      </c>
      <c r="W451">
        <v>0</v>
      </c>
      <c r="X451">
        <v>177969336</v>
      </c>
      <c r="Y451">
        <v>0.94769999999999999</v>
      </c>
      <c r="AA451">
        <v>0</v>
      </c>
      <c r="AB451">
        <v>0</v>
      </c>
      <c r="AC451">
        <v>0</v>
      </c>
      <c r="AD451">
        <v>425.15</v>
      </c>
      <c r="AE451">
        <v>0</v>
      </c>
      <c r="AF451">
        <v>0</v>
      </c>
      <c r="AG451">
        <v>0</v>
      </c>
      <c r="AH451">
        <v>425.15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0.81</v>
      </c>
      <c r="AU451" t="s">
        <v>338</v>
      </c>
      <c r="AV451">
        <v>1</v>
      </c>
      <c r="AW451">
        <v>2</v>
      </c>
      <c r="AX451">
        <v>51614337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Y451*Source!I722</f>
        <v>0.94769999999999999</v>
      </c>
      <c r="CY451">
        <f t="shared" si="60"/>
        <v>425.15</v>
      </c>
      <c r="CZ451">
        <f t="shared" si="61"/>
        <v>425.15</v>
      </c>
      <c r="DA451">
        <f t="shared" si="62"/>
        <v>1</v>
      </c>
      <c r="DB451">
        <f t="shared" si="63"/>
        <v>402.91289999999998</v>
      </c>
      <c r="DC451">
        <f t="shared" si="64"/>
        <v>0</v>
      </c>
    </row>
    <row r="452" spans="1:107" x14ac:dyDescent="0.25">
      <c r="A452">
        <f>ROW(Source!A722)</f>
        <v>722</v>
      </c>
      <c r="B452">
        <v>51613430</v>
      </c>
      <c r="C452">
        <v>51614334</v>
      </c>
      <c r="D452">
        <v>29477608</v>
      </c>
      <c r="E452">
        <v>1</v>
      </c>
      <c r="F452">
        <v>1</v>
      </c>
      <c r="G452">
        <v>1</v>
      </c>
      <c r="H452">
        <v>1</v>
      </c>
      <c r="I452" t="s">
        <v>699</v>
      </c>
      <c r="J452" t="s">
        <v>3</v>
      </c>
      <c r="K452" t="s">
        <v>700</v>
      </c>
      <c r="L452">
        <v>1369</v>
      </c>
      <c r="N452">
        <v>1013</v>
      </c>
      <c r="O452" t="s">
        <v>454</v>
      </c>
      <c r="P452" t="s">
        <v>454</v>
      </c>
      <c r="Q452">
        <v>1</v>
      </c>
      <c r="W452">
        <v>0</v>
      </c>
      <c r="X452">
        <v>2087786099</v>
      </c>
      <c r="Y452">
        <v>0.94769999999999999</v>
      </c>
      <c r="AA452">
        <v>0</v>
      </c>
      <c r="AB452">
        <v>0</v>
      </c>
      <c r="AC452">
        <v>0</v>
      </c>
      <c r="AD452">
        <v>12.69</v>
      </c>
      <c r="AE452">
        <v>0</v>
      </c>
      <c r="AF452">
        <v>0</v>
      </c>
      <c r="AG452">
        <v>0</v>
      </c>
      <c r="AH452">
        <v>12.69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0.81</v>
      </c>
      <c r="AU452" t="s">
        <v>338</v>
      </c>
      <c r="AV452">
        <v>1</v>
      </c>
      <c r="AW452">
        <v>2</v>
      </c>
      <c r="AX452">
        <v>51614338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Y452*Source!I722</f>
        <v>0.94769999999999999</v>
      </c>
      <c r="CY452">
        <f t="shared" si="60"/>
        <v>12.69</v>
      </c>
      <c r="CZ452">
        <f t="shared" si="61"/>
        <v>12.69</v>
      </c>
      <c r="DA452">
        <f t="shared" si="62"/>
        <v>1</v>
      </c>
      <c r="DB452">
        <f t="shared" si="63"/>
        <v>12.0276</v>
      </c>
      <c r="DC452">
        <f t="shared" si="64"/>
        <v>0</v>
      </c>
    </row>
    <row r="453" spans="1:107" x14ac:dyDescent="0.25">
      <c r="A453">
        <f>ROW(Source!A723)</f>
        <v>723</v>
      </c>
      <c r="B453">
        <v>51613416</v>
      </c>
      <c r="C453">
        <v>51614355</v>
      </c>
      <c r="D453">
        <v>29477658</v>
      </c>
      <c r="E453">
        <v>1</v>
      </c>
      <c r="F453">
        <v>1</v>
      </c>
      <c r="G453">
        <v>1</v>
      </c>
      <c r="H453">
        <v>1</v>
      </c>
      <c r="I453" t="s">
        <v>701</v>
      </c>
      <c r="J453" t="s">
        <v>3</v>
      </c>
      <c r="K453" t="s">
        <v>702</v>
      </c>
      <c r="L453">
        <v>1369</v>
      </c>
      <c r="N453">
        <v>1013</v>
      </c>
      <c r="O453" t="s">
        <v>454</v>
      </c>
      <c r="P453" t="s">
        <v>454</v>
      </c>
      <c r="Q453">
        <v>1</v>
      </c>
      <c r="W453">
        <v>0</v>
      </c>
      <c r="X453">
        <v>-1607602112</v>
      </c>
      <c r="Y453">
        <v>0.94769999999999999</v>
      </c>
      <c r="AA453">
        <v>0</v>
      </c>
      <c r="AB453">
        <v>0</v>
      </c>
      <c r="AC453">
        <v>0</v>
      </c>
      <c r="AD453">
        <v>14.09</v>
      </c>
      <c r="AE453">
        <v>0</v>
      </c>
      <c r="AF453">
        <v>0</v>
      </c>
      <c r="AG453">
        <v>0</v>
      </c>
      <c r="AH453">
        <v>14.09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0.81</v>
      </c>
      <c r="AU453" t="s">
        <v>338</v>
      </c>
      <c r="AV453">
        <v>1</v>
      </c>
      <c r="AW453">
        <v>2</v>
      </c>
      <c r="AX453">
        <v>51614358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Y453*Source!I723</f>
        <v>2.8431000000000002</v>
      </c>
      <c r="CY453">
        <f t="shared" si="60"/>
        <v>14.09</v>
      </c>
      <c r="CZ453">
        <f t="shared" si="61"/>
        <v>14.09</v>
      </c>
      <c r="DA453">
        <f t="shared" si="62"/>
        <v>1</v>
      </c>
      <c r="DB453">
        <f t="shared" si="63"/>
        <v>13.3497</v>
      </c>
      <c r="DC453">
        <f t="shared" si="64"/>
        <v>0</v>
      </c>
    </row>
    <row r="454" spans="1:107" x14ac:dyDescent="0.25">
      <c r="A454">
        <f>ROW(Source!A723)</f>
        <v>723</v>
      </c>
      <c r="B454">
        <v>51613416</v>
      </c>
      <c r="C454">
        <v>51614355</v>
      </c>
      <c r="D454">
        <v>29477609</v>
      </c>
      <c r="E454">
        <v>1</v>
      </c>
      <c r="F454">
        <v>1</v>
      </c>
      <c r="G454">
        <v>1</v>
      </c>
      <c r="H454">
        <v>1</v>
      </c>
      <c r="I454" t="s">
        <v>703</v>
      </c>
      <c r="J454" t="s">
        <v>3</v>
      </c>
      <c r="K454" t="s">
        <v>704</v>
      </c>
      <c r="L454">
        <v>1369</v>
      </c>
      <c r="N454">
        <v>1013</v>
      </c>
      <c r="O454" t="s">
        <v>454</v>
      </c>
      <c r="P454" t="s">
        <v>454</v>
      </c>
      <c r="Q454">
        <v>1</v>
      </c>
      <c r="W454">
        <v>0</v>
      </c>
      <c r="X454">
        <v>868395144</v>
      </c>
      <c r="Y454">
        <v>0.63180000000000003</v>
      </c>
      <c r="AA454">
        <v>0</v>
      </c>
      <c r="AB454">
        <v>0</v>
      </c>
      <c r="AC454">
        <v>0</v>
      </c>
      <c r="AD454">
        <v>9.17</v>
      </c>
      <c r="AE454">
        <v>0</v>
      </c>
      <c r="AF454">
        <v>0</v>
      </c>
      <c r="AG454">
        <v>0</v>
      </c>
      <c r="AH454">
        <v>9.17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0.54</v>
      </c>
      <c r="AU454" t="s">
        <v>338</v>
      </c>
      <c r="AV454">
        <v>1</v>
      </c>
      <c r="AW454">
        <v>2</v>
      </c>
      <c r="AX454">
        <v>51614359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Y454*Source!I723</f>
        <v>1.8954</v>
      </c>
      <c r="CY454">
        <f t="shared" si="60"/>
        <v>9.17</v>
      </c>
      <c r="CZ454">
        <f t="shared" si="61"/>
        <v>9.17</v>
      </c>
      <c r="DA454">
        <f t="shared" si="62"/>
        <v>1</v>
      </c>
      <c r="DB454">
        <f t="shared" si="63"/>
        <v>5.7915000000000001</v>
      </c>
      <c r="DC454">
        <f t="shared" si="64"/>
        <v>0</v>
      </c>
    </row>
    <row r="455" spans="1:107" x14ac:dyDescent="0.25">
      <c r="A455">
        <f>ROW(Source!A724)</f>
        <v>724</v>
      </c>
      <c r="B455">
        <v>51613430</v>
      </c>
      <c r="C455">
        <v>51614355</v>
      </c>
      <c r="D455">
        <v>29477658</v>
      </c>
      <c r="E455">
        <v>1</v>
      </c>
      <c r="F455">
        <v>1</v>
      </c>
      <c r="G455">
        <v>1</v>
      </c>
      <c r="H455">
        <v>1</v>
      </c>
      <c r="I455" t="s">
        <v>701</v>
      </c>
      <c r="J455" t="s">
        <v>3</v>
      </c>
      <c r="K455" t="s">
        <v>702</v>
      </c>
      <c r="L455">
        <v>1369</v>
      </c>
      <c r="N455">
        <v>1013</v>
      </c>
      <c r="O455" t="s">
        <v>454</v>
      </c>
      <c r="P455" t="s">
        <v>454</v>
      </c>
      <c r="Q455">
        <v>1</v>
      </c>
      <c r="W455">
        <v>0</v>
      </c>
      <c r="X455">
        <v>-1607602112</v>
      </c>
      <c r="Y455">
        <v>0.94769999999999999</v>
      </c>
      <c r="AA455">
        <v>0</v>
      </c>
      <c r="AB455">
        <v>0</v>
      </c>
      <c r="AC455">
        <v>0</v>
      </c>
      <c r="AD455">
        <v>14.09</v>
      </c>
      <c r="AE455">
        <v>0</v>
      </c>
      <c r="AF455">
        <v>0</v>
      </c>
      <c r="AG455">
        <v>0</v>
      </c>
      <c r="AH455">
        <v>14.09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0.81</v>
      </c>
      <c r="AU455" t="s">
        <v>338</v>
      </c>
      <c r="AV455">
        <v>1</v>
      </c>
      <c r="AW455">
        <v>2</v>
      </c>
      <c r="AX455">
        <v>51614358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Y455*Source!I724</f>
        <v>2.8431000000000002</v>
      </c>
      <c r="CY455">
        <f t="shared" si="60"/>
        <v>14.09</v>
      </c>
      <c r="CZ455">
        <f t="shared" si="61"/>
        <v>14.09</v>
      </c>
      <c r="DA455">
        <f t="shared" si="62"/>
        <v>1</v>
      </c>
      <c r="DB455">
        <f t="shared" si="63"/>
        <v>13.3497</v>
      </c>
      <c r="DC455">
        <f t="shared" si="64"/>
        <v>0</v>
      </c>
    </row>
    <row r="456" spans="1:107" x14ac:dyDescent="0.25">
      <c r="A456">
        <f>ROW(Source!A724)</f>
        <v>724</v>
      </c>
      <c r="B456">
        <v>51613430</v>
      </c>
      <c r="C456">
        <v>51614355</v>
      </c>
      <c r="D456">
        <v>29477609</v>
      </c>
      <c r="E456">
        <v>1</v>
      </c>
      <c r="F456">
        <v>1</v>
      </c>
      <c r="G456">
        <v>1</v>
      </c>
      <c r="H456">
        <v>1</v>
      </c>
      <c r="I456" t="s">
        <v>703</v>
      </c>
      <c r="J456" t="s">
        <v>3</v>
      </c>
      <c r="K456" t="s">
        <v>704</v>
      </c>
      <c r="L456">
        <v>1369</v>
      </c>
      <c r="N456">
        <v>1013</v>
      </c>
      <c r="O456" t="s">
        <v>454</v>
      </c>
      <c r="P456" t="s">
        <v>454</v>
      </c>
      <c r="Q456">
        <v>1</v>
      </c>
      <c r="W456">
        <v>0</v>
      </c>
      <c r="X456">
        <v>868395144</v>
      </c>
      <c r="Y456">
        <v>0.63180000000000003</v>
      </c>
      <c r="AA456">
        <v>0</v>
      </c>
      <c r="AB456">
        <v>0</v>
      </c>
      <c r="AC456">
        <v>0</v>
      </c>
      <c r="AD456">
        <v>9.17</v>
      </c>
      <c r="AE456">
        <v>0</v>
      </c>
      <c r="AF456">
        <v>0</v>
      </c>
      <c r="AG456">
        <v>0</v>
      </c>
      <c r="AH456">
        <v>9.17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0.54</v>
      </c>
      <c r="AU456" t="s">
        <v>338</v>
      </c>
      <c r="AV456">
        <v>1</v>
      </c>
      <c r="AW456">
        <v>2</v>
      </c>
      <c r="AX456">
        <v>51614359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Y456*Source!I724</f>
        <v>1.8954</v>
      </c>
      <c r="CY456">
        <f t="shared" si="60"/>
        <v>9.17</v>
      </c>
      <c r="CZ456">
        <f t="shared" si="61"/>
        <v>9.17</v>
      </c>
      <c r="DA456">
        <f t="shared" si="62"/>
        <v>1</v>
      </c>
      <c r="DB456">
        <f t="shared" si="63"/>
        <v>5.7915000000000001</v>
      </c>
      <c r="DC456">
        <f t="shared" si="64"/>
        <v>0</v>
      </c>
    </row>
    <row r="457" spans="1:107" x14ac:dyDescent="0.25">
      <c r="A457">
        <f>ROW(Source!A725)</f>
        <v>725</v>
      </c>
      <c r="B457">
        <v>51613416</v>
      </c>
      <c r="C457">
        <v>51614350</v>
      </c>
      <c r="D457">
        <v>29478568</v>
      </c>
      <c r="E457">
        <v>1</v>
      </c>
      <c r="F457">
        <v>1</v>
      </c>
      <c r="G457">
        <v>1</v>
      </c>
      <c r="H457">
        <v>1</v>
      </c>
      <c r="I457" t="s">
        <v>697</v>
      </c>
      <c r="J457" t="s">
        <v>3</v>
      </c>
      <c r="K457" t="s">
        <v>698</v>
      </c>
      <c r="L457">
        <v>1369</v>
      </c>
      <c r="N457">
        <v>1013</v>
      </c>
      <c r="O457" t="s">
        <v>454</v>
      </c>
      <c r="P457" t="s">
        <v>454</v>
      </c>
      <c r="Q457">
        <v>1</v>
      </c>
      <c r="W457">
        <v>0</v>
      </c>
      <c r="X457">
        <v>177969336</v>
      </c>
      <c r="Y457">
        <v>4.6800000000000001E-2</v>
      </c>
      <c r="AA457">
        <v>0</v>
      </c>
      <c r="AB457">
        <v>0</v>
      </c>
      <c r="AC457">
        <v>0</v>
      </c>
      <c r="AD457">
        <v>12.92</v>
      </c>
      <c r="AE457">
        <v>0</v>
      </c>
      <c r="AF457">
        <v>0</v>
      </c>
      <c r="AG457">
        <v>0</v>
      </c>
      <c r="AH457">
        <v>12.92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0.04</v>
      </c>
      <c r="AU457" t="s">
        <v>338</v>
      </c>
      <c r="AV457">
        <v>1</v>
      </c>
      <c r="AW457">
        <v>2</v>
      </c>
      <c r="AX457">
        <v>51614353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Y457*Source!I725</f>
        <v>9.3600000000000003E-2</v>
      </c>
      <c r="CY457">
        <f t="shared" si="60"/>
        <v>12.92</v>
      </c>
      <c r="CZ457">
        <f t="shared" si="61"/>
        <v>12.92</v>
      </c>
      <c r="DA457">
        <f t="shared" si="62"/>
        <v>1</v>
      </c>
      <c r="DB457">
        <f t="shared" si="63"/>
        <v>0.60840000000000005</v>
      </c>
      <c r="DC457">
        <f t="shared" si="64"/>
        <v>0</v>
      </c>
    </row>
    <row r="458" spans="1:107" x14ac:dyDescent="0.25">
      <c r="A458">
        <f>ROW(Source!A725)</f>
        <v>725</v>
      </c>
      <c r="B458">
        <v>51613416</v>
      </c>
      <c r="C458">
        <v>51614350</v>
      </c>
      <c r="D458">
        <v>29477608</v>
      </c>
      <c r="E458">
        <v>1</v>
      </c>
      <c r="F458">
        <v>1</v>
      </c>
      <c r="G458">
        <v>1</v>
      </c>
      <c r="H458">
        <v>1</v>
      </c>
      <c r="I458" t="s">
        <v>699</v>
      </c>
      <c r="J458" t="s">
        <v>3</v>
      </c>
      <c r="K458" t="s">
        <v>700</v>
      </c>
      <c r="L458">
        <v>1369</v>
      </c>
      <c r="N458">
        <v>1013</v>
      </c>
      <c r="O458" t="s">
        <v>454</v>
      </c>
      <c r="P458" t="s">
        <v>454</v>
      </c>
      <c r="Q458">
        <v>1</v>
      </c>
      <c r="W458">
        <v>0</v>
      </c>
      <c r="X458">
        <v>2087786099</v>
      </c>
      <c r="Y458">
        <v>4.6800000000000001E-2</v>
      </c>
      <c r="AA458">
        <v>0</v>
      </c>
      <c r="AB458">
        <v>0</v>
      </c>
      <c r="AC458">
        <v>0</v>
      </c>
      <c r="AD458">
        <v>12.69</v>
      </c>
      <c r="AE458">
        <v>0</v>
      </c>
      <c r="AF458">
        <v>0</v>
      </c>
      <c r="AG458">
        <v>0</v>
      </c>
      <c r="AH458">
        <v>12.69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0.04</v>
      </c>
      <c r="AU458" t="s">
        <v>338</v>
      </c>
      <c r="AV458">
        <v>1</v>
      </c>
      <c r="AW458">
        <v>2</v>
      </c>
      <c r="AX458">
        <v>51614354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Y458*Source!I725</f>
        <v>9.3600000000000003E-2</v>
      </c>
      <c r="CY458">
        <f t="shared" si="60"/>
        <v>12.69</v>
      </c>
      <c r="CZ458">
        <f t="shared" si="61"/>
        <v>12.69</v>
      </c>
      <c r="DA458">
        <f t="shared" si="62"/>
        <v>1</v>
      </c>
      <c r="DB458">
        <f t="shared" si="63"/>
        <v>0.59670000000000001</v>
      </c>
      <c r="DC458">
        <f t="shared" si="64"/>
        <v>0</v>
      </c>
    </row>
    <row r="459" spans="1:107" x14ac:dyDescent="0.25">
      <c r="A459">
        <f>ROW(Source!A726)</f>
        <v>726</v>
      </c>
      <c r="B459">
        <v>51613430</v>
      </c>
      <c r="C459">
        <v>51614350</v>
      </c>
      <c r="D459">
        <v>29478568</v>
      </c>
      <c r="E459">
        <v>1</v>
      </c>
      <c r="F459">
        <v>1</v>
      </c>
      <c r="G459">
        <v>1</v>
      </c>
      <c r="H459">
        <v>1</v>
      </c>
      <c r="I459" t="s">
        <v>697</v>
      </c>
      <c r="J459" t="s">
        <v>3</v>
      </c>
      <c r="K459" t="s">
        <v>698</v>
      </c>
      <c r="L459">
        <v>1369</v>
      </c>
      <c r="N459">
        <v>1013</v>
      </c>
      <c r="O459" t="s">
        <v>454</v>
      </c>
      <c r="P459" t="s">
        <v>454</v>
      </c>
      <c r="Q459">
        <v>1</v>
      </c>
      <c r="W459">
        <v>0</v>
      </c>
      <c r="X459">
        <v>177969336</v>
      </c>
      <c r="Y459">
        <v>4.6800000000000001E-2</v>
      </c>
      <c r="AA459">
        <v>0</v>
      </c>
      <c r="AB459">
        <v>0</v>
      </c>
      <c r="AC459">
        <v>0</v>
      </c>
      <c r="AD459">
        <v>425.15</v>
      </c>
      <c r="AE459">
        <v>0</v>
      </c>
      <c r="AF459">
        <v>0</v>
      </c>
      <c r="AG459">
        <v>0</v>
      </c>
      <c r="AH459">
        <v>425.15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0.04</v>
      </c>
      <c r="AU459" t="s">
        <v>338</v>
      </c>
      <c r="AV459">
        <v>1</v>
      </c>
      <c r="AW459">
        <v>2</v>
      </c>
      <c r="AX459">
        <v>51614353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Y459*Source!I726</f>
        <v>9.3600000000000003E-2</v>
      </c>
      <c r="CY459">
        <f t="shared" si="60"/>
        <v>425.15</v>
      </c>
      <c r="CZ459">
        <f t="shared" si="61"/>
        <v>425.15</v>
      </c>
      <c r="DA459">
        <f t="shared" si="62"/>
        <v>1</v>
      </c>
      <c r="DB459">
        <f t="shared" si="63"/>
        <v>19.901700000000002</v>
      </c>
      <c r="DC459">
        <f t="shared" si="64"/>
        <v>0</v>
      </c>
    </row>
    <row r="460" spans="1:107" x14ac:dyDescent="0.25">
      <c r="A460">
        <f>ROW(Source!A726)</f>
        <v>726</v>
      </c>
      <c r="B460">
        <v>51613430</v>
      </c>
      <c r="C460">
        <v>51614350</v>
      </c>
      <c r="D460">
        <v>29477608</v>
      </c>
      <c r="E460">
        <v>1</v>
      </c>
      <c r="F460">
        <v>1</v>
      </c>
      <c r="G460">
        <v>1</v>
      </c>
      <c r="H460">
        <v>1</v>
      </c>
      <c r="I460" t="s">
        <v>699</v>
      </c>
      <c r="J460" t="s">
        <v>3</v>
      </c>
      <c r="K460" t="s">
        <v>700</v>
      </c>
      <c r="L460">
        <v>1369</v>
      </c>
      <c r="N460">
        <v>1013</v>
      </c>
      <c r="O460" t="s">
        <v>454</v>
      </c>
      <c r="P460" t="s">
        <v>454</v>
      </c>
      <c r="Q460">
        <v>1</v>
      </c>
      <c r="W460">
        <v>0</v>
      </c>
      <c r="X460">
        <v>2087786099</v>
      </c>
      <c r="Y460">
        <v>4.6800000000000001E-2</v>
      </c>
      <c r="AA460">
        <v>0</v>
      </c>
      <c r="AB460">
        <v>0</v>
      </c>
      <c r="AC460">
        <v>0</v>
      </c>
      <c r="AD460">
        <v>12.69</v>
      </c>
      <c r="AE460">
        <v>0</v>
      </c>
      <c r="AF460">
        <v>0</v>
      </c>
      <c r="AG460">
        <v>0</v>
      </c>
      <c r="AH460">
        <v>12.69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0.04</v>
      </c>
      <c r="AU460" t="s">
        <v>338</v>
      </c>
      <c r="AV460">
        <v>1</v>
      </c>
      <c r="AW460">
        <v>2</v>
      </c>
      <c r="AX460">
        <v>51614354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Y460*Source!I726</f>
        <v>9.3600000000000003E-2</v>
      </c>
      <c r="CY460">
        <f t="shared" si="60"/>
        <v>12.69</v>
      </c>
      <c r="CZ460">
        <f t="shared" si="61"/>
        <v>12.69</v>
      </c>
      <c r="DA460">
        <f t="shared" si="62"/>
        <v>1</v>
      </c>
      <c r="DB460">
        <f t="shared" si="63"/>
        <v>0.59670000000000001</v>
      </c>
      <c r="DC460">
        <f t="shared" si="64"/>
        <v>0</v>
      </c>
    </row>
    <row r="461" spans="1:107" x14ac:dyDescent="0.25">
      <c r="A461">
        <f>ROW(Source!A727)</f>
        <v>727</v>
      </c>
      <c r="B461">
        <v>51613416</v>
      </c>
      <c r="C461">
        <v>51614345</v>
      </c>
      <c r="D461">
        <v>29478568</v>
      </c>
      <c r="E461">
        <v>1</v>
      </c>
      <c r="F461">
        <v>1</v>
      </c>
      <c r="G461">
        <v>1</v>
      </c>
      <c r="H461">
        <v>1</v>
      </c>
      <c r="I461" t="s">
        <v>697</v>
      </c>
      <c r="J461" t="s">
        <v>3</v>
      </c>
      <c r="K461" t="s">
        <v>698</v>
      </c>
      <c r="L461">
        <v>1369</v>
      </c>
      <c r="N461">
        <v>1013</v>
      </c>
      <c r="O461" t="s">
        <v>454</v>
      </c>
      <c r="P461" t="s">
        <v>454</v>
      </c>
      <c r="Q461">
        <v>1</v>
      </c>
      <c r="W461">
        <v>0</v>
      </c>
      <c r="X461">
        <v>177969336</v>
      </c>
      <c r="Y461">
        <v>0.94769999999999999</v>
      </c>
      <c r="AA461">
        <v>0</v>
      </c>
      <c r="AB461">
        <v>0</v>
      </c>
      <c r="AC461">
        <v>0</v>
      </c>
      <c r="AD461">
        <v>12.92</v>
      </c>
      <c r="AE461">
        <v>0</v>
      </c>
      <c r="AF461">
        <v>0</v>
      </c>
      <c r="AG461">
        <v>0</v>
      </c>
      <c r="AH461">
        <v>12.92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0.81</v>
      </c>
      <c r="AU461" t="s">
        <v>338</v>
      </c>
      <c r="AV461">
        <v>1</v>
      </c>
      <c r="AW461">
        <v>2</v>
      </c>
      <c r="AX461">
        <v>51614348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Y461*Source!I727</f>
        <v>0.94769999999999999</v>
      </c>
      <c r="CY461">
        <f t="shared" si="60"/>
        <v>12.92</v>
      </c>
      <c r="CZ461">
        <f t="shared" si="61"/>
        <v>12.92</v>
      </c>
      <c r="DA461">
        <f t="shared" si="62"/>
        <v>1</v>
      </c>
      <c r="DB461">
        <f t="shared" si="63"/>
        <v>12.2499</v>
      </c>
      <c r="DC461">
        <f t="shared" si="64"/>
        <v>0</v>
      </c>
    </row>
    <row r="462" spans="1:107" x14ac:dyDescent="0.25">
      <c r="A462">
        <f>ROW(Source!A727)</f>
        <v>727</v>
      </c>
      <c r="B462">
        <v>51613416</v>
      </c>
      <c r="C462">
        <v>51614345</v>
      </c>
      <c r="D462">
        <v>29477608</v>
      </c>
      <c r="E462">
        <v>1</v>
      </c>
      <c r="F462">
        <v>1</v>
      </c>
      <c r="G462">
        <v>1</v>
      </c>
      <c r="H462">
        <v>1</v>
      </c>
      <c r="I462" t="s">
        <v>699</v>
      </c>
      <c r="J462" t="s">
        <v>3</v>
      </c>
      <c r="K462" t="s">
        <v>700</v>
      </c>
      <c r="L462">
        <v>1369</v>
      </c>
      <c r="N462">
        <v>1013</v>
      </c>
      <c r="O462" t="s">
        <v>454</v>
      </c>
      <c r="P462" t="s">
        <v>454</v>
      </c>
      <c r="Q462">
        <v>1</v>
      </c>
      <c r="W462">
        <v>0</v>
      </c>
      <c r="X462">
        <v>2087786099</v>
      </c>
      <c r="Y462">
        <v>0.94769999999999999</v>
      </c>
      <c r="AA462">
        <v>0</v>
      </c>
      <c r="AB462">
        <v>0</v>
      </c>
      <c r="AC462">
        <v>0</v>
      </c>
      <c r="AD462">
        <v>12.69</v>
      </c>
      <c r="AE462">
        <v>0</v>
      </c>
      <c r="AF462">
        <v>0</v>
      </c>
      <c r="AG462">
        <v>0</v>
      </c>
      <c r="AH462">
        <v>12.69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0.81</v>
      </c>
      <c r="AU462" t="s">
        <v>338</v>
      </c>
      <c r="AV462">
        <v>1</v>
      </c>
      <c r="AW462">
        <v>2</v>
      </c>
      <c r="AX462">
        <v>51614349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Y462*Source!I727</f>
        <v>0.94769999999999999</v>
      </c>
      <c r="CY462">
        <f t="shared" si="60"/>
        <v>12.69</v>
      </c>
      <c r="CZ462">
        <f t="shared" si="61"/>
        <v>12.69</v>
      </c>
      <c r="DA462">
        <f t="shared" si="62"/>
        <v>1</v>
      </c>
      <c r="DB462">
        <f t="shared" si="63"/>
        <v>12.0276</v>
      </c>
      <c r="DC462">
        <f t="shared" si="64"/>
        <v>0</v>
      </c>
    </row>
    <row r="463" spans="1:107" x14ac:dyDescent="0.25">
      <c r="A463">
        <f>ROW(Source!A728)</f>
        <v>728</v>
      </c>
      <c r="B463">
        <v>51613430</v>
      </c>
      <c r="C463">
        <v>51614345</v>
      </c>
      <c r="D463">
        <v>29478568</v>
      </c>
      <c r="E463">
        <v>1</v>
      </c>
      <c r="F463">
        <v>1</v>
      </c>
      <c r="G463">
        <v>1</v>
      </c>
      <c r="H463">
        <v>1</v>
      </c>
      <c r="I463" t="s">
        <v>697</v>
      </c>
      <c r="J463" t="s">
        <v>3</v>
      </c>
      <c r="K463" t="s">
        <v>698</v>
      </c>
      <c r="L463">
        <v>1369</v>
      </c>
      <c r="N463">
        <v>1013</v>
      </c>
      <c r="O463" t="s">
        <v>454</v>
      </c>
      <c r="P463" t="s">
        <v>454</v>
      </c>
      <c r="Q463">
        <v>1</v>
      </c>
      <c r="W463">
        <v>0</v>
      </c>
      <c r="X463">
        <v>177969336</v>
      </c>
      <c r="Y463">
        <v>0.94769999999999999</v>
      </c>
      <c r="AA463">
        <v>0</v>
      </c>
      <c r="AB463">
        <v>0</v>
      </c>
      <c r="AC463">
        <v>0</v>
      </c>
      <c r="AD463">
        <v>425.15</v>
      </c>
      <c r="AE463">
        <v>0</v>
      </c>
      <c r="AF463">
        <v>0</v>
      </c>
      <c r="AG463">
        <v>0</v>
      </c>
      <c r="AH463">
        <v>425.15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0.81</v>
      </c>
      <c r="AU463" t="s">
        <v>338</v>
      </c>
      <c r="AV463">
        <v>1</v>
      </c>
      <c r="AW463">
        <v>2</v>
      </c>
      <c r="AX463">
        <v>51614348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Y463*Source!I728</f>
        <v>0.94769999999999999</v>
      </c>
      <c r="CY463">
        <f t="shared" si="60"/>
        <v>425.15</v>
      </c>
      <c r="CZ463">
        <f t="shared" si="61"/>
        <v>425.15</v>
      </c>
      <c r="DA463">
        <f t="shared" si="62"/>
        <v>1</v>
      </c>
      <c r="DB463">
        <f t="shared" si="63"/>
        <v>402.91289999999998</v>
      </c>
      <c r="DC463">
        <f t="shared" si="64"/>
        <v>0</v>
      </c>
    </row>
    <row r="464" spans="1:107" x14ac:dyDescent="0.25">
      <c r="A464">
        <f>ROW(Source!A728)</f>
        <v>728</v>
      </c>
      <c r="B464">
        <v>51613430</v>
      </c>
      <c r="C464">
        <v>51614345</v>
      </c>
      <c r="D464">
        <v>29477608</v>
      </c>
      <c r="E464">
        <v>1</v>
      </c>
      <c r="F464">
        <v>1</v>
      </c>
      <c r="G464">
        <v>1</v>
      </c>
      <c r="H464">
        <v>1</v>
      </c>
      <c r="I464" t="s">
        <v>699</v>
      </c>
      <c r="J464" t="s">
        <v>3</v>
      </c>
      <c r="K464" t="s">
        <v>700</v>
      </c>
      <c r="L464">
        <v>1369</v>
      </c>
      <c r="N464">
        <v>1013</v>
      </c>
      <c r="O464" t="s">
        <v>454</v>
      </c>
      <c r="P464" t="s">
        <v>454</v>
      </c>
      <c r="Q464">
        <v>1</v>
      </c>
      <c r="W464">
        <v>0</v>
      </c>
      <c r="X464">
        <v>2087786099</v>
      </c>
      <c r="Y464">
        <v>0.94769999999999999</v>
      </c>
      <c r="AA464">
        <v>0</v>
      </c>
      <c r="AB464">
        <v>0</v>
      </c>
      <c r="AC464">
        <v>0</v>
      </c>
      <c r="AD464">
        <v>12.69</v>
      </c>
      <c r="AE464">
        <v>0</v>
      </c>
      <c r="AF464">
        <v>0</v>
      </c>
      <c r="AG464">
        <v>0</v>
      </c>
      <c r="AH464">
        <v>12.69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0.81</v>
      </c>
      <c r="AU464" t="s">
        <v>338</v>
      </c>
      <c r="AV464">
        <v>1</v>
      </c>
      <c r="AW464">
        <v>2</v>
      </c>
      <c r="AX464">
        <v>51614349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Y464*Source!I728</f>
        <v>0.94769999999999999</v>
      </c>
      <c r="CY464">
        <f t="shared" si="60"/>
        <v>12.69</v>
      </c>
      <c r="CZ464">
        <f t="shared" si="61"/>
        <v>12.69</v>
      </c>
      <c r="DA464">
        <f t="shared" si="62"/>
        <v>1</v>
      </c>
      <c r="DB464">
        <f t="shared" si="63"/>
        <v>12.0276</v>
      </c>
      <c r="DC464">
        <f t="shared" si="64"/>
        <v>0</v>
      </c>
    </row>
    <row r="465" spans="1:107" x14ac:dyDescent="0.25">
      <c r="A465">
        <f>ROW(Source!A729)</f>
        <v>729</v>
      </c>
      <c r="B465">
        <v>51613416</v>
      </c>
      <c r="C465">
        <v>51614340</v>
      </c>
      <c r="D465">
        <v>29478568</v>
      </c>
      <c r="E465">
        <v>1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1369</v>
      </c>
      <c r="N465">
        <v>1013</v>
      </c>
      <c r="O465" t="s">
        <v>454</v>
      </c>
      <c r="P465" t="s">
        <v>454</v>
      </c>
      <c r="Q465">
        <v>1</v>
      </c>
      <c r="W465">
        <v>0</v>
      </c>
      <c r="X465">
        <v>177969336</v>
      </c>
      <c r="Y465">
        <v>7.5815999999999999</v>
      </c>
      <c r="AA465">
        <v>0</v>
      </c>
      <c r="AB465">
        <v>0</v>
      </c>
      <c r="AC465">
        <v>0</v>
      </c>
      <c r="AD465">
        <v>12.92</v>
      </c>
      <c r="AE465">
        <v>0</v>
      </c>
      <c r="AF465">
        <v>0</v>
      </c>
      <c r="AG465">
        <v>0</v>
      </c>
      <c r="AH465">
        <v>12.92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6.48</v>
      </c>
      <c r="AU465" t="s">
        <v>338</v>
      </c>
      <c r="AV465">
        <v>1</v>
      </c>
      <c r="AW465">
        <v>2</v>
      </c>
      <c r="AX465">
        <v>51614343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Y465*Source!I729</f>
        <v>7.5815999999999995E-2</v>
      </c>
      <c r="CY465">
        <f t="shared" si="60"/>
        <v>12.92</v>
      </c>
      <c r="CZ465">
        <f t="shared" si="61"/>
        <v>12.92</v>
      </c>
      <c r="DA465">
        <f t="shared" si="62"/>
        <v>1</v>
      </c>
      <c r="DB465">
        <f t="shared" si="63"/>
        <v>97.952399999999997</v>
      </c>
      <c r="DC465">
        <f t="shared" si="64"/>
        <v>0</v>
      </c>
    </row>
    <row r="466" spans="1:107" x14ac:dyDescent="0.25">
      <c r="A466">
        <f>ROW(Source!A729)</f>
        <v>729</v>
      </c>
      <c r="B466">
        <v>51613416</v>
      </c>
      <c r="C466">
        <v>51614340</v>
      </c>
      <c r="D466">
        <v>29477608</v>
      </c>
      <c r="E466">
        <v>1</v>
      </c>
      <c r="F466">
        <v>1</v>
      </c>
      <c r="G466">
        <v>1</v>
      </c>
      <c r="H466">
        <v>1</v>
      </c>
      <c r="I466" t="s">
        <v>699</v>
      </c>
      <c r="J466" t="s">
        <v>3</v>
      </c>
      <c r="K466" t="s">
        <v>700</v>
      </c>
      <c r="L466">
        <v>1369</v>
      </c>
      <c r="N466">
        <v>1013</v>
      </c>
      <c r="O466" t="s">
        <v>454</v>
      </c>
      <c r="P466" t="s">
        <v>454</v>
      </c>
      <c r="Q466">
        <v>1</v>
      </c>
      <c r="W466">
        <v>0</v>
      </c>
      <c r="X466">
        <v>2087786099</v>
      </c>
      <c r="Y466">
        <v>7.5815999999999999</v>
      </c>
      <c r="AA466">
        <v>0</v>
      </c>
      <c r="AB466">
        <v>0</v>
      </c>
      <c r="AC466">
        <v>0</v>
      </c>
      <c r="AD466">
        <v>12.69</v>
      </c>
      <c r="AE466">
        <v>0</v>
      </c>
      <c r="AF466">
        <v>0</v>
      </c>
      <c r="AG466">
        <v>0</v>
      </c>
      <c r="AH466">
        <v>12.69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6.48</v>
      </c>
      <c r="AU466" t="s">
        <v>338</v>
      </c>
      <c r="AV466">
        <v>1</v>
      </c>
      <c r="AW466">
        <v>2</v>
      </c>
      <c r="AX466">
        <v>51614344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Y466*Source!I729</f>
        <v>7.5815999999999995E-2</v>
      </c>
      <c r="CY466">
        <f t="shared" si="60"/>
        <v>12.69</v>
      </c>
      <c r="CZ466">
        <f t="shared" si="61"/>
        <v>12.69</v>
      </c>
      <c r="DA466">
        <f t="shared" si="62"/>
        <v>1</v>
      </c>
      <c r="DB466">
        <f t="shared" si="63"/>
        <v>96.209100000000007</v>
      </c>
      <c r="DC466">
        <f t="shared" si="64"/>
        <v>0</v>
      </c>
    </row>
    <row r="467" spans="1:107" x14ac:dyDescent="0.25">
      <c r="A467">
        <f>ROW(Source!A730)</f>
        <v>730</v>
      </c>
      <c r="B467">
        <v>51613430</v>
      </c>
      <c r="C467">
        <v>51614340</v>
      </c>
      <c r="D467">
        <v>29478568</v>
      </c>
      <c r="E467">
        <v>1</v>
      </c>
      <c r="F467">
        <v>1</v>
      </c>
      <c r="G467">
        <v>1</v>
      </c>
      <c r="H467">
        <v>1</v>
      </c>
      <c r="I467" t="s">
        <v>697</v>
      </c>
      <c r="J467" t="s">
        <v>3</v>
      </c>
      <c r="K467" t="s">
        <v>698</v>
      </c>
      <c r="L467">
        <v>1369</v>
      </c>
      <c r="N467">
        <v>1013</v>
      </c>
      <c r="O467" t="s">
        <v>454</v>
      </c>
      <c r="P467" t="s">
        <v>454</v>
      </c>
      <c r="Q467">
        <v>1</v>
      </c>
      <c r="W467">
        <v>0</v>
      </c>
      <c r="X467">
        <v>177969336</v>
      </c>
      <c r="Y467">
        <v>7.5815999999999999</v>
      </c>
      <c r="AA467">
        <v>0</v>
      </c>
      <c r="AB467">
        <v>0</v>
      </c>
      <c r="AC467">
        <v>0</v>
      </c>
      <c r="AD467">
        <v>425.15</v>
      </c>
      <c r="AE467">
        <v>0</v>
      </c>
      <c r="AF467">
        <v>0</v>
      </c>
      <c r="AG467">
        <v>0</v>
      </c>
      <c r="AH467">
        <v>425.15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6.48</v>
      </c>
      <c r="AU467" t="s">
        <v>338</v>
      </c>
      <c r="AV467">
        <v>1</v>
      </c>
      <c r="AW467">
        <v>2</v>
      </c>
      <c r="AX467">
        <v>51614343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Y467*Source!I730</f>
        <v>7.5815999999999995E-2</v>
      </c>
      <c r="CY467">
        <f t="shared" si="60"/>
        <v>425.15</v>
      </c>
      <c r="CZ467">
        <f t="shared" si="61"/>
        <v>425.15</v>
      </c>
      <c r="DA467">
        <f t="shared" si="62"/>
        <v>1</v>
      </c>
      <c r="DB467">
        <f t="shared" si="63"/>
        <v>3223.3148999999999</v>
      </c>
      <c r="DC467">
        <f t="shared" si="64"/>
        <v>0</v>
      </c>
    </row>
    <row r="468" spans="1:107" x14ac:dyDescent="0.25">
      <c r="A468">
        <f>ROW(Source!A730)</f>
        <v>730</v>
      </c>
      <c r="B468">
        <v>51613430</v>
      </c>
      <c r="C468">
        <v>51614340</v>
      </c>
      <c r="D468">
        <v>29477608</v>
      </c>
      <c r="E468">
        <v>1</v>
      </c>
      <c r="F468">
        <v>1</v>
      </c>
      <c r="G468">
        <v>1</v>
      </c>
      <c r="H468">
        <v>1</v>
      </c>
      <c r="I468" t="s">
        <v>699</v>
      </c>
      <c r="J468" t="s">
        <v>3</v>
      </c>
      <c r="K468" t="s">
        <v>700</v>
      </c>
      <c r="L468">
        <v>1369</v>
      </c>
      <c r="N468">
        <v>1013</v>
      </c>
      <c r="O468" t="s">
        <v>454</v>
      </c>
      <c r="P468" t="s">
        <v>454</v>
      </c>
      <c r="Q468">
        <v>1</v>
      </c>
      <c r="W468">
        <v>0</v>
      </c>
      <c r="X468">
        <v>2087786099</v>
      </c>
      <c r="Y468">
        <v>7.5815999999999999</v>
      </c>
      <c r="AA468">
        <v>0</v>
      </c>
      <c r="AB468">
        <v>0</v>
      </c>
      <c r="AC468">
        <v>0</v>
      </c>
      <c r="AD468">
        <v>12.69</v>
      </c>
      <c r="AE468">
        <v>0</v>
      </c>
      <c r="AF468">
        <v>0</v>
      </c>
      <c r="AG468">
        <v>0</v>
      </c>
      <c r="AH468">
        <v>12.69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6.48</v>
      </c>
      <c r="AU468" t="s">
        <v>338</v>
      </c>
      <c r="AV468">
        <v>1</v>
      </c>
      <c r="AW468">
        <v>2</v>
      </c>
      <c r="AX468">
        <v>51614344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Y468*Source!I730</f>
        <v>7.5815999999999995E-2</v>
      </c>
      <c r="CY468">
        <f t="shared" si="60"/>
        <v>12.69</v>
      </c>
      <c r="CZ468">
        <f t="shared" si="61"/>
        <v>12.69</v>
      </c>
      <c r="DA468">
        <f t="shared" si="62"/>
        <v>1</v>
      </c>
      <c r="DB468">
        <f t="shared" si="63"/>
        <v>96.209100000000007</v>
      </c>
      <c r="DC468">
        <f t="shared" si="64"/>
        <v>0</v>
      </c>
    </row>
    <row r="469" spans="1:107" x14ac:dyDescent="0.25">
      <c r="A469">
        <f>ROW(Source!A800)</f>
        <v>800</v>
      </c>
      <c r="B469">
        <v>51613416</v>
      </c>
      <c r="C469">
        <v>51614270</v>
      </c>
      <c r="D469">
        <v>29477607</v>
      </c>
      <c r="E469">
        <v>1</v>
      </c>
      <c r="F469">
        <v>1</v>
      </c>
      <c r="G469">
        <v>1</v>
      </c>
      <c r="H469">
        <v>1</v>
      </c>
      <c r="I469" t="s">
        <v>705</v>
      </c>
      <c r="J469" t="s">
        <v>3</v>
      </c>
      <c r="K469" t="s">
        <v>706</v>
      </c>
      <c r="L469">
        <v>1369</v>
      </c>
      <c r="N469">
        <v>1013</v>
      </c>
      <c r="O469" t="s">
        <v>454</v>
      </c>
      <c r="P469" t="s">
        <v>454</v>
      </c>
      <c r="Q469">
        <v>1</v>
      </c>
      <c r="W469">
        <v>0</v>
      </c>
      <c r="X469">
        <v>743550347</v>
      </c>
      <c r="Y469">
        <v>4.4226000000000001</v>
      </c>
      <c r="AA469">
        <v>0</v>
      </c>
      <c r="AB469">
        <v>0</v>
      </c>
      <c r="AC469">
        <v>0</v>
      </c>
      <c r="AD469">
        <v>15.49</v>
      </c>
      <c r="AE469">
        <v>0</v>
      </c>
      <c r="AF469">
        <v>0</v>
      </c>
      <c r="AG469">
        <v>0</v>
      </c>
      <c r="AH469">
        <v>15.49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3.78</v>
      </c>
      <c r="AU469" t="s">
        <v>338</v>
      </c>
      <c r="AV469">
        <v>1</v>
      </c>
      <c r="AW469">
        <v>2</v>
      </c>
      <c r="AX469">
        <v>51614273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Y469*Source!I800</f>
        <v>4.4226000000000001</v>
      </c>
      <c r="CY469">
        <f t="shared" si="60"/>
        <v>15.49</v>
      </c>
      <c r="CZ469">
        <f t="shared" si="61"/>
        <v>15.49</v>
      </c>
      <c r="DA469">
        <f t="shared" si="62"/>
        <v>1</v>
      </c>
      <c r="DB469">
        <f t="shared" si="63"/>
        <v>68.503500000000003</v>
      </c>
      <c r="DC469">
        <f t="shared" si="64"/>
        <v>0</v>
      </c>
    </row>
    <row r="470" spans="1:107" x14ac:dyDescent="0.25">
      <c r="A470">
        <f>ROW(Source!A800)</f>
        <v>800</v>
      </c>
      <c r="B470">
        <v>51613416</v>
      </c>
      <c r="C470">
        <v>51614270</v>
      </c>
      <c r="D470">
        <v>29477609</v>
      </c>
      <c r="E470">
        <v>1</v>
      </c>
      <c r="F470">
        <v>1</v>
      </c>
      <c r="G470">
        <v>1</v>
      </c>
      <c r="H470">
        <v>1</v>
      </c>
      <c r="I470" t="s">
        <v>703</v>
      </c>
      <c r="J470" t="s">
        <v>3</v>
      </c>
      <c r="K470" t="s">
        <v>704</v>
      </c>
      <c r="L470">
        <v>1369</v>
      </c>
      <c r="N470">
        <v>1013</v>
      </c>
      <c r="O470" t="s">
        <v>454</v>
      </c>
      <c r="P470" t="s">
        <v>454</v>
      </c>
      <c r="Q470">
        <v>1</v>
      </c>
      <c r="W470">
        <v>0</v>
      </c>
      <c r="X470">
        <v>868395144</v>
      </c>
      <c r="Y470">
        <v>2.9483999999999999</v>
      </c>
      <c r="AA470">
        <v>0</v>
      </c>
      <c r="AB470">
        <v>0</v>
      </c>
      <c r="AC470">
        <v>0</v>
      </c>
      <c r="AD470">
        <v>9.17</v>
      </c>
      <c r="AE470">
        <v>0</v>
      </c>
      <c r="AF470">
        <v>0</v>
      </c>
      <c r="AG470">
        <v>0</v>
      </c>
      <c r="AH470">
        <v>9.17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2.52</v>
      </c>
      <c r="AU470" t="s">
        <v>338</v>
      </c>
      <c r="AV470">
        <v>1</v>
      </c>
      <c r="AW470">
        <v>2</v>
      </c>
      <c r="AX470">
        <v>51614274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Y470*Source!I800</f>
        <v>2.9483999999999999</v>
      </c>
      <c r="CY470">
        <f t="shared" si="60"/>
        <v>9.17</v>
      </c>
      <c r="CZ470">
        <f t="shared" si="61"/>
        <v>9.17</v>
      </c>
      <c r="DA470">
        <f t="shared" si="62"/>
        <v>1</v>
      </c>
      <c r="DB470">
        <f t="shared" si="63"/>
        <v>27.038699999999999</v>
      </c>
      <c r="DC470">
        <f t="shared" si="64"/>
        <v>0</v>
      </c>
    </row>
    <row r="471" spans="1:107" x14ac:dyDescent="0.25">
      <c r="A471">
        <f>ROW(Source!A801)</f>
        <v>801</v>
      </c>
      <c r="B471">
        <v>51613430</v>
      </c>
      <c r="C471">
        <v>51614270</v>
      </c>
      <c r="D471">
        <v>29477607</v>
      </c>
      <c r="E471">
        <v>1</v>
      </c>
      <c r="F471">
        <v>1</v>
      </c>
      <c r="G471">
        <v>1</v>
      </c>
      <c r="H471">
        <v>1</v>
      </c>
      <c r="I471" t="s">
        <v>705</v>
      </c>
      <c r="J471" t="s">
        <v>3</v>
      </c>
      <c r="K471" t="s">
        <v>706</v>
      </c>
      <c r="L471">
        <v>1369</v>
      </c>
      <c r="N471">
        <v>1013</v>
      </c>
      <c r="O471" t="s">
        <v>454</v>
      </c>
      <c r="P471" t="s">
        <v>454</v>
      </c>
      <c r="Q471">
        <v>1</v>
      </c>
      <c r="W471">
        <v>0</v>
      </c>
      <c r="X471">
        <v>743550347</v>
      </c>
      <c r="Y471">
        <v>4.4226000000000001</v>
      </c>
      <c r="AA471">
        <v>0</v>
      </c>
      <c r="AB471">
        <v>0</v>
      </c>
      <c r="AC471">
        <v>0</v>
      </c>
      <c r="AD471">
        <v>15.49</v>
      </c>
      <c r="AE471">
        <v>0</v>
      </c>
      <c r="AF471">
        <v>0</v>
      </c>
      <c r="AG471">
        <v>0</v>
      </c>
      <c r="AH471">
        <v>15.49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3.78</v>
      </c>
      <c r="AU471" t="s">
        <v>338</v>
      </c>
      <c r="AV471">
        <v>1</v>
      </c>
      <c r="AW471">
        <v>2</v>
      </c>
      <c r="AX471">
        <v>51614273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Y471*Source!I801</f>
        <v>4.4226000000000001</v>
      </c>
      <c r="CY471">
        <f t="shared" si="60"/>
        <v>15.49</v>
      </c>
      <c r="CZ471">
        <f t="shared" si="61"/>
        <v>15.49</v>
      </c>
      <c r="DA471">
        <f t="shared" si="62"/>
        <v>1</v>
      </c>
      <c r="DB471">
        <f t="shared" si="63"/>
        <v>68.503500000000003</v>
      </c>
      <c r="DC471">
        <f t="shared" si="64"/>
        <v>0</v>
      </c>
    </row>
    <row r="472" spans="1:107" x14ac:dyDescent="0.25">
      <c r="A472">
        <f>ROW(Source!A801)</f>
        <v>801</v>
      </c>
      <c r="B472">
        <v>51613430</v>
      </c>
      <c r="C472">
        <v>51614270</v>
      </c>
      <c r="D472">
        <v>29477609</v>
      </c>
      <c r="E472">
        <v>1</v>
      </c>
      <c r="F472">
        <v>1</v>
      </c>
      <c r="G472">
        <v>1</v>
      </c>
      <c r="H472">
        <v>1</v>
      </c>
      <c r="I472" t="s">
        <v>703</v>
      </c>
      <c r="J472" t="s">
        <v>3</v>
      </c>
      <c r="K472" t="s">
        <v>704</v>
      </c>
      <c r="L472">
        <v>1369</v>
      </c>
      <c r="N472">
        <v>1013</v>
      </c>
      <c r="O472" t="s">
        <v>454</v>
      </c>
      <c r="P472" t="s">
        <v>454</v>
      </c>
      <c r="Q472">
        <v>1</v>
      </c>
      <c r="W472">
        <v>0</v>
      </c>
      <c r="X472">
        <v>868395144</v>
      </c>
      <c r="Y472">
        <v>2.9483999999999999</v>
      </c>
      <c r="AA472">
        <v>0</v>
      </c>
      <c r="AB472">
        <v>0</v>
      </c>
      <c r="AC472">
        <v>0</v>
      </c>
      <c r="AD472">
        <v>9.17</v>
      </c>
      <c r="AE472">
        <v>0</v>
      </c>
      <c r="AF472">
        <v>0</v>
      </c>
      <c r="AG472">
        <v>0</v>
      </c>
      <c r="AH472">
        <v>9.17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2.52</v>
      </c>
      <c r="AU472" t="s">
        <v>338</v>
      </c>
      <c r="AV472">
        <v>1</v>
      </c>
      <c r="AW472">
        <v>2</v>
      </c>
      <c r="AX472">
        <v>51614274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Y472*Source!I801</f>
        <v>2.9483999999999999</v>
      </c>
      <c r="CY472">
        <f t="shared" si="60"/>
        <v>9.17</v>
      </c>
      <c r="CZ472">
        <f t="shared" si="61"/>
        <v>9.17</v>
      </c>
      <c r="DA472">
        <f t="shared" si="62"/>
        <v>1</v>
      </c>
      <c r="DB472">
        <f t="shared" si="63"/>
        <v>27.038699999999999</v>
      </c>
      <c r="DC472">
        <f t="shared" si="64"/>
        <v>0</v>
      </c>
    </row>
    <row r="473" spans="1:107" x14ac:dyDescent="0.25">
      <c r="A473">
        <f>ROW(Source!A802)</f>
        <v>802</v>
      </c>
      <c r="B473">
        <v>51613416</v>
      </c>
      <c r="C473">
        <v>51614265</v>
      </c>
      <c r="D473">
        <v>29477606</v>
      </c>
      <c r="E473">
        <v>1</v>
      </c>
      <c r="F473">
        <v>1</v>
      </c>
      <c r="G473">
        <v>1</v>
      </c>
      <c r="H473">
        <v>1</v>
      </c>
      <c r="I473" t="s">
        <v>707</v>
      </c>
      <c r="J473" t="s">
        <v>3</v>
      </c>
      <c r="K473" t="s">
        <v>708</v>
      </c>
      <c r="L473">
        <v>1369</v>
      </c>
      <c r="N473">
        <v>1013</v>
      </c>
      <c r="O473" t="s">
        <v>454</v>
      </c>
      <c r="P473" t="s">
        <v>454</v>
      </c>
      <c r="Q473">
        <v>1</v>
      </c>
      <c r="W473">
        <v>0</v>
      </c>
      <c r="X473">
        <v>-1750091588</v>
      </c>
      <c r="Y473">
        <v>1.1349</v>
      </c>
      <c r="AA473">
        <v>0</v>
      </c>
      <c r="AB473">
        <v>0</v>
      </c>
      <c r="AC473">
        <v>0</v>
      </c>
      <c r="AD473">
        <v>11.09</v>
      </c>
      <c r="AE473">
        <v>0</v>
      </c>
      <c r="AF473">
        <v>0</v>
      </c>
      <c r="AG473">
        <v>0</v>
      </c>
      <c r="AH473">
        <v>11.09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0.97</v>
      </c>
      <c r="AU473" t="s">
        <v>338</v>
      </c>
      <c r="AV473">
        <v>1</v>
      </c>
      <c r="AW473">
        <v>2</v>
      </c>
      <c r="AX473">
        <v>51614268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Y473*Source!I802</f>
        <v>2.2698</v>
      </c>
      <c r="CY473">
        <f t="shared" si="60"/>
        <v>11.09</v>
      </c>
      <c r="CZ473">
        <f t="shared" si="61"/>
        <v>11.09</v>
      </c>
      <c r="DA473">
        <f t="shared" si="62"/>
        <v>1</v>
      </c>
      <c r="DB473">
        <f t="shared" si="63"/>
        <v>12.5892</v>
      </c>
      <c r="DC473">
        <f t="shared" si="64"/>
        <v>0</v>
      </c>
    </row>
    <row r="474" spans="1:107" x14ac:dyDescent="0.25">
      <c r="A474">
        <f>ROW(Source!A802)</f>
        <v>802</v>
      </c>
      <c r="B474">
        <v>51613416</v>
      </c>
      <c r="C474">
        <v>51614265</v>
      </c>
      <c r="D474">
        <v>29477658</v>
      </c>
      <c r="E474">
        <v>1</v>
      </c>
      <c r="F474">
        <v>1</v>
      </c>
      <c r="G474">
        <v>1</v>
      </c>
      <c r="H474">
        <v>1</v>
      </c>
      <c r="I474" t="s">
        <v>701</v>
      </c>
      <c r="J474" t="s">
        <v>3</v>
      </c>
      <c r="K474" t="s">
        <v>702</v>
      </c>
      <c r="L474">
        <v>1369</v>
      </c>
      <c r="N474">
        <v>1013</v>
      </c>
      <c r="O474" t="s">
        <v>454</v>
      </c>
      <c r="P474" t="s">
        <v>454</v>
      </c>
      <c r="Q474">
        <v>1</v>
      </c>
      <c r="W474">
        <v>0</v>
      </c>
      <c r="X474">
        <v>-1607602112</v>
      </c>
      <c r="Y474">
        <v>1.7081999999999999</v>
      </c>
      <c r="AA474">
        <v>0</v>
      </c>
      <c r="AB474">
        <v>0</v>
      </c>
      <c r="AC474">
        <v>0</v>
      </c>
      <c r="AD474">
        <v>14.09</v>
      </c>
      <c r="AE474">
        <v>0</v>
      </c>
      <c r="AF474">
        <v>0</v>
      </c>
      <c r="AG474">
        <v>0</v>
      </c>
      <c r="AH474">
        <v>14.09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1.46</v>
      </c>
      <c r="AU474" t="s">
        <v>338</v>
      </c>
      <c r="AV474">
        <v>1</v>
      </c>
      <c r="AW474">
        <v>2</v>
      </c>
      <c r="AX474">
        <v>51614269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Y474*Source!I802</f>
        <v>3.4163999999999999</v>
      </c>
      <c r="CY474">
        <f t="shared" si="60"/>
        <v>14.09</v>
      </c>
      <c r="CZ474">
        <f t="shared" si="61"/>
        <v>14.09</v>
      </c>
      <c r="DA474">
        <f t="shared" si="62"/>
        <v>1</v>
      </c>
      <c r="DB474">
        <f t="shared" si="63"/>
        <v>24.0669</v>
      </c>
      <c r="DC474">
        <f t="shared" si="64"/>
        <v>0</v>
      </c>
    </row>
    <row r="475" spans="1:107" x14ac:dyDescent="0.25">
      <c r="A475">
        <f>ROW(Source!A803)</f>
        <v>803</v>
      </c>
      <c r="B475">
        <v>51613430</v>
      </c>
      <c r="C475">
        <v>51614265</v>
      </c>
      <c r="D475">
        <v>29477606</v>
      </c>
      <c r="E475">
        <v>1</v>
      </c>
      <c r="F475">
        <v>1</v>
      </c>
      <c r="G475">
        <v>1</v>
      </c>
      <c r="H475">
        <v>1</v>
      </c>
      <c r="I475" t="s">
        <v>707</v>
      </c>
      <c r="J475" t="s">
        <v>3</v>
      </c>
      <c r="K475" t="s">
        <v>708</v>
      </c>
      <c r="L475">
        <v>1369</v>
      </c>
      <c r="N475">
        <v>1013</v>
      </c>
      <c r="O475" t="s">
        <v>454</v>
      </c>
      <c r="P475" t="s">
        <v>454</v>
      </c>
      <c r="Q475">
        <v>1</v>
      </c>
      <c r="W475">
        <v>0</v>
      </c>
      <c r="X475">
        <v>-1750091588</v>
      </c>
      <c r="Y475">
        <v>1.1349</v>
      </c>
      <c r="AA475">
        <v>0</v>
      </c>
      <c r="AB475">
        <v>0</v>
      </c>
      <c r="AC475">
        <v>0</v>
      </c>
      <c r="AD475">
        <v>364.93</v>
      </c>
      <c r="AE475">
        <v>0</v>
      </c>
      <c r="AF475">
        <v>0</v>
      </c>
      <c r="AG475">
        <v>0</v>
      </c>
      <c r="AH475">
        <v>364.93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0.97</v>
      </c>
      <c r="AU475" t="s">
        <v>338</v>
      </c>
      <c r="AV475">
        <v>1</v>
      </c>
      <c r="AW475">
        <v>2</v>
      </c>
      <c r="AX475">
        <v>51614268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Y475*Source!I803</f>
        <v>2.2698</v>
      </c>
      <c r="CY475">
        <f t="shared" si="60"/>
        <v>364.93</v>
      </c>
      <c r="CZ475">
        <f t="shared" si="61"/>
        <v>364.93</v>
      </c>
      <c r="DA475">
        <f t="shared" si="62"/>
        <v>1</v>
      </c>
      <c r="DB475">
        <f t="shared" si="63"/>
        <v>414.15660000000003</v>
      </c>
      <c r="DC475">
        <f t="shared" si="64"/>
        <v>0</v>
      </c>
    </row>
    <row r="476" spans="1:107" x14ac:dyDescent="0.25">
      <c r="A476">
        <f>ROW(Source!A803)</f>
        <v>803</v>
      </c>
      <c r="B476">
        <v>51613430</v>
      </c>
      <c r="C476">
        <v>51614265</v>
      </c>
      <c r="D476">
        <v>29477658</v>
      </c>
      <c r="E476">
        <v>1</v>
      </c>
      <c r="F476">
        <v>1</v>
      </c>
      <c r="G476">
        <v>1</v>
      </c>
      <c r="H476">
        <v>1</v>
      </c>
      <c r="I476" t="s">
        <v>701</v>
      </c>
      <c r="J476" t="s">
        <v>3</v>
      </c>
      <c r="K476" t="s">
        <v>702</v>
      </c>
      <c r="L476">
        <v>1369</v>
      </c>
      <c r="N476">
        <v>1013</v>
      </c>
      <c r="O476" t="s">
        <v>454</v>
      </c>
      <c r="P476" t="s">
        <v>454</v>
      </c>
      <c r="Q476">
        <v>1</v>
      </c>
      <c r="W476">
        <v>0</v>
      </c>
      <c r="X476">
        <v>-1607602112</v>
      </c>
      <c r="Y476">
        <v>1.7081999999999999</v>
      </c>
      <c r="AA476">
        <v>0</v>
      </c>
      <c r="AB476">
        <v>0</v>
      </c>
      <c r="AC476">
        <v>0</v>
      </c>
      <c r="AD476">
        <v>14.09</v>
      </c>
      <c r="AE476">
        <v>0</v>
      </c>
      <c r="AF476">
        <v>0</v>
      </c>
      <c r="AG476">
        <v>0</v>
      </c>
      <c r="AH476">
        <v>14.09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1.46</v>
      </c>
      <c r="AU476" t="s">
        <v>338</v>
      </c>
      <c r="AV476">
        <v>1</v>
      </c>
      <c r="AW476">
        <v>2</v>
      </c>
      <c r="AX476">
        <v>51614269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Y476*Source!I803</f>
        <v>3.4163999999999999</v>
      </c>
      <c r="CY476">
        <f t="shared" si="60"/>
        <v>14.09</v>
      </c>
      <c r="CZ476">
        <f t="shared" si="61"/>
        <v>14.09</v>
      </c>
      <c r="DA476">
        <f t="shared" si="62"/>
        <v>1</v>
      </c>
      <c r="DB476">
        <f t="shared" si="63"/>
        <v>24.0669</v>
      </c>
      <c r="DC476">
        <f t="shared" si="64"/>
        <v>0</v>
      </c>
    </row>
    <row r="477" spans="1:107" x14ac:dyDescent="0.25">
      <c r="A477">
        <f>ROW(Source!A873)</f>
        <v>873</v>
      </c>
      <c r="B477">
        <v>51613416</v>
      </c>
      <c r="C477">
        <v>51614131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697</v>
      </c>
      <c r="J477" t="s">
        <v>3</v>
      </c>
      <c r="K477" t="s">
        <v>698</v>
      </c>
      <c r="L477">
        <v>1369</v>
      </c>
      <c r="N477">
        <v>1013</v>
      </c>
      <c r="O477" t="s">
        <v>454</v>
      </c>
      <c r="P477" t="s">
        <v>454</v>
      </c>
      <c r="Q477">
        <v>1</v>
      </c>
      <c r="W477">
        <v>0</v>
      </c>
      <c r="X477">
        <v>177969336</v>
      </c>
      <c r="Y477">
        <v>0.61</v>
      </c>
      <c r="AA477">
        <v>0</v>
      </c>
      <c r="AB477">
        <v>0</v>
      </c>
      <c r="AC477">
        <v>0</v>
      </c>
      <c r="AD477">
        <v>12.92</v>
      </c>
      <c r="AE477">
        <v>0</v>
      </c>
      <c r="AF477">
        <v>0</v>
      </c>
      <c r="AG477">
        <v>0</v>
      </c>
      <c r="AH477">
        <v>12.92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0.61</v>
      </c>
      <c r="AU477" t="s">
        <v>3</v>
      </c>
      <c r="AV477">
        <v>1</v>
      </c>
      <c r="AW477">
        <v>2</v>
      </c>
      <c r="AX477">
        <v>51614134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Y477*Source!I873</f>
        <v>2.44</v>
      </c>
      <c r="CY477">
        <f t="shared" si="60"/>
        <v>12.92</v>
      </c>
      <c r="CZ477">
        <f t="shared" si="61"/>
        <v>12.92</v>
      </c>
      <c r="DA477">
        <f t="shared" si="62"/>
        <v>1</v>
      </c>
      <c r="DB477">
        <f t="shared" ref="DB477:DB512" si="65">ROUND(ROUND(AT477*CZ477,2),6)</f>
        <v>7.88</v>
      </c>
      <c r="DC477">
        <f t="shared" ref="DC477:DC512" si="66">ROUND(ROUND(AT477*AG477,2),6)</f>
        <v>0</v>
      </c>
    </row>
    <row r="478" spans="1:107" x14ac:dyDescent="0.25">
      <c r="A478">
        <f>ROW(Source!A873)</f>
        <v>873</v>
      </c>
      <c r="B478">
        <v>51613416</v>
      </c>
      <c r="C478">
        <v>51614131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699</v>
      </c>
      <c r="J478" t="s">
        <v>3</v>
      </c>
      <c r="K478" t="s">
        <v>700</v>
      </c>
      <c r="L478">
        <v>1369</v>
      </c>
      <c r="N478">
        <v>1013</v>
      </c>
      <c r="O478" t="s">
        <v>454</v>
      </c>
      <c r="P478" t="s">
        <v>454</v>
      </c>
      <c r="Q478">
        <v>1</v>
      </c>
      <c r="W478">
        <v>0</v>
      </c>
      <c r="X478">
        <v>2087786099</v>
      </c>
      <c r="Y478">
        <v>0.61</v>
      </c>
      <c r="AA478">
        <v>0</v>
      </c>
      <c r="AB478">
        <v>0</v>
      </c>
      <c r="AC478">
        <v>0</v>
      </c>
      <c r="AD478">
        <v>12.69</v>
      </c>
      <c r="AE478">
        <v>0</v>
      </c>
      <c r="AF478">
        <v>0</v>
      </c>
      <c r="AG478">
        <v>0</v>
      </c>
      <c r="AH478">
        <v>12.69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0.61</v>
      </c>
      <c r="AU478" t="s">
        <v>3</v>
      </c>
      <c r="AV478">
        <v>1</v>
      </c>
      <c r="AW478">
        <v>2</v>
      </c>
      <c r="AX478">
        <v>51614135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Y478*Source!I873</f>
        <v>2.44</v>
      </c>
      <c r="CY478">
        <f t="shared" si="60"/>
        <v>12.69</v>
      </c>
      <c r="CZ478">
        <f t="shared" si="61"/>
        <v>12.69</v>
      </c>
      <c r="DA478">
        <f t="shared" si="62"/>
        <v>1</v>
      </c>
      <c r="DB478">
        <f t="shared" si="65"/>
        <v>7.74</v>
      </c>
      <c r="DC478">
        <f t="shared" si="66"/>
        <v>0</v>
      </c>
    </row>
    <row r="479" spans="1:107" x14ac:dyDescent="0.25">
      <c r="A479">
        <f>ROW(Source!A874)</f>
        <v>874</v>
      </c>
      <c r="B479">
        <v>51613430</v>
      </c>
      <c r="C479">
        <v>51614131</v>
      </c>
      <c r="D479">
        <v>29478568</v>
      </c>
      <c r="E479">
        <v>1</v>
      </c>
      <c r="F479">
        <v>1</v>
      </c>
      <c r="G479">
        <v>1</v>
      </c>
      <c r="H479">
        <v>1</v>
      </c>
      <c r="I479" t="s">
        <v>697</v>
      </c>
      <c r="J479" t="s">
        <v>3</v>
      </c>
      <c r="K479" t="s">
        <v>698</v>
      </c>
      <c r="L479">
        <v>1369</v>
      </c>
      <c r="N479">
        <v>1013</v>
      </c>
      <c r="O479" t="s">
        <v>454</v>
      </c>
      <c r="P479" t="s">
        <v>454</v>
      </c>
      <c r="Q479">
        <v>1</v>
      </c>
      <c r="W479">
        <v>0</v>
      </c>
      <c r="X479">
        <v>177969336</v>
      </c>
      <c r="Y479">
        <v>0.61</v>
      </c>
      <c r="AA479">
        <v>0</v>
      </c>
      <c r="AB479">
        <v>0</v>
      </c>
      <c r="AC479">
        <v>0</v>
      </c>
      <c r="AD479">
        <v>425.15</v>
      </c>
      <c r="AE479">
        <v>0</v>
      </c>
      <c r="AF479">
        <v>0</v>
      </c>
      <c r="AG479">
        <v>0</v>
      </c>
      <c r="AH479">
        <v>425.15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0.61</v>
      </c>
      <c r="AU479" t="s">
        <v>3</v>
      </c>
      <c r="AV479">
        <v>1</v>
      </c>
      <c r="AW479">
        <v>2</v>
      </c>
      <c r="AX479">
        <v>51614134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Y479*Source!I874</f>
        <v>2.44</v>
      </c>
      <c r="CY479">
        <f t="shared" si="60"/>
        <v>425.15</v>
      </c>
      <c r="CZ479">
        <f t="shared" si="61"/>
        <v>425.15</v>
      </c>
      <c r="DA479">
        <f t="shared" si="62"/>
        <v>1</v>
      </c>
      <c r="DB479">
        <f t="shared" si="65"/>
        <v>259.33999999999997</v>
      </c>
      <c r="DC479">
        <f t="shared" si="66"/>
        <v>0</v>
      </c>
    </row>
    <row r="480" spans="1:107" x14ac:dyDescent="0.25">
      <c r="A480">
        <f>ROW(Source!A874)</f>
        <v>874</v>
      </c>
      <c r="B480">
        <v>51613430</v>
      </c>
      <c r="C480">
        <v>51614131</v>
      </c>
      <c r="D480">
        <v>29477608</v>
      </c>
      <c r="E480">
        <v>1</v>
      </c>
      <c r="F480">
        <v>1</v>
      </c>
      <c r="G480">
        <v>1</v>
      </c>
      <c r="H480">
        <v>1</v>
      </c>
      <c r="I480" t="s">
        <v>699</v>
      </c>
      <c r="J480" t="s">
        <v>3</v>
      </c>
      <c r="K480" t="s">
        <v>700</v>
      </c>
      <c r="L480">
        <v>1369</v>
      </c>
      <c r="N480">
        <v>1013</v>
      </c>
      <c r="O480" t="s">
        <v>454</v>
      </c>
      <c r="P480" t="s">
        <v>454</v>
      </c>
      <c r="Q480">
        <v>1</v>
      </c>
      <c r="W480">
        <v>0</v>
      </c>
      <c r="X480">
        <v>2087786099</v>
      </c>
      <c r="Y480">
        <v>0.61</v>
      </c>
      <c r="AA480">
        <v>0</v>
      </c>
      <c r="AB480">
        <v>0</v>
      </c>
      <c r="AC480">
        <v>0</v>
      </c>
      <c r="AD480">
        <v>12.69</v>
      </c>
      <c r="AE480">
        <v>0</v>
      </c>
      <c r="AF480">
        <v>0</v>
      </c>
      <c r="AG480">
        <v>0</v>
      </c>
      <c r="AH480">
        <v>12.69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0.61</v>
      </c>
      <c r="AU480" t="s">
        <v>3</v>
      </c>
      <c r="AV480">
        <v>1</v>
      </c>
      <c r="AW480">
        <v>2</v>
      </c>
      <c r="AX480">
        <v>51614135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Y480*Source!I874</f>
        <v>2.44</v>
      </c>
      <c r="CY480">
        <f t="shared" si="60"/>
        <v>12.69</v>
      </c>
      <c r="CZ480">
        <f t="shared" si="61"/>
        <v>12.69</v>
      </c>
      <c r="DA480">
        <f t="shared" si="62"/>
        <v>1</v>
      </c>
      <c r="DB480">
        <f t="shared" si="65"/>
        <v>7.74</v>
      </c>
      <c r="DC480">
        <f t="shared" si="66"/>
        <v>0</v>
      </c>
    </row>
    <row r="481" spans="1:107" x14ac:dyDescent="0.25">
      <c r="A481">
        <f>ROW(Source!A875)</f>
        <v>875</v>
      </c>
      <c r="B481">
        <v>51613416</v>
      </c>
      <c r="C481">
        <v>51614889</v>
      </c>
      <c r="D481">
        <v>29478568</v>
      </c>
      <c r="E481">
        <v>1</v>
      </c>
      <c r="F481">
        <v>1</v>
      </c>
      <c r="G481">
        <v>1</v>
      </c>
      <c r="H481">
        <v>1</v>
      </c>
      <c r="I481" t="s">
        <v>697</v>
      </c>
      <c r="J481" t="s">
        <v>3</v>
      </c>
      <c r="K481" t="s">
        <v>698</v>
      </c>
      <c r="L481">
        <v>1369</v>
      </c>
      <c r="N481">
        <v>1013</v>
      </c>
      <c r="O481" t="s">
        <v>454</v>
      </c>
      <c r="P481" t="s">
        <v>454</v>
      </c>
      <c r="Q481">
        <v>1</v>
      </c>
      <c r="W481">
        <v>0</v>
      </c>
      <c r="X481">
        <v>177969336</v>
      </c>
      <c r="Y481">
        <v>0.41</v>
      </c>
      <c r="AA481">
        <v>0</v>
      </c>
      <c r="AB481">
        <v>0</v>
      </c>
      <c r="AC481">
        <v>0</v>
      </c>
      <c r="AD481">
        <v>12.92</v>
      </c>
      <c r="AE481">
        <v>0</v>
      </c>
      <c r="AF481">
        <v>0</v>
      </c>
      <c r="AG481">
        <v>0</v>
      </c>
      <c r="AH481">
        <v>12.92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0.41</v>
      </c>
      <c r="AU481" t="s">
        <v>3</v>
      </c>
      <c r="AV481">
        <v>1</v>
      </c>
      <c r="AW481">
        <v>2</v>
      </c>
      <c r="AX481">
        <v>51614890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Y481*Source!I875</f>
        <v>1.64</v>
      </c>
      <c r="CY481">
        <f t="shared" ref="CY481:CY512" si="67">AD481</f>
        <v>12.92</v>
      </c>
      <c r="CZ481">
        <f t="shared" ref="CZ481:CZ512" si="68">AH481</f>
        <v>12.92</v>
      </c>
      <c r="DA481">
        <f t="shared" ref="DA481:DA512" si="69">AL481</f>
        <v>1</v>
      </c>
      <c r="DB481">
        <f t="shared" si="65"/>
        <v>5.3</v>
      </c>
      <c r="DC481">
        <f t="shared" si="66"/>
        <v>0</v>
      </c>
    </row>
    <row r="482" spans="1:107" x14ac:dyDescent="0.25">
      <c r="A482">
        <f>ROW(Source!A875)</f>
        <v>875</v>
      </c>
      <c r="B482">
        <v>51613416</v>
      </c>
      <c r="C482">
        <v>51614889</v>
      </c>
      <c r="D482">
        <v>29477608</v>
      </c>
      <c r="E482">
        <v>1</v>
      </c>
      <c r="F482">
        <v>1</v>
      </c>
      <c r="G482">
        <v>1</v>
      </c>
      <c r="H482">
        <v>1</v>
      </c>
      <c r="I482" t="s">
        <v>699</v>
      </c>
      <c r="J482" t="s">
        <v>3</v>
      </c>
      <c r="K482" t="s">
        <v>700</v>
      </c>
      <c r="L482">
        <v>1369</v>
      </c>
      <c r="N482">
        <v>1013</v>
      </c>
      <c r="O482" t="s">
        <v>454</v>
      </c>
      <c r="P482" t="s">
        <v>454</v>
      </c>
      <c r="Q482">
        <v>1</v>
      </c>
      <c r="W482">
        <v>0</v>
      </c>
      <c r="X482">
        <v>2087786099</v>
      </c>
      <c r="Y482">
        <v>0.41</v>
      </c>
      <c r="AA482">
        <v>0</v>
      </c>
      <c r="AB482">
        <v>0</v>
      </c>
      <c r="AC482">
        <v>0</v>
      </c>
      <c r="AD482">
        <v>12.69</v>
      </c>
      <c r="AE482">
        <v>0</v>
      </c>
      <c r="AF482">
        <v>0</v>
      </c>
      <c r="AG482">
        <v>0</v>
      </c>
      <c r="AH482">
        <v>12.69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0.41</v>
      </c>
      <c r="AU482" t="s">
        <v>3</v>
      </c>
      <c r="AV482">
        <v>1</v>
      </c>
      <c r="AW482">
        <v>2</v>
      </c>
      <c r="AX482">
        <v>51614891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Y482*Source!I875</f>
        <v>1.64</v>
      </c>
      <c r="CY482">
        <f t="shared" si="67"/>
        <v>12.69</v>
      </c>
      <c r="CZ482">
        <f t="shared" si="68"/>
        <v>12.69</v>
      </c>
      <c r="DA482">
        <f t="shared" si="69"/>
        <v>1</v>
      </c>
      <c r="DB482">
        <f t="shared" si="65"/>
        <v>5.2</v>
      </c>
      <c r="DC482">
        <f t="shared" si="66"/>
        <v>0</v>
      </c>
    </row>
    <row r="483" spans="1:107" x14ac:dyDescent="0.25">
      <c r="A483">
        <f>ROW(Source!A876)</f>
        <v>876</v>
      </c>
      <c r="B483">
        <v>51613430</v>
      </c>
      <c r="C483">
        <v>51614889</v>
      </c>
      <c r="D483">
        <v>29478568</v>
      </c>
      <c r="E483">
        <v>1</v>
      </c>
      <c r="F483">
        <v>1</v>
      </c>
      <c r="G483">
        <v>1</v>
      </c>
      <c r="H483">
        <v>1</v>
      </c>
      <c r="I483" t="s">
        <v>697</v>
      </c>
      <c r="J483" t="s">
        <v>3</v>
      </c>
      <c r="K483" t="s">
        <v>698</v>
      </c>
      <c r="L483">
        <v>1369</v>
      </c>
      <c r="N483">
        <v>1013</v>
      </c>
      <c r="O483" t="s">
        <v>454</v>
      </c>
      <c r="P483" t="s">
        <v>454</v>
      </c>
      <c r="Q483">
        <v>1</v>
      </c>
      <c r="W483">
        <v>0</v>
      </c>
      <c r="X483">
        <v>177969336</v>
      </c>
      <c r="Y483">
        <v>0.41</v>
      </c>
      <c r="AA483">
        <v>0</v>
      </c>
      <c r="AB483">
        <v>0</v>
      </c>
      <c r="AC483">
        <v>0</v>
      </c>
      <c r="AD483">
        <v>425.15</v>
      </c>
      <c r="AE483">
        <v>0</v>
      </c>
      <c r="AF483">
        <v>0</v>
      </c>
      <c r="AG483">
        <v>0</v>
      </c>
      <c r="AH483">
        <v>425.15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0.41</v>
      </c>
      <c r="AU483" t="s">
        <v>3</v>
      </c>
      <c r="AV483">
        <v>1</v>
      </c>
      <c r="AW483">
        <v>2</v>
      </c>
      <c r="AX483">
        <v>51614890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Y483*Source!I876</f>
        <v>1.64</v>
      </c>
      <c r="CY483">
        <f t="shared" si="67"/>
        <v>425.15</v>
      </c>
      <c r="CZ483">
        <f t="shared" si="68"/>
        <v>425.15</v>
      </c>
      <c r="DA483">
        <f t="shared" si="69"/>
        <v>1</v>
      </c>
      <c r="DB483">
        <f t="shared" si="65"/>
        <v>174.31</v>
      </c>
      <c r="DC483">
        <f t="shared" si="66"/>
        <v>0</v>
      </c>
    </row>
    <row r="484" spans="1:107" x14ac:dyDescent="0.25">
      <c r="A484">
        <f>ROW(Source!A876)</f>
        <v>876</v>
      </c>
      <c r="B484">
        <v>51613430</v>
      </c>
      <c r="C484">
        <v>51614889</v>
      </c>
      <c r="D484">
        <v>29477608</v>
      </c>
      <c r="E484">
        <v>1</v>
      </c>
      <c r="F484">
        <v>1</v>
      </c>
      <c r="G484">
        <v>1</v>
      </c>
      <c r="H484">
        <v>1</v>
      </c>
      <c r="I484" t="s">
        <v>699</v>
      </c>
      <c r="J484" t="s">
        <v>3</v>
      </c>
      <c r="K484" t="s">
        <v>700</v>
      </c>
      <c r="L484">
        <v>1369</v>
      </c>
      <c r="N484">
        <v>1013</v>
      </c>
      <c r="O484" t="s">
        <v>454</v>
      </c>
      <c r="P484" t="s">
        <v>454</v>
      </c>
      <c r="Q484">
        <v>1</v>
      </c>
      <c r="W484">
        <v>0</v>
      </c>
      <c r="X484">
        <v>2087786099</v>
      </c>
      <c r="Y484">
        <v>0.41</v>
      </c>
      <c r="AA484">
        <v>0</v>
      </c>
      <c r="AB484">
        <v>0</v>
      </c>
      <c r="AC484">
        <v>0</v>
      </c>
      <c r="AD484">
        <v>12.69</v>
      </c>
      <c r="AE484">
        <v>0</v>
      </c>
      <c r="AF484">
        <v>0</v>
      </c>
      <c r="AG484">
        <v>0</v>
      </c>
      <c r="AH484">
        <v>12.69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0.41</v>
      </c>
      <c r="AU484" t="s">
        <v>3</v>
      </c>
      <c r="AV484">
        <v>1</v>
      </c>
      <c r="AW484">
        <v>2</v>
      </c>
      <c r="AX484">
        <v>51614891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Y484*Source!I876</f>
        <v>1.64</v>
      </c>
      <c r="CY484">
        <f t="shared" si="67"/>
        <v>12.69</v>
      </c>
      <c r="CZ484">
        <f t="shared" si="68"/>
        <v>12.69</v>
      </c>
      <c r="DA484">
        <f t="shared" si="69"/>
        <v>1</v>
      </c>
      <c r="DB484">
        <f t="shared" si="65"/>
        <v>5.2</v>
      </c>
      <c r="DC484">
        <f t="shared" si="66"/>
        <v>0</v>
      </c>
    </row>
    <row r="485" spans="1:107" x14ac:dyDescent="0.25">
      <c r="A485">
        <f>ROW(Source!A877)</f>
        <v>877</v>
      </c>
      <c r="B485">
        <v>51613416</v>
      </c>
      <c r="C485">
        <v>51614892</v>
      </c>
      <c r="D485">
        <v>29478568</v>
      </c>
      <c r="E485">
        <v>1</v>
      </c>
      <c r="F485">
        <v>1</v>
      </c>
      <c r="G485">
        <v>1</v>
      </c>
      <c r="H485">
        <v>1</v>
      </c>
      <c r="I485" t="s">
        <v>697</v>
      </c>
      <c r="J485" t="s">
        <v>3</v>
      </c>
      <c r="K485" t="s">
        <v>698</v>
      </c>
      <c r="L485">
        <v>1369</v>
      </c>
      <c r="N485">
        <v>1013</v>
      </c>
      <c r="O485" t="s">
        <v>454</v>
      </c>
      <c r="P485" t="s">
        <v>454</v>
      </c>
      <c r="Q485">
        <v>1</v>
      </c>
      <c r="W485">
        <v>0</v>
      </c>
      <c r="X485">
        <v>177969336</v>
      </c>
      <c r="Y485">
        <v>0.16</v>
      </c>
      <c r="AA485">
        <v>0</v>
      </c>
      <c r="AB485">
        <v>0</v>
      </c>
      <c r="AC485">
        <v>0</v>
      </c>
      <c r="AD485">
        <v>12.92</v>
      </c>
      <c r="AE485">
        <v>0</v>
      </c>
      <c r="AF485">
        <v>0</v>
      </c>
      <c r="AG485">
        <v>0</v>
      </c>
      <c r="AH485">
        <v>12.92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0.16</v>
      </c>
      <c r="AU485" t="s">
        <v>3</v>
      </c>
      <c r="AV485">
        <v>1</v>
      </c>
      <c r="AW485">
        <v>2</v>
      </c>
      <c r="AX485">
        <v>51614893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Y485*Source!I877</f>
        <v>0.64</v>
      </c>
      <c r="CY485">
        <f t="shared" si="67"/>
        <v>12.92</v>
      </c>
      <c r="CZ485">
        <f t="shared" si="68"/>
        <v>12.92</v>
      </c>
      <c r="DA485">
        <f t="shared" si="69"/>
        <v>1</v>
      </c>
      <c r="DB485">
        <f t="shared" si="65"/>
        <v>2.0699999999999998</v>
      </c>
      <c r="DC485">
        <f t="shared" si="66"/>
        <v>0</v>
      </c>
    </row>
    <row r="486" spans="1:107" x14ac:dyDescent="0.25">
      <c r="A486">
        <f>ROW(Source!A877)</f>
        <v>877</v>
      </c>
      <c r="B486">
        <v>51613416</v>
      </c>
      <c r="C486">
        <v>51614892</v>
      </c>
      <c r="D486">
        <v>29477608</v>
      </c>
      <c r="E486">
        <v>1</v>
      </c>
      <c r="F486">
        <v>1</v>
      </c>
      <c r="G486">
        <v>1</v>
      </c>
      <c r="H486">
        <v>1</v>
      </c>
      <c r="I486" t="s">
        <v>699</v>
      </c>
      <c r="J486" t="s">
        <v>3</v>
      </c>
      <c r="K486" t="s">
        <v>700</v>
      </c>
      <c r="L486">
        <v>1369</v>
      </c>
      <c r="N486">
        <v>1013</v>
      </c>
      <c r="O486" t="s">
        <v>454</v>
      </c>
      <c r="P486" t="s">
        <v>454</v>
      </c>
      <c r="Q486">
        <v>1</v>
      </c>
      <c r="W486">
        <v>0</v>
      </c>
      <c r="X486">
        <v>2087786099</v>
      </c>
      <c r="Y486">
        <v>0.16</v>
      </c>
      <c r="AA486">
        <v>0</v>
      </c>
      <c r="AB486">
        <v>0</v>
      </c>
      <c r="AC486">
        <v>0</v>
      </c>
      <c r="AD486">
        <v>12.69</v>
      </c>
      <c r="AE486">
        <v>0</v>
      </c>
      <c r="AF486">
        <v>0</v>
      </c>
      <c r="AG486">
        <v>0</v>
      </c>
      <c r="AH486">
        <v>12.69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0.16</v>
      </c>
      <c r="AU486" t="s">
        <v>3</v>
      </c>
      <c r="AV486">
        <v>1</v>
      </c>
      <c r="AW486">
        <v>2</v>
      </c>
      <c r="AX486">
        <v>51614894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Y486*Source!I877</f>
        <v>0.64</v>
      </c>
      <c r="CY486">
        <f t="shared" si="67"/>
        <v>12.69</v>
      </c>
      <c r="CZ486">
        <f t="shared" si="68"/>
        <v>12.69</v>
      </c>
      <c r="DA486">
        <f t="shared" si="69"/>
        <v>1</v>
      </c>
      <c r="DB486">
        <f t="shared" si="65"/>
        <v>2.0299999999999998</v>
      </c>
      <c r="DC486">
        <f t="shared" si="66"/>
        <v>0</v>
      </c>
    </row>
    <row r="487" spans="1:107" x14ac:dyDescent="0.25">
      <c r="A487">
        <f>ROW(Source!A878)</f>
        <v>878</v>
      </c>
      <c r="B487">
        <v>51613430</v>
      </c>
      <c r="C487">
        <v>51614892</v>
      </c>
      <c r="D487">
        <v>29478568</v>
      </c>
      <c r="E487">
        <v>1</v>
      </c>
      <c r="F487">
        <v>1</v>
      </c>
      <c r="G487">
        <v>1</v>
      </c>
      <c r="H487">
        <v>1</v>
      </c>
      <c r="I487" t="s">
        <v>697</v>
      </c>
      <c r="J487" t="s">
        <v>3</v>
      </c>
      <c r="K487" t="s">
        <v>698</v>
      </c>
      <c r="L487">
        <v>1369</v>
      </c>
      <c r="N487">
        <v>1013</v>
      </c>
      <c r="O487" t="s">
        <v>454</v>
      </c>
      <c r="P487" t="s">
        <v>454</v>
      </c>
      <c r="Q487">
        <v>1</v>
      </c>
      <c r="W487">
        <v>0</v>
      </c>
      <c r="X487">
        <v>177969336</v>
      </c>
      <c r="Y487">
        <v>0.16</v>
      </c>
      <c r="AA487">
        <v>0</v>
      </c>
      <c r="AB487">
        <v>0</v>
      </c>
      <c r="AC487">
        <v>0</v>
      </c>
      <c r="AD487">
        <v>425.15</v>
      </c>
      <c r="AE487">
        <v>0</v>
      </c>
      <c r="AF487">
        <v>0</v>
      </c>
      <c r="AG487">
        <v>0</v>
      </c>
      <c r="AH487">
        <v>425.15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0.16</v>
      </c>
      <c r="AU487" t="s">
        <v>3</v>
      </c>
      <c r="AV487">
        <v>1</v>
      </c>
      <c r="AW487">
        <v>2</v>
      </c>
      <c r="AX487">
        <v>51614893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Y487*Source!I878</f>
        <v>0.64</v>
      </c>
      <c r="CY487">
        <f t="shared" si="67"/>
        <v>425.15</v>
      </c>
      <c r="CZ487">
        <f t="shared" si="68"/>
        <v>425.15</v>
      </c>
      <c r="DA487">
        <f t="shared" si="69"/>
        <v>1</v>
      </c>
      <c r="DB487">
        <f t="shared" si="65"/>
        <v>68.02</v>
      </c>
      <c r="DC487">
        <f t="shared" si="66"/>
        <v>0</v>
      </c>
    </row>
    <row r="488" spans="1:107" x14ac:dyDescent="0.25">
      <c r="A488">
        <f>ROW(Source!A878)</f>
        <v>878</v>
      </c>
      <c r="B488">
        <v>51613430</v>
      </c>
      <c r="C488">
        <v>51614892</v>
      </c>
      <c r="D488">
        <v>29477608</v>
      </c>
      <c r="E488">
        <v>1</v>
      </c>
      <c r="F488">
        <v>1</v>
      </c>
      <c r="G488">
        <v>1</v>
      </c>
      <c r="H488">
        <v>1</v>
      </c>
      <c r="I488" t="s">
        <v>699</v>
      </c>
      <c r="J488" t="s">
        <v>3</v>
      </c>
      <c r="K488" t="s">
        <v>700</v>
      </c>
      <c r="L488">
        <v>1369</v>
      </c>
      <c r="N488">
        <v>1013</v>
      </c>
      <c r="O488" t="s">
        <v>454</v>
      </c>
      <c r="P488" t="s">
        <v>454</v>
      </c>
      <c r="Q488">
        <v>1</v>
      </c>
      <c r="W488">
        <v>0</v>
      </c>
      <c r="X488">
        <v>2087786099</v>
      </c>
      <c r="Y488">
        <v>0.16</v>
      </c>
      <c r="AA488">
        <v>0</v>
      </c>
      <c r="AB488">
        <v>0</v>
      </c>
      <c r="AC488">
        <v>0</v>
      </c>
      <c r="AD488">
        <v>12.69</v>
      </c>
      <c r="AE488">
        <v>0</v>
      </c>
      <c r="AF488">
        <v>0</v>
      </c>
      <c r="AG488">
        <v>0</v>
      </c>
      <c r="AH488">
        <v>12.69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0.16</v>
      </c>
      <c r="AU488" t="s">
        <v>3</v>
      </c>
      <c r="AV488">
        <v>1</v>
      </c>
      <c r="AW488">
        <v>2</v>
      </c>
      <c r="AX488">
        <v>51614894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Y488*Source!I878</f>
        <v>0.64</v>
      </c>
      <c r="CY488">
        <f t="shared" si="67"/>
        <v>12.69</v>
      </c>
      <c r="CZ488">
        <f t="shared" si="68"/>
        <v>12.69</v>
      </c>
      <c r="DA488">
        <f t="shared" si="69"/>
        <v>1</v>
      </c>
      <c r="DB488">
        <f t="shared" si="65"/>
        <v>2.0299999999999998</v>
      </c>
      <c r="DC488">
        <f t="shared" si="66"/>
        <v>0</v>
      </c>
    </row>
    <row r="489" spans="1:107" x14ac:dyDescent="0.25">
      <c r="A489">
        <f>ROW(Source!A879)</f>
        <v>879</v>
      </c>
      <c r="B489">
        <v>51613416</v>
      </c>
      <c r="C489">
        <v>51614895</v>
      </c>
      <c r="D489">
        <v>29478568</v>
      </c>
      <c r="E489">
        <v>1</v>
      </c>
      <c r="F489">
        <v>1</v>
      </c>
      <c r="G489">
        <v>1</v>
      </c>
      <c r="H489">
        <v>1</v>
      </c>
      <c r="I489" t="s">
        <v>697</v>
      </c>
      <c r="J489" t="s">
        <v>3</v>
      </c>
      <c r="K489" t="s">
        <v>698</v>
      </c>
      <c r="L489">
        <v>1369</v>
      </c>
      <c r="N489">
        <v>1013</v>
      </c>
      <c r="O489" t="s">
        <v>454</v>
      </c>
      <c r="P489" t="s">
        <v>454</v>
      </c>
      <c r="Q489">
        <v>1</v>
      </c>
      <c r="W489">
        <v>0</v>
      </c>
      <c r="X489">
        <v>177969336</v>
      </c>
      <c r="Y489">
        <v>0.61</v>
      </c>
      <c r="AA489">
        <v>0</v>
      </c>
      <c r="AB489">
        <v>0</v>
      </c>
      <c r="AC489">
        <v>0</v>
      </c>
      <c r="AD489">
        <v>12.92</v>
      </c>
      <c r="AE489">
        <v>0</v>
      </c>
      <c r="AF489">
        <v>0</v>
      </c>
      <c r="AG489">
        <v>0</v>
      </c>
      <c r="AH489">
        <v>12.92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0.61</v>
      </c>
      <c r="AU489" t="s">
        <v>3</v>
      </c>
      <c r="AV489">
        <v>1</v>
      </c>
      <c r="AW489">
        <v>2</v>
      </c>
      <c r="AX489">
        <v>51614896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Y489*Source!I879</f>
        <v>0.61</v>
      </c>
      <c r="CY489">
        <f t="shared" si="67"/>
        <v>12.92</v>
      </c>
      <c r="CZ489">
        <f t="shared" si="68"/>
        <v>12.92</v>
      </c>
      <c r="DA489">
        <f t="shared" si="69"/>
        <v>1</v>
      </c>
      <c r="DB489">
        <f t="shared" si="65"/>
        <v>7.88</v>
      </c>
      <c r="DC489">
        <f t="shared" si="66"/>
        <v>0</v>
      </c>
    </row>
    <row r="490" spans="1:107" x14ac:dyDescent="0.25">
      <c r="A490">
        <f>ROW(Source!A879)</f>
        <v>879</v>
      </c>
      <c r="B490">
        <v>51613416</v>
      </c>
      <c r="C490">
        <v>51614895</v>
      </c>
      <c r="D490">
        <v>29477608</v>
      </c>
      <c r="E490">
        <v>1</v>
      </c>
      <c r="F490">
        <v>1</v>
      </c>
      <c r="G490">
        <v>1</v>
      </c>
      <c r="H490">
        <v>1</v>
      </c>
      <c r="I490" t="s">
        <v>699</v>
      </c>
      <c r="J490" t="s">
        <v>3</v>
      </c>
      <c r="K490" t="s">
        <v>700</v>
      </c>
      <c r="L490">
        <v>1369</v>
      </c>
      <c r="N490">
        <v>1013</v>
      </c>
      <c r="O490" t="s">
        <v>454</v>
      </c>
      <c r="P490" t="s">
        <v>454</v>
      </c>
      <c r="Q490">
        <v>1</v>
      </c>
      <c r="W490">
        <v>0</v>
      </c>
      <c r="X490">
        <v>2087786099</v>
      </c>
      <c r="Y490">
        <v>0.61</v>
      </c>
      <c r="AA490">
        <v>0</v>
      </c>
      <c r="AB490">
        <v>0</v>
      </c>
      <c r="AC490">
        <v>0</v>
      </c>
      <c r="AD490">
        <v>12.69</v>
      </c>
      <c r="AE490">
        <v>0</v>
      </c>
      <c r="AF490">
        <v>0</v>
      </c>
      <c r="AG490">
        <v>0</v>
      </c>
      <c r="AH490">
        <v>12.69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0.61</v>
      </c>
      <c r="AU490" t="s">
        <v>3</v>
      </c>
      <c r="AV490">
        <v>1</v>
      </c>
      <c r="AW490">
        <v>2</v>
      </c>
      <c r="AX490">
        <v>51614897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Y490*Source!I879</f>
        <v>0.61</v>
      </c>
      <c r="CY490">
        <f t="shared" si="67"/>
        <v>12.69</v>
      </c>
      <c r="CZ490">
        <f t="shared" si="68"/>
        <v>12.69</v>
      </c>
      <c r="DA490">
        <f t="shared" si="69"/>
        <v>1</v>
      </c>
      <c r="DB490">
        <f t="shared" si="65"/>
        <v>7.74</v>
      </c>
      <c r="DC490">
        <f t="shared" si="66"/>
        <v>0</v>
      </c>
    </row>
    <row r="491" spans="1:107" x14ac:dyDescent="0.25">
      <c r="A491">
        <f>ROW(Source!A880)</f>
        <v>880</v>
      </c>
      <c r="B491">
        <v>51613430</v>
      </c>
      <c r="C491">
        <v>51614895</v>
      </c>
      <c r="D491">
        <v>29478568</v>
      </c>
      <c r="E491">
        <v>1</v>
      </c>
      <c r="F491">
        <v>1</v>
      </c>
      <c r="G491">
        <v>1</v>
      </c>
      <c r="H491">
        <v>1</v>
      </c>
      <c r="I491" t="s">
        <v>697</v>
      </c>
      <c r="J491" t="s">
        <v>3</v>
      </c>
      <c r="K491" t="s">
        <v>698</v>
      </c>
      <c r="L491">
        <v>1369</v>
      </c>
      <c r="N491">
        <v>1013</v>
      </c>
      <c r="O491" t="s">
        <v>454</v>
      </c>
      <c r="P491" t="s">
        <v>454</v>
      </c>
      <c r="Q491">
        <v>1</v>
      </c>
      <c r="W491">
        <v>0</v>
      </c>
      <c r="X491">
        <v>177969336</v>
      </c>
      <c r="Y491">
        <v>0.61</v>
      </c>
      <c r="AA491">
        <v>0</v>
      </c>
      <c r="AB491">
        <v>0</v>
      </c>
      <c r="AC491">
        <v>0</v>
      </c>
      <c r="AD491">
        <v>425.15</v>
      </c>
      <c r="AE491">
        <v>0</v>
      </c>
      <c r="AF491">
        <v>0</v>
      </c>
      <c r="AG491">
        <v>0</v>
      </c>
      <c r="AH491">
        <v>425.15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0.61</v>
      </c>
      <c r="AU491" t="s">
        <v>3</v>
      </c>
      <c r="AV491">
        <v>1</v>
      </c>
      <c r="AW491">
        <v>2</v>
      </c>
      <c r="AX491">
        <v>51614896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Y491*Source!I880</f>
        <v>0.61</v>
      </c>
      <c r="CY491">
        <f t="shared" si="67"/>
        <v>425.15</v>
      </c>
      <c r="CZ491">
        <f t="shared" si="68"/>
        <v>425.15</v>
      </c>
      <c r="DA491">
        <f t="shared" si="69"/>
        <v>1</v>
      </c>
      <c r="DB491">
        <f t="shared" si="65"/>
        <v>259.33999999999997</v>
      </c>
      <c r="DC491">
        <f t="shared" si="66"/>
        <v>0</v>
      </c>
    </row>
    <row r="492" spans="1:107" x14ac:dyDescent="0.25">
      <c r="A492">
        <f>ROW(Source!A880)</f>
        <v>880</v>
      </c>
      <c r="B492">
        <v>51613430</v>
      </c>
      <c r="C492">
        <v>51614895</v>
      </c>
      <c r="D492">
        <v>29477608</v>
      </c>
      <c r="E492">
        <v>1</v>
      </c>
      <c r="F492">
        <v>1</v>
      </c>
      <c r="G492">
        <v>1</v>
      </c>
      <c r="H492">
        <v>1</v>
      </c>
      <c r="I492" t="s">
        <v>699</v>
      </c>
      <c r="J492" t="s">
        <v>3</v>
      </c>
      <c r="K492" t="s">
        <v>700</v>
      </c>
      <c r="L492">
        <v>1369</v>
      </c>
      <c r="N492">
        <v>1013</v>
      </c>
      <c r="O492" t="s">
        <v>454</v>
      </c>
      <c r="P492" t="s">
        <v>454</v>
      </c>
      <c r="Q492">
        <v>1</v>
      </c>
      <c r="W492">
        <v>0</v>
      </c>
      <c r="X492">
        <v>2087786099</v>
      </c>
      <c r="Y492">
        <v>0.61</v>
      </c>
      <c r="AA492">
        <v>0</v>
      </c>
      <c r="AB492">
        <v>0</v>
      </c>
      <c r="AC492">
        <v>0</v>
      </c>
      <c r="AD492">
        <v>12.69</v>
      </c>
      <c r="AE492">
        <v>0</v>
      </c>
      <c r="AF492">
        <v>0</v>
      </c>
      <c r="AG492">
        <v>0</v>
      </c>
      <c r="AH492">
        <v>12.69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0.61</v>
      </c>
      <c r="AU492" t="s">
        <v>3</v>
      </c>
      <c r="AV492">
        <v>1</v>
      </c>
      <c r="AW492">
        <v>2</v>
      </c>
      <c r="AX492">
        <v>51614897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Y492*Source!I880</f>
        <v>0.61</v>
      </c>
      <c r="CY492">
        <f t="shared" si="67"/>
        <v>12.69</v>
      </c>
      <c r="CZ492">
        <f t="shared" si="68"/>
        <v>12.69</v>
      </c>
      <c r="DA492">
        <f t="shared" si="69"/>
        <v>1</v>
      </c>
      <c r="DB492">
        <f t="shared" si="65"/>
        <v>7.74</v>
      </c>
      <c r="DC492">
        <f t="shared" si="66"/>
        <v>0</v>
      </c>
    </row>
    <row r="493" spans="1:107" x14ac:dyDescent="0.25">
      <c r="A493">
        <f>ROW(Source!A881)</f>
        <v>881</v>
      </c>
      <c r="B493">
        <v>51613416</v>
      </c>
      <c r="C493">
        <v>51614898</v>
      </c>
      <c r="D493">
        <v>29478568</v>
      </c>
      <c r="E493">
        <v>1</v>
      </c>
      <c r="F493">
        <v>1</v>
      </c>
      <c r="G493">
        <v>1</v>
      </c>
      <c r="H493">
        <v>1</v>
      </c>
      <c r="I493" t="s">
        <v>697</v>
      </c>
      <c r="J493" t="s">
        <v>3</v>
      </c>
      <c r="K493" t="s">
        <v>698</v>
      </c>
      <c r="L493">
        <v>1369</v>
      </c>
      <c r="N493">
        <v>1013</v>
      </c>
      <c r="O493" t="s">
        <v>454</v>
      </c>
      <c r="P493" t="s">
        <v>454</v>
      </c>
      <c r="Q493">
        <v>1</v>
      </c>
      <c r="W493">
        <v>0</v>
      </c>
      <c r="X493">
        <v>177969336</v>
      </c>
      <c r="Y493">
        <v>0.61</v>
      </c>
      <c r="AA493">
        <v>0</v>
      </c>
      <c r="AB493">
        <v>0</v>
      </c>
      <c r="AC493">
        <v>0</v>
      </c>
      <c r="AD493">
        <v>12.92</v>
      </c>
      <c r="AE493">
        <v>0</v>
      </c>
      <c r="AF493">
        <v>0</v>
      </c>
      <c r="AG493">
        <v>0</v>
      </c>
      <c r="AH493">
        <v>12.92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1</v>
      </c>
      <c r="AP493">
        <v>0</v>
      </c>
      <c r="AQ493">
        <v>0</v>
      </c>
      <c r="AR493">
        <v>0</v>
      </c>
      <c r="AS493" t="s">
        <v>3</v>
      </c>
      <c r="AT493">
        <v>0.61</v>
      </c>
      <c r="AU493" t="s">
        <v>3</v>
      </c>
      <c r="AV493">
        <v>1</v>
      </c>
      <c r="AW493">
        <v>2</v>
      </c>
      <c r="AX493">
        <v>51614899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Y493*Source!I881</f>
        <v>0.61</v>
      </c>
      <c r="CY493">
        <f t="shared" si="67"/>
        <v>12.92</v>
      </c>
      <c r="CZ493">
        <f t="shared" si="68"/>
        <v>12.92</v>
      </c>
      <c r="DA493">
        <f t="shared" si="69"/>
        <v>1</v>
      </c>
      <c r="DB493">
        <f t="shared" si="65"/>
        <v>7.88</v>
      </c>
      <c r="DC493">
        <f t="shared" si="66"/>
        <v>0</v>
      </c>
    </row>
    <row r="494" spans="1:107" x14ac:dyDescent="0.25">
      <c r="A494">
        <f>ROW(Source!A881)</f>
        <v>881</v>
      </c>
      <c r="B494">
        <v>51613416</v>
      </c>
      <c r="C494">
        <v>51614898</v>
      </c>
      <c r="D494">
        <v>29477608</v>
      </c>
      <c r="E494">
        <v>1</v>
      </c>
      <c r="F494">
        <v>1</v>
      </c>
      <c r="G494">
        <v>1</v>
      </c>
      <c r="H494">
        <v>1</v>
      </c>
      <c r="I494" t="s">
        <v>699</v>
      </c>
      <c r="J494" t="s">
        <v>3</v>
      </c>
      <c r="K494" t="s">
        <v>700</v>
      </c>
      <c r="L494">
        <v>1369</v>
      </c>
      <c r="N494">
        <v>1013</v>
      </c>
      <c r="O494" t="s">
        <v>454</v>
      </c>
      <c r="P494" t="s">
        <v>454</v>
      </c>
      <c r="Q494">
        <v>1</v>
      </c>
      <c r="W494">
        <v>0</v>
      </c>
      <c r="X494">
        <v>2087786099</v>
      </c>
      <c r="Y494">
        <v>0.61</v>
      </c>
      <c r="AA494">
        <v>0</v>
      </c>
      <c r="AB494">
        <v>0</v>
      </c>
      <c r="AC494">
        <v>0</v>
      </c>
      <c r="AD494">
        <v>12.69</v>
      </c>
      <c r="AE494">
        <v>0</v>
      </c>
      <c r="AF494">
        <v>0</v>
      </c>
      <c r="AG494">
        <v>0</v>
      </c>
      <c r="AH494">
        <v>12.69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0.61</v>
      </c>
      <c r="AU494" t="s">
        <v>3</v>
      </c>
      <c r="AV494">
        <v>1</v>
      </c>
      <c r="AW494">
        <v>2</v>
      </c>
      <c r="AX494">
        <v>51614900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Y494*Source!I881</f>
        <v>0.61</v>
      </c>
      <c r="CY494">
        <f t="shared" si="67"/>
        <v>12.69</v>
      </c>
      <c r="CZ494">
        <f t="shared" si="68"/>
        <v>12.69</v>
      </c>
      <c r="DA494">
        <f t="shared" si="69"/>
        <v>1</v>
      </c>
      <c r="DB494">
        <f t="shared" si="65"/>
        <v>7.74</v>
      </c>
      <c r="DC494">
        <f t="shared" si="66"/>
        <v>0</v>
      </c>
    </row>
    <row r="495" spans="1:107" x14ac:dyDescent="0.25">
      <c r="A495">
        <f>ROW(Source!A882)</f>
        <v>882</v>
      </c>
      <c r="B495">
        <v>51613430</v>
      </c>
      <c r="C495">
        <v>51614898</v>
      </c>
      <c r="D495">
        <v>29478568</v>
      </c>
      <c r="E495">
        <v>1</v>
      </c>
      <c r="F495">
        <v>1</v>
      </c>
      <c r="G495">
        <v>1</v>
      </c>
      <c r="H495">
        <v>1</v>
      </c>
      <c r="I495" t="s">
        <v>697</v>
      </c>
      <c r="J495" t="s">
        <v>3</v>
      </c>
      <c r="K495" t="s">
        <v>698</v>
      </c>
      <c r="L495">
        <v>1369</v>
      </c>
      <c r="N495">
        <v>1013</v>
      </c>
      <c r="O495" t="s">
        <v>454</v>
      </c>
      <c r="P495" t="s">
        <v>454</v>
      </c>
      <c r="Q495">
        <v>1</v>
      </c>
      <c r="W495">
        <v>0</v>
      </c>
      <c r="X495">
        <v>177969336</v>
      </c>
      <c r="Y495">
        <v>0.61</v>
      </c>
      <c r="AA495">
        <v>0</v>
      </c>
      <c r="AB495">
        <v>0</v>
      </c>
      <c r="AC495">
        <v>0</v>
      </c>
      <c r="AD495">
        <v>425.15</v>
      </c>
      <c r="AE495">
        <v>0</v>
      </c>
      <c r="AF495">
        <v>0</v>
      </c>
      <c r="AG495">
        <v>0</v>
      </c>
      <c r="AH495">
        <v>425.15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0.61</v>
      </c>
      <c r="AU495" t="s">
        <v>3</v>
      </c>
      <c r="AV495">
        <v>1</v>
      </c>
      <c r="AW495">
        <v>2</v>
      </c>
      <c r="AX495">
        <v>51614899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Y495*Source!I882</f>
        <v>0.61</v>
      </c>
      <c r="CY495">
        <f t="shared" si="67"/>
        <v>425.15</v>
      </c>
      <c r="CZ495">
        <f t="shared" si="68"/>
        <v>425.15</v>
      </c>
      <c r="DA495">
        <f t="shared" si="69"/>
        <v>1</v>
      </c>
      <c r="DB495">
        <f t="shared" si="65"/>
        <v>259.33999999999997</v>
      </c>
      <c r="DC495">
        <f t="shared" si="66"/>
        <v>0</v>
      </c>
    </row>
    <row r="496" spans="1:107" x14ac:dyDescent="0.25">
      <c r="A496">
        <f>ROW(Source!A882)</f>
        <v>882</v>
      </c>
      <c r="B496">
        <v>51613430</v>
      </c>
      <c r="C496">
        <v>51614898</v>
      </c>
      <c r="D496">
        <v>29477608</v>
      </c>
      <c r="E496">
        <v>1</v>
      </c>
      <c r="F496">
        <v>1</v>
      </c>
      <c r="G496">
        <v>1</v>
      </c>
      <c r="H496">
        <v>1</v>
      </c>
      <c r="I496" t="s">
        <v>699</v>
      </c>
      <c r="J496" t="s">
        <v>3</v>
      </c>
      <c r="K496" t="s">
        <v>700</v>
      </c>
      <c r="L496">
        <v>1369</v>
      </c>
      <c r="N496">
        <v>1013</v>
      </c>
      <c r="O496" t="s">
        <v>454</v>
      </c>
      <c r="P496" t="s">
        <v>454</v>
      </c>
      <c r="Q496">
        <v>1</v>
      </c>
      <c r="W496">
        <v>0</v>
      </c>
      <c r="X496">
        <v>2087786099</v>
      </c>
      <c r="Y496">
        <v>0.61</v>
      </c>
      <c r="AA496">
        <v>0</v>
      </c>
      <c r="AB496">
        <v>0</v>
      </c>
      <c r="AC496">
        <v>0</v>
      </c>
      <c r="AD496">
        <v>12.69</v>
      </c>
      <c r="AE496">
        <v>0</v>
      </c>
      <c r="AF496">
        <v>0</v>
      </c>
      <c r="AG496">
        <v>0</v>
      </c>
      <c r="AH496">
        <v>12.69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0.61</v>
      </c>
      <c r="AU496" t="s">
        <v>3</v>
      </c>
      <c r="AV496">
        <v>1</v>
      </c>
      <c r="AW496">
        <v>2</v>
      </c>
      <c r="AX496">
        <v>51614900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Y496*Source!I882</f>
        <v>0.61</v>
      </c>
      <c r="CY496">
        <f t="shared" si="67"/>
        <v>12.69</v>
      </c>
      <c r="CZ496">
        <f t="shared" si="68"/>
        <v>12.69</v>
      </c>
      <c r="DA496">
        <f t="shared" si="69"/>
        <v>1</v>
      </c>
      <c r="DB496">
        <f t="shared" si="65"/>
        <v>7.74</v>
      </c>
      <c r="DC496">
        <f t="shared" si="66"/>
        <v>0</v>
      </c>
    </row>
    <row r="497" spans="1:107" x14ac:dyDescent="0.25">
      <c r="A497">
        <f>ROW(Source!A883)</f>
        <v>883</v>
      </c>
      <c r="B497">
        <v>51613416</v>
      </c>
      <c r="C497">
        <v>51614901</v>
      </c>
      <c r="D497">
        <v>29478568</v>
      </c>
      <c r="E497">
        <v>1</v>
      </c>
      <c r="F497">
        <v>1</v>
      </c>
      <c r="G497">
        <v>1</v>
      </c>
      <c r="H497">
        <v>1</v>
      </c>
      <c r="I497" t="s">
        <v>697</v>
      </c>
      <c r="J497" t="s">
        <v>3</v>
      </c>
      <c r="K497" t="s">
        <v>698</v>
      </c>
      <c r="L497">
        <v>1369</v>
      </c>
      <c r="N497">
        <v>1013</v>
      </c>
      <c r="O497" t="s">
        <v>454</v>
      </c>
      <c r="P497" t="s">
        <v>454</v>
      </c>
      <c r="Q497">
        <v>1</v>
      </c>
      <c r="W497">
        <v>0</v>
      </c>
      <c r="X497">
        <v>177969336</v>
      </c>
      <c r="Y497">
        <v>6.48</v>
      </c>
      <c r="AA497">
        <v>0</v>
      </c>
      <c r="AB497">
        <v>0</v>
      </c>
      <c r="AC497">
        <v>0</v>
      </c>
      <c r="AD497">
        <v>12.92</v>
      </c>
      <c r="AE497">
        <v>0</v>
      </c>
      <c r="AF497">
        <v>0</v>
      </c>
      <c r="AG497">
        <v>0</v>
      </c>
      <c r="AH497">
        <v>12.92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6.48</v>
      </c>
      <c r="AU497" t="s">
        <v>3</v>
      </c>
      <c r="AV497">
        <v>1</v>
      </c>
      <c r="AW497">
        <v>2</v>
      </c>
      <c r="AX497">
        <v>51614902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Y497*Source!I883</f>
        <v>6.4799999999999996E-2</v>
      </c>
      <c r="CY497">
        <f t="shared" si="67"/>
        <v>12.92</v>
      </c>
      <c r="CZ497">
        <f t="shared" si="68"/>
        <v>12.92</v>
      </c>
      <c r="DA497">
        <f t="shared" si="69"/>
        <v>1</v>
      </c>
      <c r="DB497">
        <f t="shared" si="65"/>
        <v>83.72</v>
      </c>
      <c r="DC497">
        <f t="shared" si="66"/>
        <v>0</v>
      </c>
    </row>
    <row r="498" spans="1:107" x14ac:dyDescent="0.25">
      <c r="A498">
        <f>ROW(Source!A883)</f>
        <v>883</v>
      </c>
      <c r="B498">
        <v>51613416</v>
      </c>
      <c r="C498">
        <v>51614901</v>
      </c>
      <c r="D498">
        <v>29477608</v>
      </c>
      <c r="E498">
        <v>1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1369</v>
      </c>
      <c r="N498">
        <v>1013</v>
      </c>
      <c r="O498" t="s">
        <v>454</v>
      </c>
      <c r="P498" t="s">
        <v>454</v>
      </c>
      <c r="Q498">
        <v>1</v>
      </c>
      <c r="W498">
        <v>0</v>
      </c>
      <c r="X498">
        <v>2087786099</v>
      </c>
      <c r="Y498">
        <v>6.48</v>
      </c>
      <c r="AA498">
        <v>0</v>
      </c>
      <c r="AB498">
        <v>0</v>
      </c>
      <c r="AC498">
        <v>0</v>
      </c>
      <c r="AD498">
        <v>12.69</v>
      </c>
      <c r="AE498">
        <v>0</v>
      </c>
      <c r="AF498">
        <v>0</v>
      </c>
      <c r="AG498">
        <v>0</v>
      </c>
      <c r="AH498">
        <v>12.69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6.48</v>
      </c>
      <c r="AU498" t="s">
        <v>3</v>
      </c>
      <c r="AV498">
        <v>1</v>
      </c>
      <c r="AW498">
        <v>2</v>
      </c>
      <c r="AX498">
        <v>51614903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Y498*Source!I883</f>
        <v>6.4799999999999996E-2</v>
      </c>
      <c r="CY498">
        <f t="shared" si="67"/>
        <v>12.69</v>
      </c>
      <c r="CZ498">
        <f t="shared" si="68"/>
        <v>12.69</v>
      </c>
      <c r="DA498">
        <f t="shared" si="69"/>
        <v>1</v>
      </c>
      <c r="DB498">
        <f t="shared" si="65"/>
        <v>82.23</v>
      </c>
      <c r="DC498">
        <f t="shared" si="66"/>
        <v>0</v>
      </c>
    </row>
    <row r="499" spans="1:107" x14ac:dyDescent="0.25">
      <c r="A499">
        <f>ROW(Source!A884)</f>
        <v>884</v>
      </c>
      <c r="B499">
        <v>51613430</v>
      </c>
      <c r="C499">
        <v>51614901</v>
      </c>
      <c r="D499">
        <v>29478568</v>
      </c>
      <c r="E499">
        <v>1</v>
      </c>
      <c r="F499">
        <v>1</v>
      </c>
      <c r="G499">
        <v>1</v>
      </c>
      <c r="H499">
        <v>1</v>
      </c>
      <c r="I499" t="s">
        <v>697</v>
      </c>
      <c r="J499" t="s">
        <v>3</v>
      </c>
      <c r="K499" t="s">
        <v>698</v>
      </c>
      <c r="L499">
        <v>1369</v>
      </c>
      <c r="N499">
        <v>1013</v>
      </c>
      <c r="O499" t="s">
        <v>454</v>
      </c>
      <c r="P499" t="s">
        <v>454</v>
      </c>
      <c r="Q499">
        <v>1</v>
      </c>
      <c r="W499">
        <v>0</v>
      </c>
      <c r="X499">
        <v>177969336</v>
      </c>
      <c r="Y499">
        <v>6.48</v>
      </c>
      <c r="AA499">
        <v>0</v>
      </c>
      <c r="AB499">
        <v>0</v>
      </c>
      <c r="AC499">
        <v>0</v>
      </c>
      <c r="AD499">
        <v>425.15</v>
      </c>
      <c r="AE499">
        <v>0</v>
      </c>
      <c r="AF499">
        <v>0</v>
      </c>
      <c r="AG499">
        <v>0</v>
      </c>
      <c r="AH499">
        <v>425.15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6.48</v>
      </c>
      <c r="AU499" t="s">
        <v>3</v>
      </c>
      <c r="AV499">
        <v>1</v>
      </c>
      <c r="AW499">
        <v>2</v>
      </c>
      <c r="AX499">
        <v>51614902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Y499*Source!I884</f>
        <v>6.4799999999999996E-2</v>
      </c>
      <c r="CY499">
        <f t="shared" si="67"/>
        <v>425.15</v>
      </c>
      <c r="CZ499">
        <f t="shared" si="68"/>
        <v>425.15</v>
      </c>
      <c r="DA499">
        <f t="shared" si="69"/>
        <v>1</v>
      </c>
      <c r="DB499">
        <f t="shared" si="65"/>
        <v>2754.97</v>
      </c>
      <c r="DC499">
        <f t="shared" si="66"/>
        <v>0</v>
      </c>
    </row>
    <row r="500" spans="1:107" x14ac:dyDescent="0.25">
      <c r="A500">
        <f>ROW(Source!A884)</f>
        <v>884</v>
      </c>
      <c r="B500">
        <v>51613430</v>
      </c>
      <c r="C500">
        <v>51614901</v>
      </c>
      <c r="D500">
        <v>29477608</v>
      </c>
      <c r="E500">
        <v>1</v>
      </c>
      <c r="F500">
        <v>1</v>
      </c>
      <c r="G500">
        <v>1</v>
      </c>
      <c r="H500">
        <v>1</v>
      </c>
      <c r="I500" t="s">
        <v>699</v>
      </c>
      <c r="J500" t="s">
        <v>3</v>
      </c>
      <c r="K500" t="s">
        <v>700</v>
      </c>
      <c r="L500">
        <v>1369</v>
      </c>
      <c r="N500">
        <v>1013</v>
      </c>
      <c r="O500" t="s">
        <v>454</v>
      </c>
      <c r="P500" t="s">
        <v>454</v>
      </c>
      <c r="Q500">
        <v>1</v>
      </c>
      <c r="W500">
        <v>0</v>
      </c>
      <c r="X500">
        <v>2087786099</v>
      </c>
      <c r="Y500">
        <v>6.48</v>
      </c>
      <c r="AA500">
        <v>0</v>
      </c>
      <c r="AB500">
        <v>0</v>
      </c>
      <c r="AC500">
        <v>0</v>
      </c>
      <c r="AD500">
        <v>12.69</v>
      </c>
      <c r="AE500">
        <v>0</v>
      </c>
      <c r="AF500">
        <v>0</v>
      </c>
      <c r="AG500">
        <v>0</v>
      </c>
      <c r="AH500">
        <v>12.69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 t="s">
        <v>3</v>
      </c>
      <c r="AT500">
        <v>6.48</v>
      </c>
      <c r="AU500" t="s">
        <v>3</v>
      </c>
      <c r="AV500">
        <v>1</v>
      </c>
      <c r="AW500">
        <v>2</v>
      </c>
      <c r="AX500">
        <v>51614903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Y500*Source!I884</f>
        <v>6.4799999999999996E-2</v>
      </c>
      <c r="CY500">
        <f t="shared" si="67"/>
        <v>12.69</v>
      </c>
      <c r="CZ500">
        <f t="shared" si="68"/>
        <v>12.69</v>
      </c>
      <c r="DA500">
        <f t="shared" si="69"/>
        <v>1</v>
      </c>
      <c r="DB500">
        <f t="shared" si="65"/>
        <v>82.23</v>
      </c>
      <c r="DC500">
        <f t="shared" si="66"/>
        <v>0</v>
      </c>
    </row>
    <row r="501" spans="1:107" x14ac:dyDescent="0.25">
      <c r="A501">
        <f>ROW(Source!A954)</f>
        <v>954</v>
      </c>
      <c r="B501">
        <v>51613416</v>
      </c>
      <c r="C501">
        <v>51614201</v>
      </c>
      <c r="D501">
        <v>29478568</v>
      </c>
      <c r="E501">
        <v>1</v>
      </c>
      <c r="F501">
        <v>1</v>
      </c>
      <c r="G501">
        <v>1</v>
      </c>
      <c r="H501">
        <v>1</v>
      </c>
      <c r="I501" t="s">
        <v>697</v>
      </c>
      <c r="J501" t="s">
        <v>3</v>
      </c>
      <c r="K501" t="s">
        <v>698</v>
      </c>
      <c r="L501">
        <v>1369</v>
      </c>
      <c r="N501">
        <v>1013</v>
      </c>
      <c r="O501" t="s">
        <v>454</v>
      </c>
      <c r="P501" t="s">
        <v>454</v>
      </c>
      <c r="Q501">
        <v>1</v>
      </c>
      <c r="W501">
        <v>0</v>
      </c>
      <c r="X501">
        <v>177969336</v>
      </c>
      <c r="Y501">
        <v>0.61</v>
      </c>
      <c r="AA501">
        <v>0</v>
      </c>
      <c r="AB501">
        <v>0</v>
      </c>
      <c r="AC501">
        <v>0</v>
      </c>
      <c r="AD501">
        <v>12.92</v>
      </c>
      <c r="AE501">
        <v>0</v>
      </c>
      <c r="AF501">
        <v>0</v>
      </c>
      <c r="AG501">
        <v>0</v>
      </c>
      <c r="AH501">
        <v>12.92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0.61</v>
      </c>
      <c r="AU501" t="s">
        <v>3</v>
      </c>
      <c r="AV501">
        <v>1</v>
      </c>
      <c r="AW501">
        <v>2</v>
      </c>
      <c r="AX501">
        <v>51614204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Y501*Source!I954</f>
        <v>1.83</v>
      </c>
      <c r="CY501">
        <f t="shared" si="67"/>
        <v>12.92</v>
      </c>
      <c r="CZ501">
        <f t="shared" si="68"/>
        <v>12.92</v>
      </c>
      <c r="DA501">
        <f t="shared" si="69"/>
        <v>1</v>
      </c>
      <c r="DB501">
        <f t="shared" si="65"/>
        <v>7.88</v>
      </c>
      <c r="DC501">
        <f t="shared" si="66"/>
        <v>0</v>
      </c>
    </row>
    <row r="502" spans="1:107" x14ac:dyDescent="0.25">
      <c r="A502">
        <f>ROW(Source!A954)</f>
        <v>954</v>
      </c>
      <c r="B502">
        <v>51613416</v>
      </c>
      <c r="C502">
        <v>51614201</v>
      </c>
      <c r="D502">
        <v>29477608</v>
      </c>
      <c r="E502">
        <v>1</v>
      </c>
      <c r="F502">
        <v>1</v>
      </c>
      <c r="G502">
        <v>1</v>
      </c>
      <c r="H502">
        <v>1</v>
      </c>
      <c r="I502" t="s">
        <v>699</v>
      </c>
      <c r="J502" t="s">
        <v>3</v>
      </c>
      <c r="K502" t="s">
        <v>700</v>
      </c>
      <c r="L502">
        <v>1369</v>
      </c>
      <c r="N502">
        <v>1013</v>
      </c>
      <c r="O502" t="s">
        <v>454</v>
      </c>
      <c r="P502" t="s">
        <v>454</v>
      </c>
      <c r="Q502">
        <v>1</v>
      </c>
      <c r="W502">
        <v>0</v>
      </c>
      <c r="X502">
        <v>2087786099</v>
      </c>
      <c r="Y502">
        <v>0.61</v>
      </c>
      <c r="AA502">
        <v>0</v>
      </c>
      <c r="AB502">
        <v>0</v>
      </c>
      <c r="AC502">
        <v>0</v>
      </c>
      <c r="AD502">
        <v>12.69</v>
      </c>
      <c r="AE502">
        <v>0</v>
      </c>
      <c r="AF502">
        <v>0</v>
      </c>
      <c r="AG502">
        <v>0</v>
      </c>
      <c r="AH502">
        <v>12.69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0.61</v>
      </c>
      <c r="AU502" t="s">
        <v>3</v>
      </c>
      <c r="AV502">
        <v>1</v>
      </c>
      <c r="AW502">
        <v>2</v>
      </c>
      <c r="AX502">
        <v>51614205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Y502*Source!I954</f>
        <v>1.83</v>
      </c>
      <c r="CY502">
        <f t="shared" si="67"/>
        <v>12.69</v>
      </c>
      <c r="CZ502">
        <f t="shared" si="68"/>
        <v>12.69</v>
      </c>
      <c r="DA502">
        <f t="shared" si="69"/>
        <v>1</v>
      </c>
      <c r="DB502">
        <f t="shared" si="65"/>
        <v>7.74</v>
      </c>
      <c r="DC502">
        <f t="shared" si="66"/>
        <v>0</v>
      </c>
    </row>
    <row r="503" spans="1:107" x14ac:dyDescent="0.25">
      <c r="A503">
        <f>ROW(Source!A955)</f>
        <v>955</v>
      </c>
      <c r="B503">
        <v>51613430</v>
      </c>
      <c r="C503">
        <v>51614201</v>
      </c>
      <c r="D503">
        <v>29478568</v>
      </c>
      <c r="E503">
        <v>1</v>
      </c>
      <c r="F503">
        <v>1</v>
      </c>
      <c r="G503">
        <v>1</v>
      </c>
      <c r="H503">
        <v>1</v>
      </c>
      <c r="I503" t="s">
        <v>697</v>
      </c>
      <c r="J503" t="s">
        <v>3</v>
      </c>
      <c r="K503" t="s">
        <v>698</v>
      </c>
      <c r="L503">
        <v>1369</v>
      </c>
      <c r="N503">
        <v>1013</v>
      </c>
      <c r="O503" t="s">
        <v>454</v>
      </c>
      <c r="P503" t="s">
        <v>454</v>
      </c>
      <c r="Q503">
        <v>1</v>
      </c>
      <c r="W503">
        <v>0</v>
      </c>
      <c r="X503">
        <v>177969336</v>
      </c>
      <c r="Y503">
        <v>0.61</v>
      </c>
      <c r="AA503">
        <v>0</v>
      </c>
      <c r="AB503">
        <v>0</v>
      </c>
      <c r="AC503">
        <v>0</v>
      </c>
      <c r="AD503">
        <v>425.15</v>
      </c>
      <c r="AE503">
        <v>0</v>
      </c>
      <c r="AF503">
        <v>0</v>
      </c>
      <c r="AG503">
        <v>0</v>
      </c>
      <c r="AH503">
        <v>425.15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0.61</v>
      </c>
      <c r="AU503" t="s">
        <v>3</v>
      </c>
      <c r="AV503">
        <v>1</v>
      </c>
      <c r="AW503">
        <v>2</v>
      </c>
      <c r="AX503">
        <v>51614204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Y503*Source!I955</f>
        <v>1.83</v>
      </c>
      <c r="CY503">
        <f t="shared" si="67"/>
        <v>425.15</v>
      </c>
      <c r="CZ503">
        <f t="shared" si="68"/>
        <v>425.15</v>
      </c>
      <c r="DA503">
        <f t="shared" si="69"/>
        <v>1</v>
      </c>
      <c r="DB503">
        <f t="shared" si="65"/>
        <v>259.33999999999997</v>
      </c>
      <c r="DC503">
        <f t="shared" si="66"/>
        <v>0</v>
      </c>
    </row>
    <row r="504" spans="1:107" x14ac:dyDescent="0.25">
      <c r="A504">
        <f>ROW(Source!A955)</f>
        <v>955</v>
      </c>
      <c r="B504">
        <v>51613430</v>
      </c>
      <c r="C504">
        <v>51614201</v>
      </c>
      <c r="D504">
        <v>29477608</v>
      </c>
      <c r="E504">
        <v>1</v>
      </c>
      <c r="F504">
        <v>1</v>
      </c>
      <c r="G504">
        <v>1</v>
      </c>
      <c r="H504">
        <v>1</v>
      </c>
      <c r="I504" t="s">
        <v>699</v>
      </c>
      <c r="J504" t="s">
        <v>3</v>
      </c>
      <c r="K504" t="s">
        <v>700</v>
      </c>
      <c r="L504">
        <v>1369</v>
      </c>
      <c r="N504">
        <v>1013</v>
      </c>
      <c r="O504" t="s">
        <v>454</v>
      </c>
      <c r="P504" t="s">
        <v>454</v>
      </c>
      <c r="Q504">
        <v>1</v>
      </c>
      <c r="W504">
        <v>0</v>
      </c>
      <c r="X504">
        <v>2087786099</v>
      </c>
      <c r="Y504">
        <v>0.61</v>
      </c>
      <c r="AA504">
        <v>0</v>
      </c>
      <c r="AB504">
        <v>0</v>
      </c>
      <c r="AC504">
        <v>0</v>
      </c>
      <c r="AD504">
        <v>12.69</v>
      </c>
      <c r="AE504">
        <v>0</v>
      </c>
      <c r="AF504">
        <v>0</v>
      </c>
      <c r="AG504">
        <v>0</v>
      </c>
      <c r="AH504">
        <v>12.69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0.61</v>
      </c>
      <c r="AU504" t="s">
        <v>3</v>
      </c>
      <c r="AV504">
        <v>1</v>
      </c>
      <c r="AW504">
        <v>2</v>
      </c>
      <c r="AX504">
        <v>51614205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Y504*Source!I955</f>
        <v>1.83</v>
      </c>
      <c r="CY504">
        <f t="shared" si="67"/>
        <v>12.69</v>
      </c>
      <c r="CZ504">
        <f t="shared" si="68"/>
        <v>12.69</v>
      </c>
      <c r="DA504">
        <f t="shared" si="69"/>
        <v>1</v>
      </c>
      <c r="DB504">
        <f t="shared" si="65"/>
        <v>7.74</v>
      </c>
      <c r="DC504">
        <f t="shared" si="66"/>
        <v>0</v>
      </c>
    </row>
    <row r="505" spans="1:107" x14ac:dyDescent="0.25">
      <c r="A505">
        <f>ROW(Source!A956)</f>
        <v>956</v>
      </c>
      <c r="B505">
        <v>51613416</v>
      </c>
      <c r="C505">
        <v>51615285</v>
      </c>
      <c r="D505">
        <v>29478568</v>
      </c>
      <c r="E505">
        <v>1</v>
      </c>
      <c r="F505">
        <v>1</v>
      </c>
      <c r="G505">
        <v>1</v>
      </c>
      <c r="H505">
        <v>1</v>
      </c>
      <c r="I505" t="s">
        <v>697</v>
      </c>
      <c r="J505" t="s">
        <v>3</v>
      </c>
      <c r="K505" t="s">
        <v>698</v>
      </c>
      <c r="L505">
        <v>1369</v>
      </c>
      <c r="N505">
        <v>1013</v>
      </c>
      <c r="O505" t="s">
        <v>454</v>
      </c>
      <c r="P505" t="s">
        <v>454</v>
      </c>
      <c r="Q505">
        <v>1</v>
      </c>
      <c r="W505">
        <v>0</v>
      </c>
      <c r="X505">
        <v>177969336</v>
      </c>
      <c r="Y505">
        <v>0.81</v>
      </c>
      <c r="AA505">
        <v>0</v>
      </c>
      <c r="AB505">
        <v>0</v>
      </c>
      <c r="AC505">
        <v>0</v>
      </c>
      <c r="AD505">
        <v>12.92</v>
      </c>
      <c r="AE505">
        <v>0</v>
      </c>
      <c r="AF505">
        <v>0</v>
      </c>
      <c r="AG505">
        <v>0</v>
      </c>
      <c r="AH505">
        <v>12.92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1</v>
      </c>
      <c r="AP505">
        <v>0</v>
      </c>
      <c r="AQ505">
        <v>0</v>
      </c>
      <c r="AR505">
        <v>0</v>
      </c>
      <c r="AS505" t="s">
        <v>3</v>
      </c>
      <c r="AT505">
        <v>0.81</v>
      </c>
      <c r="AU505" t="s">
        <v>3</v>
      </c>
      <c r="AV505">
        <v>1</v>
      </c>
      <c r="AW505">
        <v>2</v>
      </c>
      <c r="AX505">
        <v>51615286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Y505*Source!I956</f>
        <v>2.4300000000000002</v>
      </c>
      <c r="CY505">
        <f t="shared" si="67"/>
        <v>12.92</v>
      </c>
      <c r="CZ505">
        <f t="shared" si="68"/>
        <v>12.92</v>
      </c>
      <c r="DA505">
        <f t="shared" si="69"/>
        <v>1</v>
      </c>
      <c r="DB505">
        <f t="shared" si="65"/>
        <v>10.47</v>
      </c>
      <c r="DC505">
        <f t="shared" si="66"/>
        <v>0</v>
      </c>
    </row>
    <row r="506" spans="1:107" x14ac:dyDescent="0.25">
      <c r="A506">
        <f>ROW(Source!A956)</f>
        <v>956</v>
      </c>
      <c r="B506">
        <v>51613416</v>
      </c>
      <c r="C506">
        <v>51615285</v>
      </c>
      <c r="D506">
        <v>29477608</v>
      </c>
      <c r="E506">
        <v>1</v>
      </c>
      <c r="F506">
        <v>1</v>
      </c>
      <c r="G506">
        <v>1</v>
      </c>
      <c r="H506">
        <v>1</v>
      </c>
      <c r="I506" t="s">
        <v>699</v>
      </c>
      <c r="J506" t="s">
        <v>3</v>
      </c>
      <c r="K506" t="s">
        <v>700</v>
      </c>
      <c r="L506">
        <v>1369</v>
      </c>
      <c r="N506">
        <v>1013</v>
      </c>
      <c r="O506" t="s">
        <v>454</v>
      </c>
      <c r="P506" t="s">
        <v>454</v>
      </c>
      <c r="Q506">
        <v>1</v>
      </c>
      <c r="W506">
        <v>0</v>
      </c>
      <c r="X506">
        <v>2087786099</v>
      </c>
      <c r="Y506">
        <v>0.81</v>
      </c>
      <c r="AA506">
        <v>0</v>
      </c>
      <c r="AB506">
        <v>0</v>
      </c>
      <c r="AC506">
        <v>0</v>
      </c>
      <c r="AD506">
        <v>12.69</v>
      </c>
      <c r="AE506">
        <v>0</v>
      </c>
      <c r="AF506">
        <v>0</v>
      </c>
      <c r="AG506">
        <v>0</v>
      </c>
      <c r="AH506">
        <v>12.69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1</v>
      </c>
      <c r="AP506">
        <v>0</v>
      </c>
      <c r="AQ506">
        <v>0</v>
      </c>
      <c r="AR506">
        <v>0</v>
      </c>
      <c r="AS506" t="s">
        <v>3</v>
      </c>
      <c r="AT506">
        <v>0.81</v>
      </c>
      <c r="AU506" t="s">
        <v>3</v>
      </c>
      <c r="AV506">
        <v>1</v>
      </c>
      <c r="AW506">
        <v>2</v>
      </c>
      <c r="AX506">
        <v>51615287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Y506*Source!I956</f>
        <v>2.4300000000000002</v>
      </c>
      <c r="CY506">
        <f t="shared" si="67"/>
        <v>12.69</v>
      </c>
      <c r="CZ506">
        <f t="shared" si="68"/>
        <v>12.69</v>
      </c>
      <c r="DA506">
        <f t="shared" si="69"/>
        <v>1</v>
      </c>
      <c r="DB506">
        <f t="shared" si="65"/>
        <v>10.28</v>
      </c>
      <c r="DC506">
        <f t="shared" si="66"/>
        <v>0</v>
      </c>
    </row>
    <row r="507" spans="1:107" x14ac:dyDescent="0.25">
      <c r="A507">
        <f>ROW(Source!A957)</f>
        <v>957</v>
      </c>
      <c r="B507">
        <v>51613430</v>
      </c>
      <c r="C507">
        <v>51615285</v>
      </c>
      <c r="D507">
        <v>29478568</v>
      </c>
      <c r="E507">
        <v>1</v>
      </c>
      <c r="F507">
        <v>1</v>
      </c>
      <c r="G507">
        <v>1</v>
      </c>
      <c r="H507">
        <v>1</v>
      </c>
      <c r="I507" t="s">
        <v>697</v>
      </c>
      <c r="J507" t="s">
        <v>3</v>
      </c>
      <c r="K507" t="s">
        <v>698</v>
      </c>
      <c r="L507">
        <v>1369</v>
      </c>
      <c r="N507">
        <v>1013</v>
      </c>
      <c r="O507" t="s">
        <v>454</v>
      </c>
      <c r="P507" t="s">
        <v>454</v>
      </c>
      <c r="Q507">
        <v>1</v>
      </c>
      <c r="W507">
        <v>0</v>
      </c>
      <c r="X507">
        <v>177969336</v>
      </c>
      <c r="Y507">
        <v>0.81</v>
      </c>
      <c r="AA507">
        <v>0</v>
      </c>
      <c r="AB507">
        <v>0</v>
      </c>
      <c r="AC507">
        <v>0</v>
      </c>
      <c r="AD507">
        <v>425.15</v>
      </c>
      <c r="AE507">
        <v>0</v>
      </c>
      <c r="AF507">
        <v>0</v>
      </c>
      <c r="AG507">
        <v>0</v>
      </c>
      <c r="AH507">
        <v>425.15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0.81</v>
      </c>
      <c r="AU507" t="s">
        <v>3</v>
      </c>
      <c r="AV507">
        <v>1</v>
      </c>
      <c r="AW507">
        <v>2</v>
      </c>
      <c r="AX507">
        <v>51615286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Y507*Source!I957</f>
        <v>2.4300000000000002</v>
      </c>
      <c r="CY507">
        <f t="shared" si="67"/>
        <v>425.15</v>
      </c>
      <c r="CZ507">
        <f t="shared" si="68"/>
        <v>425.15</v>
      </c>
      <c r="DA507">
        <f t="shared" si="69"/>
        <v>1</v>
      </c>
      <c r="DB507">
        <f t="shared" si="65"/>
        <v>344.37</v>
      </c>
      <c r="DC507">
        <f t="shared" si="66"/>
        <v>0</v>
      </c>
    </row>
    <row r="508" spans="1:107" x14ac:dyDescent="0.25">
      <c r="A508">
        <f>ROW(Source!A957)</f>
        <v>957</v>
      </c>
      <c r="B508">
        <v>51613430</v>
      </c>
      <c r="C508">
        <v>51615285</v>
      </c>
      <c r="D508">
        <v>29477608</v>
      </c>
      <c r="E508">
        <v>1</v>
      </c>
      <c r="F508">
        <v>1</v>
      </c>
      <c r="G508">
        <v>1</v>
      </c>
      <c r="H508">
        <v>1</v>
      </c>
      <c r="I508" t="s">
        <v>699</v>
      </c>
      <c r="J508" t="s">
        <v>3</v>
      </c>
      <c r="K508" t="s">
        <v>700</v>
      </c>
      <c r="L508">
        <v>1369</v>
      </c>
      <c r="N508">
        <v>1013</v>
      </c>
      <c r="O508" t="s">
        <v>454</v>
      </c>
      <c r="P508" t="s">
        <v>454</v>
      </c>
      <c r="Q508">
        <v>1</v>
      </c>
      <c r="W508">
        <v>0</v>
      </c>
      <c r="X508">
        <v>2087786099</v>
      </c>
      <c r="Y508">
        <v>0.81</v>
      </c>
      <c r="AA508">
        <v>0</v>
      </c>
      <c r="AB508">
        <v>0</v>
      </c>
      <c r="AC508">
        <v>0</v>
      </c>
      <c r="AD508">
        <v>12.69</v>
      </c>
      <c r="AE508">
        <v>0</v>
      </c>
      <c r="AF508">
        <v>0</v>
      </c>
      <c r="AG508">
        <v>0</v>
      </c>
      <c r="AH508">
        <v>12.69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0.81</v>
      </c>
      <c r="AU508" t="s">
        <v>3</v>
      </c>
      <c r="AV508">
        <v>1</v>
      </c>
      <c r="AW508">
        <v>2</v>
      </c>
      <c r="AX508">
        <v>51615287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Y508*Source!I957</f>
        <v>2.4300000000000002</v>
      </c>
      <c r="CY508">
        <f t="shared" si="67"/>
        <v>12.69</v>
      </c>
      <c r="CZ508">
        <f t="shared" si="68"/>
        <v>12.69</v>
      </c>
      <c r="DA508">
        <f t="shared" si="69"/>
        <v>1</v>
      </c>
      <c r="DB508">
        <f t="shared" si="65"/>
        <v>10.28</v>
      </c>
      <c r="DC508">
        <f t="shared" si="66"/>
        <v>0</v>
      </c>
    </row>
    <row r="509" spans="1:107" x14ac:dyDescent="0.25">
      <c r="A509">
        <f>ROW(Source!A958)</f>
        <v>958</v>
      </c>
      <c r="B509">
        <v>51613416</v>
      </c>
      <c r="C509">
        <v>51614196</v>
      </c>
      <c r="D509">
        <v>29478568</v>
      </c>
      <c r="E509">
        <v>1</v>
      </c>
      <c r="F509">
        <v>1</v>
      </c>
      <c r="G509">
        <v>1</v>
      </c>
      <c r="H509">
        <v>1</v>
      </c>
      <c r="I509" t="s">
        <v>697</v>
      </c>
      <c r="J509" t="s">
        <v>3</v>
      </c>
      <c r="K509" t="s">
        <v>698</v>
      </c>
      <c r="L509">
        <v>1369</v>
      </c>
      <c r="N509">
        <v>1013</v>
      </c>
      <c r="O509" t="s">
        <v>454</v>
      </c>
      <c r="P509" t="s">
        <v>454</v>
      </c>
      <c r="Q509">
        <v>1</v>
      </c>
      <c r="W509">
        <v>0</v>
      </c>
      <c r="X509">
        <v>177969336</v>
      </c>
      <c r="Y509">
        <v>0.16</v>
      </c>
      <c r="AA509">
        <v>0</v>
      </c>
      <c r="AB509">
        <v>0</v>
      </c>
      <c r="AC509">
        <v>0</v>
      </c>
      <c r="AD509">
        <v>12.92</v>
      </c>
      <c r="AE509">
        <v>0</v>
      </c>
      <c r="AF509">
        <v>0</v>
      </c>
      <c r="AG509">
        <v>0</v>
      </c>
      <c r="AH509">
        <v>12.92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0.16</v>
      </c>
      <c r="AU509" t="s">
        <v>3</v>
      </c>
      <c r="AV509">
        <v>1</v>
      </c>
      <c r="AW509">
        <v>2</v>
      </c>
      <c r="AX509">
        <v>51615288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Y509*Source!I958</f>
        <v>0.48</v>
      </c>
      <c r="CY509">
        <f t="shared" si="67"/>
        <v>12.92</v>
      </c>
      <c r="CZ509">
        <f t="shared" si="68"/>
        <v>12.92</v>
      </c>
      <c r="DA509">
        <f t="shared" si="69"/>
        <v>1</v>
      </c>
      <c r="DB509">
        <f t="shared" si="65"/>
        <v>2.0699999999999998</v>
      </c>
      <c r="DC509">
        <f t="shared" si="66"/>
        <v>0</v>
      </c>
    </row>
    <row r="510" spans="1:107" x14ac:dyDescent="0.25">
      <c r="A510">
        <f>ROW(Source!A958)</f>
        <v>958</v>
      </c>
      <c r="B510">
        <v>51613416</v>
      </c>
      <c r="C510">
        <v>51614196</v>
      </c>
      <c r="D510">
        <v>29477608</v>
      </c>
      <c r="E510">
        <v>1</v>
      </c>
      <c r="F510">
        <v>1</v>
      </c>
      <c r="G510">
        <v>1</v>
      </c>
      <c r="H510">
        <v>1</v>
      </c>
      <c r="I510" t="s">
        <v>699</v>
      </c>
      <c r="J510" t="s">
        <v>3</v>
      </c>
      <c r="K510" t="s">
        <v>700</v>
      </c>
      <c r="L510">
        <v>1369</v>
      </c>
      <c r="N510">
        <v>1013</v>
      </c>
      <c r="O510" t="s">
        <v>454</v>
      </c>
      <c r="P510" t="s">
        <v>454</v>
      </c>
      <c r="Q510">
        <v>1</v>
      </c>
      <c r="W510">
        <v>0</v>
      </c>
      <c r="X510">
        <v>2087786099</v>
      </c>
      <c r="Y510">
        <v>0.16</v>
      </c>
      <c r="AA510">
        <v>0</v>
      </c>
      <c r="AB510">
        <v>0</v>
      </c>
      <c r="AC510">
        <v>0</v>
      </c>
      <c r="AD510">
        <v>12.69</v>
      </c>
      <c r="AE510">
        <v>0</v>
      </c>
      <c r="AF510">
        <v>0</v>
      </c>
      <c r="AG510">
        <v>0</v>
      </c>
      <c r="AH510">
        <v>12.69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0.16</v>
      </c>
      <c r="AU510" t="s">
        <v>3</v>
      </c>
      <c r="AV510">
        <v>1</v>
      </c>
      <c r="AW510">
        <v>2</v>
      </c>
      <c r="AX510">
        <v>51615289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Y510*Source!I958</f>
        <v>0.48</v>
      </c>
      <c r="CY510">
        <f t="shared" si="67"/>
        <v>12.69</v>
      </c>
      <c r="CZ510">
        <f t="shared" si="68"/>
        <v>12.69</v>
      </c>
      <c r="DA510">
        <f t="shared" si="69"/>
        <v>1</v>
      </c>
      <c r="DB510">
        <f t="shared" si="65"/>
        <v>2.0299999999999998</v>
      </c>
      <c r="DC510">
        <f t="shared" si="66"/>
        <v>0</v>
      </c>
    </row>
    <row r="511" spans="1:107" x14ac:dyDescent="0.25">
      <c r="A511">
        <f>ROW(Source!A959)</f>
        <v>959</v>
      </c>
      <c r="B511">
        <v>51613430</v>
      </c>
      <c r="C511">
        <v>51614196</v>
      </c>
      <c r="D511">
        <v>29478568</v>
      </c>
      <c r="E511">
        <v>1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1369</v>
      </c>
      <c r="N511">
        <v>1013</v>
      </c>
      <c r="O511" t="s">
        <v>454</v>
      </c>
      <c r="P511" t="s">
        <v>454</v>
      </c>
      <c r="Q511">
        <v>1</v>
      </c>
      <c r="W511">
        <v>0</v>
      </c>
      <c r="X511">
        <v>177969336</v>
      </c>
      <c r="Y511">
        <v>0.16</v>
      </c>
      <c r="AA511">
        <v>0</v>
      </c>
      <c r="AB511">
        <v>0</v>
      </c>
      <c r="AC511">
        <v>0</v>
      </c>
      <c r="AD511">
        <v>425.15</v>
      </c>
      <c r="AE511">
        <v>0</v>
      </c>
      <c r="AF511">
        <v>0</v>
      </c>
      <c r="AG511">
        <v>0</v>
      </c>
      <c r="AH511">
        <v>425.15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0.16</v>
      </c>
      <c r="AU511" t="s">
        <v>3</v>
      </c>
      <c r="AV511">
        <v>1</v>
      </c>
      <c r="AW511">
        <v>2</v>
      </c>
      <c r="AX511">
        <v>51615288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Y511*Source!I959</f>
        <v>0.48</v>
      </c>
      <c r="CY511">
        <f t="shared" si="67"/>
        <v>425.15</v>
      </c>
      <c r="CZ511">
        <f t="shared" si="68"/>
        <v>425.15</v>
      </c>
      <c r="DA511">
        <f t="shared" si="69"/>
        <v>1</v>
      </c>
      <c r="DB511">
        <f t="shared" si="65"/>
        <v>68.02</v>
      </c>
      <c r="DC511">
        <f t="shared" si="66"/>
        <v>0</v>
      </c>
    </row>
    <row r="512" spans="1:107" x14ac:dyDescent="0.25">
      <c r="A512">
        <f>ROW(Source!A959)</f>
        <v>959</v>
      </c>
      <c r="B512">
        <v>51613430</v>
      </c>
      <c r="C512">
        <v>51614196</v>
      </c>
      <c r="D512">
        <v>29477608</v>
      </c>
      <c r="E512">
        <v>1</v>
      </c>
      <c r="F512">
        <v>1</v>
      </c>
      <c r="G512">
        <v>1</v>
      </c>
      <c r="H512">
        <v>1</v>
      </c>
      <c r="I512" t="s">
        <v>699</v>
      </c>
      <c r="J512" t="s">
        <v>3</v>
      </c>
      <c r="K512" t="s">
        <v>700</v>
      </c>
      <c r="L512">
        <v>1369</v>
      </c>
      <c r="N512">
        <v>1013</v>
      </c>
      <c r="O512" t="s">
        <v>454</v>
      </c>
      <c r="P512" t="s">
        <v>454</v>
      </c>
      <c r="Q512">
        <v>1</v>
      </c>
      <c r="W512">
        <v>0</v>
      </c>
      <c r="X512">
        <v>2087786099</v>
      </c>
      <c r="Y512">
        <v>0.16</v>
      </c>
      <c r="AA512">
        <v>0</v>
      </c>
      <c r="AB512">
        <v>0</v>
      </c>
      <c r="AC512">
        <v>0</v>
      </c>
      <c r="AD512">
        <v>12.69</v>
      </c>
      <c r="AE512">
        <v>0</v>
      </c>
      <c r="AF512">
        <v>0</v>
      </c>
      <c r="AG512">
        <v>0</v>
      </c>
      <c r="AH512">
        <v>12.69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0.16</v>
      </c>
      <c r="AU512" t="s">
        <v>3</v>
      </c>
      <c r="AV512">
        <v>1</v>
      </c>
      <c r="AW512">
        <v>2</v>
      </c>
      <c r="AX512">
        <v>51615289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Y512*Source!I959</f>
        <v>0.48</v>
      </c>
      <c r="CY512">
        <f t="shared" si="67"/>
        <v>12.69</v>
      </c>
      <c r="CZ512">
        <f t="shared" si="68"/>
        <v>12.69</v>
      </c>
      <c r="DA512">
        <f t="shared" si="69"/>
        <v>1</v>
      </c>
      <c r="DB512">
        <f t="shared" si="65"/>
        <v>2.0299999999999998</v>
      </c>
      <c r="DC512">
        <f t="shared" si="66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51614058</v>
      </c>
      <c r="C1">
        <v>51614057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1369</v>
      </c>
      <c r="N1">
        <v>1013</v>
      </c>
      <c r="O1" t="s">
        <v>454</v>
      </c>
      <c r="P1" t="s">
        <v>454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51614058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51614058</v>
      </c>
      <c r="C2">
        <v>51614057</v>
      </c>
      <c r="D2">
        <v>18406804</v>
      </c>
      <c r="E2">
        <v>1</v>
      </c>
      <c r="F2">
        <v>1</v>
      </c>
      <c r="G2">
        <v>1</v>
      </c>
      <c r="H2">
        <v>1</v>
      </c>
      <c r="I2" t="s">
        <v>452</v>
      </c>
      <c r="J2" t="s">
        <v>3</v>
      </c>
      <c r="K2" t="s">
        <v>453</v>
      </c>
      <c r="L2">
        <v>1369</v>
      </c>
      <c r="N2">
        <v>1013</v>
      </c>
      <c r="O2" t="s">
        <v>454</v>
      </c>
      <c r="P2" t="s">
        <v>454</v>
      </c>
      <c r="Q2">
        <v>1</v>
      </c>
      <c r="X2">
        <v>154</v>
      </c>
      <c r="Y2">
        <v>0</v>
      </c>
      <c r="Z2">
        <v>0</v>
      </c>
      <c r="AA2">
        <v>0</v>
      </c>
      <c r="AB2">
        <v>256.67</v>
      </c>
      <c r="AC2">
        <v>0</v>
      </c>
      <c r="AD2">
        <v>1</v>
      </c>
      <c r="AE2">
        <v>1</v>
      </c>
      <c r="AF2" t="s">
        <v>3</v>
      </c>
      <c r="AG2">
        <v>154</v>
      </c>
      <c r="AH2">
        <v>2</v>
      </c>
      <c r="AI2">
        <v>51614058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51616246</v>
      </c>
      <c r="C3">
        <v>51616201</v>
      </c>
      <c r="D3">
        <v>18409661</v>
      </c>
      <c r="E3">
        <v>1</v>
      </c>
      <c r="F3">
        <v>1</v>
      </c>
      <c r="G3">
        <v>1</v>
      </c>
      <c r="H3">
        <v>1</v>
      </c>
      <c r="I3" t="s">
        <v>455</v>
      </c>
      <c r="J3" t="s">
        <v>3</v>
      </c>
      <c r="K3" t="s">
        <v>456</v>
      </c>
      <c r="L3">
        <v>1369</v>
      </c>
      <c r="N3">
        <v>1013</v>
      </c>
      <c r="O3" t="s">
        <v>454</v>
      </c>
      <c r="P3" t="s">
        <v>454</v>
      </c>
      <c r="Q3">
        <v>1</v>
      </c>
      <c r="X3">
        <v>3.41</v>
      </c>
      <c r="Y3">
        <v>0</v>
      </c>
      <c r="Z3">
        <v>0</v>
      </c>
      <c r="AA3">
        <v>0</v>
      </c>
      <c r="AB3">
        <v>8.64</v>
      </c>
      <c r="AC3">
        <v>0</v>
      </c>
      <c r="AD3">
        <v>1</v>
      </c>
      <c r="AE3">
        <v>1</v>
      </c>
      <c r="AF3" t="s">
        <v>3</v>
      </c>
      <c r="AG3">
        <v>3.41</v>
      </c>
      <c r="AH3">
        <v>2</v>
      </c>
      <c r="AI3">
        <v>51616246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ROW(Source!A30)</f>
        <v>30</v>
      </c>
      <c r="B4">
        <v>51616247</v>
      </c>
      <c r="C4">
        <v>51616201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31</v>
      </c>
      <c r="J4" t="s">
        <v>3</v>
      </c>
      <c r="K4" t="s">
        <v>457</v>
      </c>
      <c r="L4">
        <v>608254</v>
      </c>
      <c r="N4">
        <v>1013</v>
      </c>
      <c r="O4" t="s">
        <v>458</v>
      </c>
      <c r="P4" t="s">
        <v>458</v>
      </c>
      <c r="Q4">
        <v>1</v>
      </c>
      <c r="X4">
        <v>0.3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0.3</v>
      </c>
      <c r="AH4">
        <v>2</v>
      </c>
      <c r="AI4">
        <v>51616247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51616248</v>
      </c>
      <c r="C5">
        <v>51616201</v>
      </c>
      <c r="D5">
        <v>29172479</v>
      </c>
      <c r="E5">
        <v>1</v>
      </c>
      <c r="F5">
        <v>1</v>
      </c>
      <c r="G5">
        <v>1</v>
      </c>
      <c r="H5">
        <v>2</v>
      </c>
      <c r="I5" t="s">
        <v>459</v>
      </c>
      <c r="J5" t="s">
        <v>460</v>
      </c>
      <c r="K5" t="s">
        <v>461</v>
      </c>
      <c r="L5">
        <v>1368</v>
      </c>
      <c r="N5">
        <v>1011</v>
      </c>
      <c r="O5" t="s">
        <v>462</v>
      </c>
      <c r="P5" t="s">
        <v>462</v>
      </c>
      <c r="Q5">
        <v>1</v>
      </c>
      <c r="X5">
        <v>0.08</v>
      </c>
      <c r="Y5">
        <v>0</v>
      </c>
      <c r="Z5">
        <v>99.89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0.08</v>
      </c>
      <c r="AH5">
        <v>2</v>
      </c>
      <c r="AI5">
        <v>51616248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51616249</v>
      </c>
      <c r="C6">
        <v>51616201</v>
      </c>
      <c r="D6">
        <v>29172710</v>
      </c>
      <c r="E6">
        <v>1</v>
      </c>
      <c r="F6">
        <v>1</v>
      </c>
      <c r="G6">
        <v>1</v>
      </c>
      <c r="H6">
        <v>2</v>
      </c>
      <c r="I6" t="s">
        <v>463</v>
      </c>
      <c r="J6" t="s">
        <v>464</v>
      </c>
      <c r="K6" t="s">
        <v>465</v>
      </c>
      <c r="L6">
        <v>1368</v>
      </c>
      <c r="N6">
        <v>1011</v>
      </c>
      <c r="O6" t="s">
        <v>462</v>
      </c>
      <c r="P6" t="s">
        <v>462</v>
      </c>
      <c r="Q6">
        <v>1</v>
      </c>
      <c r="X6">
        <v>0.22</v>
      </c>
      <c r="Y6">
        <v>0</v>
      </c>
      <c r="Z6">
        <v>46.56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0.22</v>
      </c>
      <c r="AH6">
        <v>2</v>
      </c>
      <c r="AI6">
        <v>51616249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51616250</v>
      </c>
      <c r="C7">
        <v>51616201</v>
      </c>
      <c r="D7">
        <v>29174559</v>
      </c>
      <c r="E7">
        <v>1</v>
      </c>
      <c r="F7">
        <v>1</v>
      </c>
      <c r="G7">
        <v>1</v>
      </c>
      <c r="H7">
        <v>2</v>
      </c>
      <c r="I7" t="s">
        <v>466</v>
      </c>
      <c r="J7" t="s">
        <v>467</v>
      </c>
      <c r="K7" t="s">
        <v>468</v>
      </c>
      <c r="L7">
        <v>1368</v>
      </c>
      <c r="N7">
        <v>1011</v>
      </c>
      <c r="O7" t="s">
        <v>462</v>
      </c>
      <c r="P7" t="s">
        <v>462</v>
      </c>
      <c r="Q7">
        <v>1</v>
      </c>
      <c r="X7">
        <v>0.44</v>
      </c>
      <c r="Y7">
        <v>0</v>
      </c>
      <c r="Z7">
        <v>0.55000000000000004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0.44</v>
      </c>
      <c r="AH7">
        <v>2</v>
      </c>
      <c r="AI7">
        <v>51616250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ROW(Source!A30)</f>
        <v>30</v>
      </c>
      <c r="B8">
        <v>51616251</v>
      </c>
      <c r="C8">
        <v>51616201</v>
      </c>
      <c r="D8">
        <v>29149608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277</v>
      </c>
      <c r="K8" t="s">
        <v>276</v>
      </c>
      <c r="L8">
        <v>1339</v>
      </c>
      <c r="N8">
        <v>1007</v>
      </c>
      <c r="O8" t="s">
        <v>48</v>
      </c>
      <c r="P8" t="s">
        <v>48</v>
      </c>
      <c r="Q8">
        <v>1</v>
      </c>
      <c r="X8">
        <v>1.2</v>
      </c>
      <c r="Y8">
        <v>55.26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1.2</v>
      </c>
      <c r="AH8">
        <v>2</v>
      </c>
      <c r="AI8">
        <v>51616251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51616252</v>
      </c>
      <c r="C9">
        <v>51616201</v>
      </c>
      <c r="D9">
        <v>29150040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1339</v>
      </c>
      <c r="N9">
        <v>1007</v>
      </c>
      <c r="O9" t="s">
        <v>48</v>
      </c>
      <c r="P9" t="s">
        <v>48</v>
      </c>
      <c r="Q9">
        <v>1</v>
      </c>
      <c r="X9">
        <v>0.15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51616252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ROW(Source!A31)</f>
        <v>31</v>
      </c>
      <c r="B10">
        <v>51616246</v>
      </c>
      <c r="C10">
        <v>51616201</v>
      </c>
      <c r="D10">
        <v>18409661</v>
      </c>
      <c r="E10">
        <v>1</v>
      </c>
      <c r="F10">
        <v>1</v>
      </c>
      <c r="G10">
        <v>1</v>
      </c>
      <c r="H10">
        <v>1</v>
      </c>
      <c r="I10" t="s">
        <v>455</v>
      </c>
      <c r="J10" t="s">
        <v>3</v>
      </c>
      <c r="K10" t="s">
        <v>456</v>
      </c>
      <c r="L10">
        <v>1369</v>
      </c>
      <c r="N10">
        <v>1013</v>
      </c>
      <c r="O10" t="s">
        <v>454</v>
      </c>
      <c r="P10" t="s">
        <v>454</v>
      </c>
      <c r="Q10">
        <v>1</v>
      </c>
      <c r="X10">
        <v>3.41</v>
      </c>
      <c r="Y10">
        <v>0</v>
      </c>
      <c r="Z10">
        <v>0</v>
      </c>
      <c r="AA10">
        <v>0</v>
      </c>
      <c r="AB10">
        <v>284.31</v>
      </c>
      <c r="AC10">
        <v>0</v>
      </c>
      <c r="AD10">
        <v>1</v>
      </c>
      <c r="AE10">
        <v>1</v>
      </c>
      <c r="AF10" t="s">
        <v>3</v>
      </c>
      <c r="AG10">
        <v>3.41</v>
      </c>
      <c r="AH10">
        <v>2</v>
      </c>
      <c r="AI10">
        <v>51616246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ROW(Source!A31)</f>
        <v>31</v>
      </c>
      <c r="B11">
        <v>51616247</v>
      </c>
      <c r="C11">
        <v>51616201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457</v>
      </c>
      <c r="L11">
        <v>608254</v>
      </c>
      <c r="N11">
        <v>1013</v>
      </c>
      <c r="O11" t="s">
        <v>458</v>
      </c>
      <c r="P11" t="s">
        <v>458</v>
      </c>
      <c r="Q11">
        <v>1</v>
      </c>
      <c r="X11">
        <v>0.3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</v>
      </c>
      <c r="AH11">
        <v>2</v>
      </c>
      <c r="AI11">
        <v>51616247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ROW(Source!A31)</f>
        <v>31</v>
      </c>
      <c r="B12">
        <v>51616248</v>
      </c>
      <c r="C12">
        <v>51616201</v>
      </c>
      <c r="D12">
        <v>29172479</v>
      </c>
      <c r="E12">
        <v>1</v>
      </c>
      <c r="F12">
        <v>1</v>
      </c>
      <c r="G12">
        <v>1</v>
      </c>
      <c r="H12">
        <v>2</v>
      </c>
      <c r="I12" t="s">
        <v>459</v>
      </c>
      <c r="J12" t="s">
        <v>460</v>
      </c>
      <c r="K12" t="s">
        <v>461</v>
      </c>
      <c r="L12">
        <v>1368</v>
      </c>
      <c r="N12">
        <v>1011</v>
      </c>
      <c r="O12" t="s">
        <v>462</v>
      </c>
      <c r="P12" t="s">
        <v>462</v>
      </c>
      <c r="Q12">
        <v>1</v>
      </c>
      <c r="X12">
        <v>0.08</v>
      </c>
      <c r="Y12">
        <v>0</v>
      </c>
      <c r="Z12">
        <v>99.89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0.08</v>
      </c>
      <c r="AH12">
        <v>2</v>
      </c>
      <c r="AI12">
        <v>51616248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ROW(Source!A31)</f>
        <v>31</v>
      </c>
      <c r="B13">
        <v>51616249</v>
      </c>
      <c r="C13">
        <v>51616201</v>
      </c>
      <c r="D13">
        <v>29172710</v>
      </c>
      <c r="E13">
        <v>1</v>
      </c>
      <c r="F13">
        <v>1</v>
      </c>
      <c r="G13">
        <v>1</v>
      </c>
      <c r="H13">
        <v>2</v>
      </c>
      <c r="I13" t="s">
        <v>463</v>
      </c>
      <c r="J13" t="s">
        <v>464</v>
      </c>
      <c r="K13" t="s">
        <v>465</v>
      </c>
      <c r="L13">
        <v>1368</v>
      </c>
      <c r="N13">
        <v>1011</v>
      </c>
      <c r="O13" t="s">
        <v>462</v>
      </c>
      <c r="P13" t="s">
        <v>462</v>
      </c>
      <c r="Q13">
        <v>1</v>
      </c>
      <c r="X13">
        <v>0.22</v>
      </c>
      <c r="Y13">
        <v>0</v>
      </c>
      <c r="Z13">
        <v>46.56</v>
      </c>
      <c r="AA13">
        <v>10.06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0.22</v>
      </c>
      <c r="AH13">
        <v>2</v>
      </c>
      <c r="AI13">
        <v>51616249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ROW(Source!A31)</f>
        <v>31</v>
      </c>
      <c r="B14">
        <v>51616250</v>
      </c>
      <c r="C14">
        <v>51616201</v>
      </c>
      <c r="D14">
        <v>29174559</v>
      </c>
      <c r="E14">
        <v>1</v>
      </c>
      <c r="F14">
        <v>1</v>
      </c>
      <c r="G14">
        <v>1</v>
      </c>
      <c r="H14">
        <v>2</v>
      </c>
      <c r="I14" t="s">
        <v>466</v>
      </c>
      <c r="J14" t="s">
        <v>467</v>
      </c>
      <c r="K14" t="s">
        <v>468</v>
      </c>
      <c r="L14">
        <v>1368</v>
      </c>
      <c r="N14">
        <v>1011</v>
      </c>
      <c r="O14" t="s">
        <v>462</v>
      </c>
      <c r="P14" t="s">
        <v>462</v>
      </c>
      <c r="Q14">
        <v>1</v>
      </c>
      <c r="X14">
        <v>0.44</v>
      </c>
      <c r="Y14">
        <v>0</v>
      </c>
      <c r="Z14">
        <v>0.55000000000000004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0.44</v>
      </c>
      <c r="AH14">
        <v>2</v>
      </c>
      <c r="AI14">
        <v>51616250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51616251</v>
      </c>
      <c r="C15">
        <v>51616201</v>
      </c>
      <c r="D15">
        <v>29149608</v>
      </c>
      <c r="E15">
        <v>1</v>
      </c>
      <c r="F15">
        <v>1</v>
      </c>
      <c r="G15">
        <v>1</v>
      </c>
      <c r="H15">
        <v>3</v>
      </c>
      <c r="I15" t="s">
        <v>275</v>
      </c>
      <c r="J15" t="s">
        <v>277</v>
      </c>
      <c r="K15" t="s">
        <v>276</v>
      </c>
      <c r="L15">
        <v>1339</v>
      </c>
      <c r="N15">
        <v>1007</v>
      </c>
      <c r="O15" t="s">
        <v>48</v>
      </c>
      <c r="P15" t="s">
        <v>48</v>
      </c>
      <c r="Q15">
        <v>1</v>
      </c>
      <c r="X15">
        <v>1.2</v>
      </c>
      <c r="Y15">
        <v>55.26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1.2</v>
      </c>
      <c r="AH15">
        <v>2</v>
      </c>
      <c r="AI15">
        <v>51616251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51616252</v>
      </c>
      <c r="C16">
        <v>51616201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469</v>
      </c>
      <c r="J16" t="s">
        <v>470</v>
      </c>
      <c r="K16" t="s">
        <v>471</v>
      </c>
      <c r="L16">
        <v>1339</v>
      </c>
      <c r="N16">
        <v>1007</v>
      </c>
      <c r="O16" t="s">
        <v>48</v>
      </c>
      <c r="P16" t="s">
        <v>48</v>
      </c>
      <c r="Q16">
        <v>1</v>
      </c>
      <c r="X16">
        <v>0.15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0.15</v>
      </c>
      <c r="AH16">
        <v>2</v>
      </c>
      <c r="AI16">
        <v>51616252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51616127</v>
      </c>
      <c r="C17">
        <v>51615760</v>
      </c>
      <c r="D17">
        <v>18416200</v>
      </c>
      <c r="E17">
        <v>1</v>
      </c>
      <c r="F17">
        <v>1</v>
      </c>
      <c r="G17">
        <v>1</v>
      </c>
      <c r="H17">
        <v>1</v>
      </c>
      <c r="I17" t="s">
        <v>472</v>
      </c>
      <c r="J17" t="s">
        <v>3</v>
      </c>
      <c r="K17" t="s">
        <v>473</v>
      </c>
      <c r="L17">
        <v>1369</v>
      </c>
      <c r="N17">
        <v>1013</v>
      </c>
      <c r="O17" t="s">
        <v>454</v>
      </c>
      <c r="P17" t="s">
        <v>454</v>
      </c>
      <c r="Q17">
        <v>1</v>
      </c>
      <c r="X17">
        <v>18.100000000000001</v>
      </c>
      <c r="Y17">
        <v>0</v>
      </c>
      <c r="Z17">
        <v>0</v>
      </c>
      <c r="AA17">
        <v>0</v>
      </c>
      <c r="AB17">
        <v>9.76</v>
      </c>
      <c r="AC17">
        <v>0</v>
      </c>
      <c r="AD17">
        <v>1</v>
      </c>
      <c r="AE17">
        <v>1</v>
      </c>
      <c r="AF17" t="s">
        <v>3</v>
      </c>
      <c r="AG17">
        <v>18.100000000000001</v>
      </c>
      <c r="AH17">
        <v>2</v>
      </c>
      <c r="AI17">
        <v>51616127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51616128</v>
      </c>
      <c r="C18">
        <v>51615760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31</v>
      </c>
      <c r="J18" t="s">
        <v>3</v>
      </c>
      <c r="K18" t="s">
        <v>457</v>
      </c>
      <c r="L18">
        <v>608254</v>
      </c>
      <c r="N18">
        <v>1013</v>
      </c>
      <c r="O18" t="s">
        <v>458</v>
      </c>
      <c r="P18" t="s">
        <v>458</v>
      </c>
      <c r="Q18">
        <v>1</v>
      </c>
      <c r="X18">
        <v>4.2699999999999996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4.2699999999999996</v>
      </c>
      <c r="AH18">
        <v>2</v>
      </c>
      <c r="AI18">
        <v>51616128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51616129</v>
      </c>
      <c r="C19">
        <v>51615760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474</v>
      </c>
      <c r="J19" t="s">
        <v>475</v>
      </c>
      <c r="K19" t="s">
        <v>476</v>
      </c>
      <c r="L19">
        <v>1368</v>
      </c>
      <c r="N19">
        <v>1011</v>
      </c>
      <c r="O19" t="s">
        <v>462</v>
      </c>
      <c r="P19" t="s">
        <v>462</v>
      </c>
      <c r="Q19">
        <v>1</v>
      </c>
      <c r="X19">
        <v>4.2699999999999996</v>
      </c>
      <c r="Y19">
        <v>0</v>
      </c>
      <c r="Z19">
        <v>112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4.2699999999999996</v>
      </c>
      <c r="AH19">
        <v>2</v>
      </c>
      <c r="AI19">
        <v>51616129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51616127</v>
      </c>
      <c r="C20">
        <v>51615760</v>
      </c>
      <c r="D20">
        <v>18416200</v>
      </c>
      <c r="E20">
        <v>1</v>
      </c>
      <c r="F20">
        <v>1</v>
      </c>
      <c r="G20">
        <v>1</v>
      </c>
      <c r="H20">
        <v>1</v>
      </c>
      <c r="I20" t="s">
        <v>472</v>
      </c>
      <c r="J20" t="s">
        <v>3</v>
      </c>
      <c r="K20" t="s">
        <v>473</v>
      </c>
      <c r="L20">
        <v>1369</v>
      </c>
      <c r="N20">
        <v>1013</v>
      </c>
      <c r="O20" t="s">
        <v>454</v>
      </c>
      <c r="P20" t="s">
        <v>454</v>
      </c>
      <c r="Q20">
        <v>1</v>
      </c>
      <c r="X20">
        <v>18.100000000000001</v>
      </c>
      <c r="Y20">
        <v>0</v>
      </c>
      <c r="Z20">
        <v>0</v>
      </c>
      <c r="AA20">
        <v>0</v>
      </c>
      <c r="AB20">
        <v>321.17</v>
      </c>
      <c r="AC20">
        <v>0</v>
      </c>
      <c r="AD20">
        <v>1</v>
      </c>
      <c r="AE20">
        <v>1</v>
      </c>
      <c r="AF20" t="s">
        <v>3</v>
      </c>
      <c r="AG20">
        <v>18.100000000000001</v>
      </c>
      <c r="AH20">
        <v>2</v>
      </c>
      <c r="AI20">
        <v>51616127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51616128</v>
      </c>
      <c r="C21">
        <v>51615760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31</v>
      </c>
      <c r="J21" t="s">
        <v>3</v>
      </c>
      <c r="K21" t="s">
        <v>457</v>
      </c>
      <c r="L21">
        <v>608254</v>
      </c>
      <c r="N21">
        <v>1013</v>
      </c>
      <c r="O21" t="s">
        <v>458</v>
      </c>
      <c r="P21" t="s">
        <v>458</v>
      </c>
      <c r="Q21">
        <v>1</v>
      </c>
      <c r="X21">
        <v>4.2699999999999996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4.2699999999999996</v>
      </c>
      <c r="AH21">
        <v>2</v>
      </c>
      <c r="AI21">
        <v>51616128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51616129</v>
      </c>
      <c r="C22">
        <v>51615760</v>
      </c>
      <c r="D22">
        <v>29172379</v>
      </c>
      <c r="E22">
        <v>1</v>
      </c>
      <c r="F22">
        <v>1</v>
      </c>
      <c r="G22">
        <v>1</v>
      </c>
      <c r="H22">
        <v>2</v>
      </c>
      <c r="I22" t="s">
        <v>474</v>
      </c>
      <c r="J22" t="s">
        <v>475</v>
      </c>
      <c r="K22" t="s">
        <v>476</v>
      </c>
      <c r="L22">
        <v>1368</v>
      </c>
      <c r="N22">
        <v>1011</v>
      </c>
      <c r="O22" t="s">
        <v>462</v>
      </c>
      <c r="P22" t="s">
        <v>462</v>
      </c>
      <c r="Q22">
        <v>1</v>
      </c>
      <c r="X22">
        <v>4.2699999999999996</v>
      </c>
      <c r="Y22">
        <v>0</v>
      </c>
      <c r="Z22">
        <v>112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4.2699999999999996</v>
      </c>
      <c r="AH22">
        <v>2</v>
      </c>
      <c r="AI22">
        <v>51616129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ROW(Source!A38)</f>
        <v>38</v>
      </c>
      <c r="B23">
        <v>51616414</v>
      </c>
      <c r="C23">
        <v>51615784</v>
      </c>
      <c r="D23">
        <v>18413593</v>
      </c>
      <c r="E23">
        <v>1</v>
      </c>
      <c r="F23">
        <v>1</v>
      </c>
      <c r="G23">
        <v>1</v>
      </c>
      <c r="H23">
        <v>1</v>
      </c>
      <c r="I23" t="s">
        <v>477</v>
      </c>
      <c r="J23" t="s">
        <v>3</v>
      </c>
      <c r="K23" t="s">
        <v>478</v>
      </c>
      <c r="L23">
        <v>1369</v>
      </c>
      <c r="N23">
        <v>1013</v>
      </c>
      <c r="O23" t="s">
        <v>454</v>
      </c>
      <c r="P23" t="s">
        <v>454</v>
      </c>
      <c r="Q23">
        <v>1</v>
      </c>
      <c r="X23">
        <v>47.65</v>
      </c>
      <c r="Y23">
        <v>0</v>
      </c>
      <c r="Z23">
        <v>0</v>
      </c>
      <c r="AA23">
        <v>0</v>
      </c>
      <c r="AB23">
        <v>10.06</v>
      </c>
      <c r="AC23">
        <v>0</v>
      </c>
      <c r="AD23">
        <v>1</v>
      </c>
      <c r="AE23">
        <v>1</v>
      </c>
      <c r="AF23" t="s">
        <v>3</v>
      </c>
      <c r="AG23">
        <v>47.65</v>
      </c>
      <c r="AH23">
        <v>2</v>
      </c>
      <c r="AI23">
        <v>51616414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ROW(Source!A38)</f>
        <v>38</v>
      </c>
      <c r="B24">
        <v>51616415</v>
      </c>
      <c r="C24">
        <v>51615784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457</v>
      </c>
      <c r="L24">
        <v>608254</v>
      </c>
      <c r="N24">
        <v>1013</v>
      </c>
      <c r="O24" t="s">
        <v>458</v>
      </c>
      <c r="P24" t="s">
        <v>458</v>
      </c>
      <c r="Q24">
        <v>1</v>
      </c>
      <c r="X24">
        <v>15.19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15.19</v>
      </c>
      <c r="AH24">
        <v>2</v>
      </c>
      <c r="AI24">
        <v>51616415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ROW(Source!A38)</f>
        <v>38</v>
      </c>
      <c r="B25">
        <v>51616416</v>
      </c>
      <c r="C25">
        <v>51615784</v>
      </c>
      <c r="D25">
        <v>29172364</v>
      </c>
      <c r="E25">
        <v>1</v>
      </c>
      <c r="F25">
        <v>1</v>
      </c>
      <c r="G25">
        <v>1</v>
      </c>
      <c r="H25">
        <v>2</v>
      </c>
      <c r="I25" t="s">
        <v>479</v>
      </c>
      <c r="J25" t="s">
        <v>480</v>
      </c>
      <c r="K25" t="s">
        <v>481</v>
      </c>
      <c r="L25">
        <v>1368</v>
      </c>
      <c r="N25">
        <v>1011</v>
      </c>
      <c r="O25" t="s">
        <v>462</v>
      </c>
      <c r="P25" t="s">
        <v>462</v>
      </c>
      <c r="Q25">
        <v>1</v>
      </c>
      <c r="X25">
        <v>0.8</v>
      </c>
      <c r="Y25">
        <v>0</v>
      </c>
      <c r="Z25">
        <v>180.67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</v>
      </c>
      <c r="AH25">
        <v>2</v>
      </c>
      <c r="AI25">
        <v>51616416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ROW(Source!A38)</f>
        <v>38</v>
      </c>
      <c r="B26">
        <v>51616417</v>
      </c>
      <c r="C26">
        <v>51615784</v>
      </c>
      <c r="D26">
        <v>29172365</v>
      </c>
      <c r="E26">
        <v>1</v>
      </c>
      <c r="F26">
        <v>1</v>
      </c>
      <c r="G26">
        <v>1</v>
      </c>
      <c r="H26">
        <v>2</v>
      </c>
      <c r="I26" t="s">
        <v>482</v>
      </c>
      <c r="J26" t="s">
        <v>483</v>
      </c>
      <c r="K26" t="s">
        <v>484</v>
      </c>
      <c r="L26">
        <v>1368</v>
      </c>
      <c r="N26">
        <v>1011</v>
      </c>
      <c r="O26" t="s">
        <v>462</v>
      </c>
      <c r="P26" t="s">
        <v>462</v>
      </c>
      <c r="Q26">
        <v>1</v>
      </c>
      <c r="X26">
        <v>0.63</v>
      </c>
      <c r="Y26">
        <v>0</v>
      </c>
      <c r="Z26">
        <v>271.29000000000002</v>
      </c>
      <c r="AA26">
        <v>17.84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0.63</v>
      </c>
      <c r="AH26">
        <v>2</v>
      </c>
      <c r="AI26">
        <v>51616417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ROW(Source!A38)</f>
        <v>38</v>
      </c>
      <c r="B27">
        <v>51616418</v>
      </c>
      <c r="C27">
        <v>51615784</v>
      </c>
      <c r="D27">
        <v>29172380</v>
      </c>
      <c r="E27">
        <v>1</v>
      </c>
      <c r="F27">
        <v>1</v>
      </c>
      <c r="G27">
        <v>1</v>
      </c>
      <c r="H27">
        <v>2</v>
      </c>
      <c r="I27" t="s">
        <v>485</v>
      </c>
      <c r="J27" t="s">
        <v>486</v>
      </c>
      <c r="K27" t="s">
        <v>487</v>
      </c>
      <c r="L27">
        <v>1368</v>
      </c>
      <c r="N27">
        <v>1011</v>
      </c>
      <c r="O27" t="s">
        <v>462</v>
      </c>
      <c r="P27" t="s">
        <v>462</v>
      </c>
      <c r="Q27">
        <v>1</v>
      </c>
      <c r="X27">
        <v>0.84</v>
      </c>
      <c r="Y27">
        <v>0</v>
      </c>
      <c r="Z27">
        <v>163.49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0.84</v>
      </c>
      <c r="AH27">
        <v>2</v>
      </c>
      <c r="AI27">
        <v>51616418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ROW(Source!A38)</f>
        <v>38</v>
      </c>
      <c r="B28">
        <v>51616419</v>
      </c>
      <c r="C28">
        <v>51615784</v>
      </c>
      <c r="D28">
        <v>29172390</v>
      </c>
      <c r="E28">
        <v>1</v>
      </c>
      <c r="F28">
        <v>1</v>
      </c>
      <c r="G28">
        <v>1</v>
      </c>
      <c r="H28">
        <v>2</v>
      </c>
      <c r="I28" t="s">
        <v>488</v>
      </c>
      <c r="J28" t="s">
        <v>489</v>
      </c>
      <c r="K28" t="s">
        <v>490</v>
      </c>
      <c r="L28">
        <v>1368</v>
      </c>
      <c r="N28">
        <v>1011</v>
      </c>
      <c r="O28" t="s">
        <v>462</v>
      </c>
      <c r="P28" t="s">
        <v>462</v>
      </c>
      <c r="Q28">
        <v>1</v>
      </c>
      <c r="X28">
        <v>6.46</v>
      </c>
      <c r="Y28">
        <v>0</v>
      </c>
      <c r="Z28">
        <v>533.27</v>
      </c>
      <c r="AA28">
        <v>27.9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6.46</v>
      </c>
      <c r="AH28">
        <v>2</v>
      </c>
      <c r="AI28">
        <v>51616419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ROW(Source!A38)</f>
        <v>38</v>
      </c>
      <c r="B29">
        <v>51616420</v>
      </c>
      <c r="C29">
        <v>51615784</v>
      </c>
      <c r="D29">
        <v>29172659</v>
      </c>
      <c r="E29">
        <v>1</v>
      </c>
      <c r="F29">
        <v>1</v>
      </c>
      <c r="G29">
        <v>1</v>
      </c>
      <c r="H29">
        <v>2</v>
      </c>
      <c r="I29" t="s">
        <v>491</v>
      </c>
      <c r="J29" t="s">
        <v>492</v>
      </c>
      <c r="K29" t="s">
        <v>493</v>
      </c>
      <c r="L29">
        <v>1368</v>
      </c>
      <c r="N29">
        <v>1011</v>
      </c>
      <c r="O29" t="s">
        <v>462</v>
      </c>
      <c r="P29" t="s">
        <v>462</v>
      </c>
      <c r="Q29">
        <v>1</v>
      </c>
      <c r="X29">
        <v>1.62</v>
      </c>
      <c r="Y29">
        <v>0</v>
      </c>
      <c r="Z29">
        <v>1.2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1.62</v>
      </c>
      <c r="AH29">
        <v>2</v>
      </c>
      <c r="AI29">
        <v>51616420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ROW(Source!A38)</f>
        <v>38</v>
      </c>
      <c r="B30">
        <v>51616421</v>
      </c>
      <c r="C30">
        <v>51615784</v>
      </c>
      <c r="D30">
        <v>29172669</v>
      </c>
      <c r="E30">
        <v>1</v>
      </c>
      <c r="F30">
        <v>1</v>
      </c>
      <c r="G30">
        <v>1</v>
      </c>
      <c r="H30">
        <v>2</v>
      </c>
      <c r="I30" t="s">
        <v>494</v>
      </c>
      <c r="J30" t="s">
        <v>495</v>
      </c>
      <c r="K30" t="s">
        <v>496</v>
      </c>
      <c r="L30">
        <v>1368</v>
      </c>
      <c r="N30">
        <v>1011</v>
      </c>
      <c r="O30" t="s">
        <v>462</v>
      </c>
      <c r="P30" t="s">
        <v>462</v>
      </c>
      <c r="Q30">
        <v>1</v>
      </c>
      <c r="X30">
        <v>13.08</v>
      </c>
      <c r="Y30">
        <v>0</v>
      </c>
      <c r="Z30">
        <v>12.31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13.08</v>
      </c>
      <c r="AH30">
        <v>2</v>
      </c>
      <c r="AI30">
        <v>51616421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ROW(Source!A38)</f>
        <v>38</v>
      </c>
      <c r="B31">
        <v>51616422</v>
      </c>
      <c r="C31">
        <v>51615784</v>
      </c>
      <c r="D31">
        <v>29172679</v>
      </c>
      <c r="E31">
        <v>1</v>
      </c>
      <c r="F31">
        <v>1</v>
      </c>
      <c r="G31">
        <v>1</v>
      </c>
      <c r="H31">
        <v>2</v>
      </c>
      <c r="I31" t="s">
        <v>497</v>
      </c>
      <c r="J31" t="s">
        <v>498</v>
      </c>
      <c r="K31" t="s">
        <v>499</v>
      </c>
      <c r="L31">
        <v>1368</v>
      </c>
      <c r="N31">
        <v>1011</v>
      </c>
      <c r="O31" t="s">
        <v>462</v>
      </c>
      <c r="P31" t="s">
        <v>462</v>
      </c>
      <c r="Q31">
        <v>1</v>
      </c>
      <c r="X31">
        <v>1.51</v>
      </c>
      <c r="Y31">
        <v>0</v>
      </c>
      <c r="Z31">
        <v>6.7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1.51</v>
      </c>
      <c r="AH31">
        <v>2</v>
      </c>
      <c r="AI31">
        <v>51616422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ROW(Source!A38)</f>
        <v>38</v>
      </c>
      <c r="B32">
        <v>51616423</v>
      </c>
      <c r="C32">
        <v>51615784</v>
      </c>
      <c r="D32">
        <v>29174518</v>
      </c>
      <c r="E32">
        <v>1</v>
      </c>
      <c r="F32">
        <v>1</v>
      </c>
      <c r="G32">
        <v>1</v>
      </c>
      <c r="H32">
        <v>2</v>
      </c>
      <c r="I32" t="s">
        <v>500</v>
      </c>
      <c r="J32" t="s">
        <v>501</v>
      </c>
      <c r="K32" t="s">
        <v>502</v>
      </c>
      <c r="L32">
        <v>1368</v>
      </c>
      <c r="N32">
        <v>1011</v>
      </c>
      <c r="O32" t="s">
        <v>462</v>
      </c>
      <c r="P32" t="s">
        <v>462</v>
      </c>
      <c r="Q32">
        <v>1</v>
      </c>
      <c r="X32">
        <v>7.34</v>
      </c>
      <c r="Y32">
        <v>0</v>
      </c>
      <c r="Z32">
        <v>10.67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7.34</v>
      </c>
      <c r="AH32">
        <v>2</v>
      </c>
      <c r="AI32">
        <v>51616423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ROW(Source!A38)</f>
        <v>38</v>
      </c>
      <c r="B33">
        <v>51616424</v>
      </c>
      <c r="C33">
        <v>51615784</v>
      </c>
      <c r="D33">
        <v>29174935</v>
      </c>
      <c r="E33">
        <v>1</v>
      </c>
      <c r="F33">
        <v>1</v>
      </c>
      <c r="G33">
        <v>1</v>
      </c>
      <c r="H33">
        <v>2</v>
      </c>
      <c r="I33" t="s">
        <v>503</v>
      </c>
      <c r="J33" t="s">
        <v>504</v>
      </c>
      <c r="K33" t="s">
        <v>505</v>
      </c>
      <c r="L33">
        <v>1368</v>
      </c>
      <c r="N33">
        <v>1011</v>
      </c>
      <c r="O33" t="s">
        <v>462</v>
      </c>
      <c r="P33" t="s">
        <v>462</v>
      </c>
      <c r="Q33">
        <v>1</v>
      </c>
      <c r="X33">
        <v>0.25</v>
      </c>
      <c r="Y33">
        <v>0</v>
      </c>
      <c r="Z33">
        <v>140.82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0.25</v>
      </c>
      <c r="AH33">
        <v>2</v>
      </c>
      <c r="AI33">
        <v>51616424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ROW(Source!A38)</f>
        <v>38</v>
      </c>
      <c r="B34">
        <v>51616425</v>
      </c>
      <c r="C34">
        <v>51615784</v>
      </c>
      <c r="D34">
        <v>29174940</v>
      </c>
      <c r="E34">
        <v>1</v>
      </c>
      <c r="F34">
        <v>1</v>
      </c>
      <c r="G34">
        <v>1</v>
      </c>
      <c r="H34">
        <v>2</v>
      </c>
      <c r="I34" t="s">
        <v>506</v>
      </c>
      <c r="J34" t="s">
        <v>507</v>
      </c>
      <c r="K34" t="s">
        <v>508</v>
      </c>
      <c r="L34">
        <v>1368</v>
      </c>
      <c r="N34">
        <v>1011</v>
      </c>
      <c r="O34" t="s">
        <v>462</v>
      </c>
      <c r="P34" t="s">
        <v>462</v>
      </c>
      <c r="Q34">
        <v>1</v>
      </c>
      <c r="X34">
        <v>0.25</v>
      </c>
      <c r="Y34">
        <v>0</v>
      </c>
      <c r="Z34">
        <v>12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0.25</v>
      </c>
      <c r="AH34">
        <v>2</v>
      </c>
      <c r="AI34">
        <v>51616425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ROW(Source!A38)</f>
        <v>38</v>
      </c>
      <c r="B35">
        <v>51616426</v>
      </c>
      <c r="C35">
        <v>51615784</v>
      </c>
      <c r="D35">
        <v>29107906</v>
      </c>
      <c r="E35">
        <v>1</v>
      </c>
      <c r="F35">
        <v>1</v>
      </c>
      <c r="G35">
        <v>1</v>
      </c>
      <c r="H35">
        <v>3</v>
      </c>
      <c r="I35" t="s">
        <v>509</v>
      </c>
      <c r="J35" t="s">
        <v>510</v>
      </c>
      <c r="K35" t="s">
        <v>511</v>
      </c>
      <c r="L35">
        <v>1348</v>
      </c>
      <c r="N35">
        <v>1009</v>
      </c>
      <c r="O35" t="s">
        <v>67</v>
      </c>
      <c r="P35" t="s">
        <v>67</v>
      </c>
      <c r="Q35">
        <v>1000</v>
      </c>
      <c r="X35">
        <v>1E-3</v>
      </c>
      <c r="Y35">
        <v>37900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1E-3</v>
      </c>
      <c r="AH35">
        <v>2</v>
      </c>
      <c r="AI35">
        <v>51616426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ROW(Source!A38)</f>
        <v>38</v>
      </c>
      <c r="B36">
        <v>51616427</v>
      </c>
      <c r="C36">
        <v>51615784</v>
      </c>
      <c r="D36">
        <v>29107441</v>
      </c>
      <c r="E36">
        <v>1</v>
      </c>
      <c r="F36">
        <v>1</v>
      </c>
      <c r="G36">
        <v>1</v>
      </c>
      <c r="H36">
        <v>3</v>
      </c>
      <c r="I36" t="s">
        <v>512</v>
      </c>
      <c r="J36" t="s">
        <v>513</v>
      </c>
      <c r="K36" t="s">
        <v>514</v>
      </c>
      <c r="L36">
        <v>1339</v>
      </c>
      <c r="N36">
        <v>1007</v>
      </c>
      <c r="O36" t="s">
        <v>48</v>
      </c>
      <c r="P36" t="s">
        <v>48</v>
      </c>
      <c r="Q36">
        <v>1</v>
      </c>
      <c r="X36">
        <v>0.32700000000000001</v>
      </c>
      <c r="Y36">
        <v>6.23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0.32700000000000001</v>
      </c>
      <c r="AH36">
        <v>2</v>
      </c>
      <c r="AI36">
        <v>51616427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ROW(Source!A38)</f>
        <v>38</v>
      </c>
      <c r="B37">
        <v>51616428</v>
      </c>
      <c r="C37">
        <v>51615784</v>
      </c>
      <c r="D37">
        <v>29113598</v>
      </c>
      <c r="E37">
        <v>1</v>
      </c>
      <c r="F37">
        <v>1</v>
      </c>
      <c r="G37">
        <v>1</v>
      </c>
      <c r="H37">
        <v>3</v>
      </c>
      <c r="I37" t="s">
        <v>515</v>
      </c>
      <c r="J37" t="s">
        <v>516</v>
      </c>
      <c r="K37" t="s">
        <v>517</v>
      </c>
      <c r="L37">
        <v>1348</v>
      </c>
      <c r="N37">
        <v>1009</v>
      </c>
      <c r="O37" t="s">
        <v>67</v>
      </c>
      <c r="P37" t="s">
        <v>67</v>
      </c>
      <c r="Q37">
        <v>1000</v>
      </c>
      <c r="X37">
        <v>2.9999999999999997E-4</v>
      </c>
      <c r="Y37">
        <v>4455.2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2.9999999999999997E-4</v>
      </c>
      <c r="AH37">
        <v>2</v>
      </c>
      <c r="AI37">
        <v>51616428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ROW(Source!A38)</f>
        <v>38</v>
      </c>
      <c r="B38">
        <v>51616429</v>
      </c>
      <c r="C38">
        <v>51615784</v>
      </c>
      <c r="D38">
        <v>29113797</v>
      </c>
      <c r="E38">
        <v>1</v>
      </c>
      <c r="F38">
        <v>1</v>
      </c>
      <c r="G38">
        <v>1</v>
      </c>
      <c r="H38">
        <v>3</v>
      </c>
      <c r="I38" t="s">
        <v>518</v>
      </c>
      <c r="J38" t="s">
        <v>519</v>
      </c>
      <c r="K38" t="s">
        <v>520</v>
      </c>
      <c r="L38">
        <v>1348</v>
      </c>
      <c r="N38">
        <v>1009</v>
      </c>
      <c r="O38" t="s">
        <v>67</v>
      </c>
      <c r="P38" t="s">
        <v>67</v>
      </c>
      <c r="Q38">
        <v>1000</v>
      </c>
      <c r="X38">
        <v>2.1000000000000001E-2</v>
      </c>
      <c r="Y38">
        <v>4920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2.1000000000000001E-2</v>
      </c>
      <c r="AH38">
        <v>2</v>
      </c>
      <c r="AI38">
        <v>51616429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ROW(Source!A38)</f>
        <v>38</v>
      </c>
      <c r="B39">
        <v>51616430</v>
      </c>
      <c r="C39">
        <v>51615784</v>
      </c>
      <c r="D39">
        <v>29114007</v>
      </c>
      <c r="E39">
        <v>1</v>
      </c>
      <c r="F39">
        <v>1</v>
      </c>
      <c r="G39">
        <v>1</v>
      </c>
      <c r="H39">
        <v>3</v>
      </c>
      <c r="I39" t="s">
        <v>521</v>
      </c>
      <c r="J39" t="s">
        <v>522</v>
      </c>
      <c r="K39" t="s">
        <v>523</v>
      </c>
      <c r="L39">
        <v>1348</v>
      </c>
      <c r="N39">
        <v>1009</v>
      </c>
      <c r="O39" t="s">
        <v>67</v>
      </c>
      <c r="P39" t="s">
        <v>67</v>
      </c>
      <c r="Q39">
        <v>1000</v>
      </c>
      <c r="X39">
        <v>9.1000000000000004E-3</v>
      </c>
      <c r="Y39">
        <v>11623.98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9.1000000000000004E-3</v>
      </c>
      <c r="AH39">
        <v>2</v>
      </c>
      <c r="AI39">
        <v>51616430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ROW(Source!A38)</f>
        <v>38</v>
      </c>
      <c r="B40">
        <v>51616431</v>
      </c>
      <c r="C40">
        <v>51615784</v>
      </c>
      <c r="D40">
        <v>29114247</v>
      </c>
      <c r="E40">
        <v>1</v>
      </c>
      <c r="F40">
        <v>1</v>
      </c>
      <c r="G40">
        <v>1</v>
      </c>
      <c r="H40">
        <v>3</v>
      </c>
      <c r="I40" t="s">
        <v>65</v>
      </c>
      <c r="J40" t="s">
        <v>68</v>
      </c>
      <c r="K40" t="s">
        <v>66</v>
      </c>
      <c r="L40">
        <v>1348</v>
      </c>
      <c r="N40">
        <v>1009</v>
      </c>
      <c r="O40" t="s">
        <v>67</v>
      </c>
      <c r="P40" t="s">
        <v>67</v>
      </c>
      <c r="Q40">
        <v>1000</v>
      </c>
      <c r="X40">
        <v>0</v>
      </c>
      <c r="Y40">
        <v>9040.01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51616431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ROW(Source!A38)</f>
        <v>38</v>
      </c>
      <c r="B41">
        <v>51616432</v>
      </c>
      <c r="C41">
        <v>51615784</v>
      </c>
      <c r="D41">
        <v>29114332</v>
      </c>
      <c r="E41">
        <v>1</v>
      </c>
      <c r="F41">
        <v>1</v>
      </c>
      <c r="G41">
        <v>1</v>
      </c>
      <c r="H41">
        <v>3</v>
      </c>
      <c r="I41" t="s">
        <v>524</v>
      </c>
      <c r="J41" t="s">
        <v>525</v>
      </c>
      <c r="K41" t="s">
        <v>526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X41">
        <v>8.5000000000000006E-3</v>
      </c>
      <c r="Y41">
        <v>11978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8.5000000000000006E-3</v>
      </c>
      <c r="AH41">
        <v>2</v>
      </c>
      <c r="AI41">
        <v>51616432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ROW(Source!A38)</f>
        <v>38</v>
      </c>
      <c r="B42">
        <v>51616433</v>
      </c>
      <c r="C42">
        <v>51615784</v>
      </c>
      <c r="D42">
        <v>29107444</v>
      </c>
      <c r="E42">
        <v>1</v>
      </c>
      <c r="F42">
        <v>1</v>
      </c>
      <c r="G42">
        <v>1</v>
      </c>
      <c r="H42">
        <v>3</v>
      </c>
      <c r="I42" t="s">
        <v>527</v>
      </c>
      <c r="J42" t="s">
        <v>528</v>
      </c>
      <c r="K42" t="s">
        <v>529</v>
      </c>
      <c r="L42">
        <v>1346</v>
      </c>
      <c r="N42">
        <v>1009</v>
      </c>
      <c r="O42" t="s">
        <v>243</v>
      </c>
      <c r="P42" t="s">
        <v>243</v>
      </c>
      <c r="Q42">
        <v>1</v>
      </c>
      <c r="X42">
        <v>1.63</v>
      </c>
      <c r="Y42">
        <v>6.09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1.63</v>
      </c>
      <c r="AH42">
        <v>2</v>
      </c>
      <c r="AI42">
        <v>51616433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ROW(Source!A38)</f>
        <v>38</v>
      </c>
      <c r="B43">
        <v>51616434</v>
      </c>
      <c r="C43">
        <v>51615784</v>
      </c>
      <c r="D43">
        <v>29113073</v>
      </c>
      <c r="E43">
        <v>1</v>
      </c>
      <c r="F43">
        <v>1</v>
      </c>
      <c r="G43">
        <v>1</v>
      </c>
      <c r="H43">
        <v>3</v>
      </c>
      <c r="I43" t="s">
        <v>70</v>
      </c>
      <c r="J43" t="s">
        <v>72</v>
      </c>
      <c r="K43" t="s">
        <v>71</v>
      </c>
      <c r="L43">
        <v>1348</v>
      </c>
      <c r="N43">
        <v>1009</v>
      </c>
      <c r="O43" t="s">
        <v>67</v>
      </c>
      <c r="P43" t="s">
        <v>67</v>
      </c>
      <c r="Q43">
        <v>1000</v>
      </c>
      <c r="X43">
        <v>1.8700000000000001E-2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1.8700000000000001E-2</v>
      </c>
      <c r="AH43">
        <v>2</v>
      </c>
      <c r="AI43">
        <v>51616434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ROW(Source!A38)</f>
        <v>38</v>
      </c>
      <c r="B44">
        <v>51616435</v>
      </c>
      <c r="C44">
        <v>51615784</v>
      </c>
      <c r="D44">
        <v>29115467</v>
      </c>
      <c r="E44">
        <v>1</v>
      </c>
      <c r="F44">
        <v>1</v>
      </c>
      <c r="G44">
        <v>1</v>
      </c>
      <c r="H44">
        <v>3</v>
      </c>
      <c r="I44" t="s">
        <v>530</v>
      </c>
      <c r="J44" t="s">
        <v>531</v>
      </c>
      <c r="K44" t="s">
        <v>532</v>
      </c>
      <c r="L44">
        <v>1339</v>
      </c>
      <c r="N44">
        <v>1007</v>
      </c>
      <c r="O44" t="s">
        <v>48</v>
      </c>
      <c r="P44" t="s">
        <v>48</v>
      </c>
      <c r="Q44">
        <v>1</v>
      </c>
      <c r="X44">
        <v>8.9999999999999998E-4</v>
      </c>
      <c r="Y44">
        <v>1699.99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8.9999999999999998E-4</v>
      </c>
      <c r="AH44">
        <v>2</v>
      </c>
      <c r="AI44">
        <v>51616435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ROW(Source!A38)</f>
        <v>38</v>
      </c>
      <c r="B45">
        <v>51616436</v>
      </c>
      <c r="C45">
        <v>51615784</v>
      </c>
      <c r="D45">
        <v>29129276</v>
      </c>
      <c r="E45">
        <v>1</v>
      </c>
      <c r="F45">
        <v>1</v>
      </c>
      <c r="G45">
        <v>1</v>
      </c>
      <c r="H45">
        <v>3</v>
      </c>
      <c r="I45" t="s">
        <v>533</v>
      </c>
      <c r="J45" t="s">
        <v>534</v>
      </c>
      <c r="K45" t="s">
        <v>535</v>
      </c>
      <c r="L45">
        <v>1348</v>
      </c>
      <c r="N45">
        <v>1009</v>
      </c>
      <c r="O45" t="s">
        <v>67</v>
      </c>
      <c r="P45" t="s">
        <v>67</v>
      </c>
      <c r="Q45">
        <v>1000</v>
      </c>
      <c r="X45">
        <v>1.52E-2</v>
      </c>
      <c r="Y45">
        <v>7712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1.52E-2</v>
      </c>
      <c r="AH45">
        <v>2</v>
      </c>
      <c r="AI45">
        <v>51616436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ROW(Source!A38)</f>
        <v>38</v>
      </c>
      <c r="B46">
        <v>51616437</v>
      </c>
      <c r="C46">
        <v>51615784</v>
      </c>
      <c r="D46">
        <v>29127930</v>
      </c>
      <c r="E46">
        <v>1</v>
      </c>
      <c r="F46">
        <v>1</v>
      </c>
      <c r="G46">
        <v>1</v>
      </c>
      <c r="H46">
        <v>3</v>
      </c>
      <c r="I46" t="s">
        <v>74</v>
      </c>
      <c r="J46" t="s">
        <v>76</v>
      </c>
      <c r="K46" t="s">
        <v>75</v>
      </c>
      <c r="L46">
        <v>1348</v>
      </c>
      <c r="N46">
        <v>1009</v>
      </c>
      <c r="O46" t="s">
        <v>67</v>
      </c>
      <c r="P46" t="s">
        <v>67</v>
      </c>
      <c r="Q46">
        <v>1000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</v>
      </c>
      <c r="AH46">
        <v>2</v>
      </c>
      <c r="AI46">
        <v>51616437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ROW(Source!A38)</f>
        <v>38</v>
      </c>
      <c r="B47">
        <v>51616438</v>
      </c>
      <c r="C47">
        <v>51615784</v>
      </c>
      <c r="D47">
        <v>29162764</v>
      </c>
      <c r="E47">
        <v>1</v>
      </c>
      <c r="F47">
        <v>1</v>
      </c>
      <c r="G47">
        <v>1</v>
      </c>
      <c r="H47">
        <v>3</v>
      </c>
      <c r="I47" t="s">
        <v>536</v>
      </c>
      <c r="J47" t="s">
        <v>537</v>
      </c>
      <c r="K47" t="s">
        <v>538</v>
      </c>
      <c r="L47">
        <v>1302</v>
      </c>
      <c r="N47">
        <v>1003</v>
      </c>
      <c r="O47" t="s">
        <v>539</v>
      </c>
      <c r="P47" t="s">
        <v>539</v>
      </c>
      <c r="Q47">
        <v>10</v>
      </c>
      <c r="X47">
        <v>1.0669999999999999</v>
      </c>
      <c r="Y47">
        <v>71.489999999999995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1.0669999999999999</v>
      </c>
      <c r="AH47">
        <v>2</v>
      </c>
      <c r="AI47">
        <v>51616438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ROW(Source!A39)</f>
        <v>39</v>
      </c>
      <c r="B48">
        <v>51616414</v>
      </c>
      <c r="C48">
        <v>51615784</v>
      </c>
      <c r="D48">
        <v>18413593</v>
      </c>
      <c r="E48">
        <v>1</v>
      </c>
      <c r="F48">
        <v>1</v>
      </c>
      <c r="G48">
        <v>1</v>
      </c>
      <c r="H48">
        <v>1</v>
      </c>
      <c r="I48" t="s">
        <v>477</v>
      </c>
      <c r="J48" t="s">
        <v>3</v>
      </c>
      <c r="K48" t="s">
        <v>478</v>
      </c>
      <c r="L48">
        <v>1369</v>
      </c>
      <c r="N48">
        <v>1013</v>
      </c>
      <c r="O48" t="s">
        <v>454</v>
      </c>
      <c r="P48" t="s">
        <v>454</v>
      </c>
      <c r="Q48">
        <v>1</v>
      </c>
      <c r="X48">
        <v>47.65</v>
      </c>
      <c r="Y48">
        <v>0</v>
      </c>
      <c r="Z48">
        <v>0</v>
      </c>
      <c r="AA48">
        <v>0</v>
      </c>
      <c r="AB48">
        <v>331.04</v>
      </c>
      <c r="AC48">
        <v>0</v>
      </c>
      <c r="AD48">
        <v>1</v>
      </c>
      <c r="AE48">
        <v>1</v>
      </c>
      <c r="AF48" t="s">
        <v>3</v>
      </c>
      <c r="AG48">
        <v>47.65</v>
      </c>
      <c r="AH48">
        <v>2</v>
      </c>
      <c r="AI48">
        <v>51616414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ROW(Source!A39)</f>
        <v>39</v>
      </c>
      <c r="B49">
        <v>51616415</v>
      </c>
      <c r="C49">
        <v>51615784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31</v>
      </c>
      <c r="J49" t="s">
        <v>3</v>
      </c>
      <c r="K49" t="s">
        <v>457</v>
      </c>
      <c r="L49">
        <v>608254</v>
      </c>
      <c r="N49">
        <v>1013</v>
      </c>
      <c r="O49" t="s">
        <v>458</v>
      </c>
      <c r="P49" t="s">
        <v>458</v>
      </c>
      <c r="Q49">
        <v>1</v>
      </c>
      <c r="X49">
        <v>15.19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15.19</v>
      </c>
      <c r="AH49">
        <v>2</v>
      </c>
      <c r="AI49">
        <v>51616415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ROW(Source!A39)</f>
        <v>39</v>
      </c>
      <c r="B50">
        <v>51616416</v>
      </c>
      <c r="C50">
        <v>51615784</v>
      </c>
      <c r="D50">
        <v>29172364</v>
      </c>
      <c r="E50">
        <v>1</v>
      </c>
      <c r="F50">
        <v>1</v>
      </c>
      <c r="G50">
        <v>1</v>
      </c>
      <c r="H50">
        <v>2</v>
      </c>
      <c r="I50" t="s">
        <v>479</v>
      </c>
      <c r="J50" t="s">
        <v>480</v>
      </c>
      <c r="K50" t="s">
        <v>481</v>
      </c>
      <c r="L50">
        <v>1368</v>
      </c>
      <c r="N50">
        <v>1011</v>
      </c>
      <c r="O50" t="s">
        <v>462</v>
      </c>
      <c r="P50" t="s">
        <v>462</v>
      </c>
      <c r="Q50">
        <v>1</v>
      </c>
      <c r="X50">
        <v>0.8</v>
      </c>
      <c r="Y50">
        <v>0</v>
      </c>
      <c r="Z50">
        <v>180.67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</v>
      </c>
      <c r="AH50">
        <v>2</v>
      </c>
      <c r="AI50">
        <v>51616416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ROW(Source!A39)</f>
        <v>39</v>
      </c>
      <c r="B51">
        <v>51616417</v>
      </c>
      <c r="C51">
        <v>51615784</v>
      </c>
      <c r="D51">
        <v>29172365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462</v>
      </c>
      <c r="P51" t="s">
        <v>462</v>
      </c>
      <c r="Q51">
        <v>1</v>
      </c>
      <c r="X51">
        <v>0.63</v>
      </c>
      <c r="Y51">
        <v>0</v>
      </c>
      <c r="Z51">
        <v>271.29000000000002</v>
      </c>
      <c r="AA51">
        <v>17.84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0.63</v>
      </c>
      <c r="AH51">
        <v>2</v>
      </c>
      <c r="AI51">
        <v>51616417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ROW(Source!A39)</f>
        <v>39</v>
      </c>
      <c r="B52">
        <v>51616418</v>
      </c>
      <c r="C52">
        <v>51615784</v>
      </c>
      <c r="D52">
        <v>29172380</v>
      </c>
      <c r="E52">
        <v>1</v>
      </c>
      <c r="F52">
        <v>1</v>
      </c>
      <c r="G52">
        <v>1</v>
      </c>
      <c r="H52">
        <v>2</v>
      </c>
      <c r="I52" t="s">
        <v>485</v>
      </c>
      <c r="J52" t="s">
        <v>486</v>
      </c>
      <c r="K52" t="s">
        <v>487</v>
      </c>
      <c r="L52">
        <v>1368</v>
      </c>
      <c r="N52">
        <v>1011</v>
      </c>
      <c r="O52" t="s">
        <v>462</v>
      </c>
      <c r="P52" t="s">
        <v>462</v>
      </c>
      <c r="Q52">
        <v>1</v>
      </c>
      <c r="X52">
        <v>0.84</v>
      </c>
      <c r="Y52">
        <v>0</v>
      </c>
      <c r="Z52">
        <v>163.49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0.84</v>
      </c>
      <c r="AH52">
        <v>2</v>
      </c>
      <c r="AI52">
        <v>51616418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ROW(Source!A39)</f>
        <v>39</v>
      </c>
      <c r="B53">
        <v>51616419</v>
      </c>
      <c r="C53">
        <v>51615784</v>
      </c>
      <c r="D53">
        <v>29172390</v>
      </c>
      <c r="E53">
        <v>1</v>
      </c>
      <c r="F53">
        <v>1</v>
      </c>
      <c r="G53">
        <v>1</v>
      </c>
      <c r="H53">
        <v>2</v>
      </c>
      <c r="I53" t="s">
        <v>488</v>
      </c>
      <c r="J53" t="s">
        <v>489</v>
      </c>
      <c r="K53" t="s">
        <v>490</v>
      </c>
      <c r="L53">
        <v>1368</v>
      </c>
      <c r="N53">
        <v>1011</v>
      </c>
      <c r="O53" t="s">
        <v>462</v>
      </c>
      <c r="P53" t="s">
        <v>462</v>
      </c>
      <c r="Q53">
        <v>1</v>
      </c>
      <c r="X53">
        <v>6.46</v>
      </c>
      <c r="Y53">
        <v>0</v>
      </c>
      <c r="Z53">
        <v>533.27</v>
      </c>
      <c r="AA53">
        <v>27.9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6.46</v>
      </c>
      <c r="AH53">
        <v>2</v>
      </c>
      <c r="AI53">
        <v>51616419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ROW(Source!A39)</f>
        <v>39</v>
      </c>
      <c r="B54">
        <v>51616420</v>
      </c>
      <c r="C54">
        <v>51615784</v>
      </c>
      <c r="D54">
        <v>29172659</v>
      </c>
      <c r="E54">
        <v>1</v>
      </c>
      <c r="F54">
        <v>1</v>
      </c>
      <c r="G54">
        <v>1</v>
      </c>
      <c r="H54">
        <v>2</v>
      </c>
      <c r="I54" t="s">
        <v>491</v>
      </c>
      <c r="J54" t="s">
        <v>492</v>
      </c>
      <c r="K54" t="s">
        <v>493</v>
      </c>
      <c r="L54">
        <v>1368</v>
      </c>
      <c r="N54">
        <v>1011</v>
      </c>
      <c r="O54" t="s">
        <v>462</v>
      </c>
      <c r="P54" t="s">
        <v>462</v>
      </c>
      <c r="Q54">
        <v>1</v>
      </c>
      <c r="X54">
        <v>1.62</v>
      </c>
      <c r="Y54">
        <v>0</v>
      </c>
      <c r="Z54">
        <v>1.2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1.62</v>
      </c>
      <c r="AH54">
        <v>2</v>
      </c>
      <c r="AI54">
        <v>51616420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ROW(Source!A39)</f>
        <v>39</v>
      </c>
      <c r="B55">
        <v>51616421</v>
      </c>
      <c r="C55">
        <v>51615784</v>
      </c>
      <c r="D55">
        <v>29172669</v>
      </c>
      <c r="E55">
        <v>1</v>
      </c>
      <c r="F55">
        <v>1</v>
      </c>
      <c r="G55">
        <v>1</v>
      </c>
      <c r="H55">
        <v>2</v>
      </c>
      <c r="I55" t="s">
        <v>494</v>
      </c>
      <c r="J55" t="s">
        <v>495</v>
      </c>
      <c r="K55" t="s">
        <v>496</v>
      </c>
      <c r="L55">
        <v>1368</v>
      </c>
      <c r="N55">
        <v>1011</v>
      </c>
      <c r="O55" t="s">
        <v>462</v>
      </c>
      <c r="P55" t="s">
        <v>462</v>
      </c>
      <c r="Q55">
        <v>1</v>
      </c>
      <c r="X55">
        <v>13.08</v>
      </c>
      <c r="Y55">
        <v>0</v>
      </c>
      <c r="Z55">
        <v>12.31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13.08</v>
      </c>
      <c r="AH55">
        <v>2</v>
      </c>
      <c r="AI55">
        <v>51616421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ROW(Source!A39)</f>
        <v>39</v>
      </c>
      <c r="B56">
        <v>51616422</v>
      </c>
      <c r="C56">
        <v>51615784</v>
      </c>
      <c r="D56">
        <v>29172679</v>
      </c>
      <c r="E56">
        <v>1</v>
      </c>
      <c r="F56">
        <v>1</v>
      </c>
      <c r="G56">
        <v>1</v>
      </c>
      <c r="H56">
        <v>2</v>
      </c>
      <c r="I56" t="s">
        <v>497</v>
      </c>
      <c r="J56" t="s">
        <v>498</v>
      </c>
      <c r="K56" t="s">
        <v>499</v>
      </c>
      <c r="L56">
        <v>1368</v>
      </c>
      <c r="N56">
        <v>1011</v>
      </c>
      <c r="O56" t="s">
        <v>462</v>
      </c>
      <c r="P56" t="s">
        <v>462</v>
      </c>
      <c r="Q56">
        <v>1</v>
      </c>
      <c r="X56">
        <v>1.51</v>
      </c>
      <c r="Y56">
        <v>0</v>
      </c>
      <c r="Z56">
        <v>6.7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1.51</v>
      </c>
      <c r="AH56">
        <v>2</v>
      </c>
      <c r="AI56">
        <v>51616422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ROW(Source!A39)</f>
        <v>39</v>
      </c>
      <c r="B57">
        <v>51616423</v>
      </c>
      <c r="C57">
        <v>51615784</v>
      </c>
      <c r="D57">
        <v>29174518</v>
      </c>
      <c r="E57">
        <v>1</v>
      </c>
      <c r="F57">
        <v>1</v>
      </c>
      <c r="G57">
        <v>1</v>
      </c>
      <c r="H57">
        <v>2</v>
      </c>
      <c r="I57" t="s">
        <v>500</v>
      </c>
      <c r="J57" t="s">
        <v>501</v>
      </c>
      <c r="K57" t="s">
        <v>502</v>
      </c>
      <c r="L57">
        <v>1368</v>
      </c>
      <c r="N57">
        <v>1011</v>
      </c>
      <c r="O57" t="s">
        <v>462</v>
      </c>
      <c r="P57" t="s">
        <v>462</v>
      </c>
      <c r="Q57">
        <v>1</v>
      </c>
      <c r="X57">
        <v>7.34</v>
      </c>
      <c r="Y57">
        <v>0</v>
      </c>
      <c r="Z57">
        <v>10.67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7.34</v>
      </c>
      <c r="AH57">
        <v>2</v>
      </c>
      <c r="AI57">
        <v>51616423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ROW(Source!A39)</f>
        <v>39</v>
      </c>
      <c r="B58">
        <v>51616424</v>
      </c>
      <c r="C58">
        <v>51615784</v>
      </c>
      <c r="D58">
        <v>29174935</v>
      </c>
      <c r="E58">
        <v>1</v>
      </c>
      <c r="F58">
        <v>1</v>
      </c>
      <c r="G58">
        <v>1</v>
      </c>
      <c r="H58">
        <v>2</v>
      </c>
      <c r="I58" t="s">
        <v>503</v>
      </c>
      <c r="J58" t="s">
        <v>504</v>
      </c>
      <c r="K58" t="s">
        <v>505</v>
      </c>
      <c r="L58">
        <v>1368</v>
      </c>
      <c r="N58">
        <v>1011</v>
      </c>
      <c r="O58" t="s">
        <v>462</v>
      </c>
      <c r="P58" t="s">
        <v>462</v>
      </c>
      <c r="Q58">
        <v>1</v>
      </c>
      <c r="X58">
        <v>0.25</v>
      </c>
      <c r="Y58">
        <v>0</v>
      </c>
      <c r="Z58">
        <v>140.82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0.25</v>
      </c>
      <c r="AH58">
        <v>2</v>
      </c>
      <c r="AI58">
        <v>51616424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ROW(Source!A39)</f>
        <v>39</v>
      </c>
      <c r="B59">
        <v>51616425</v>
      </c>
      <c r="C59">
        <v>51615784</v>
      </c>
      <c r="D59">
        <v>29174940</v>
      </c>
      <c r="E59">
        <v>1</v>
      </c>
      <c r="F59">
        <v>1</v>
      </c>
      <c r="G59">
        <v>1</v>
      </c>
      <c r="H59">
        <v>2</v>
      </c>
      <c r="I59" t="s">
        <v>506</v>
      </c>
      <c r="J59" t="s">
        <v>507</v>
      </c>
      <c r="K59" t="s">
        <v>508</v>
      </c>
      <c r="L59">
        <v>1368</v>
      </c>
      <c r="N59">
        <v>1011</v>
      </c>
      <c r="O59" t="s">
        <v>462</v>
      </c>
      <c r="P59" t="s">
        <v>462</v>
      </c>
      <c r="Q59">
        <v>1</v>
      </c>
      <c r="X59">
        <v>0.25</v>
      </c>
      <c r="Y59">
        <v>0</v>
      </c>
      <c r="Z59">
        <v>12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0.25</v>
      </c>
      <c r="AH59">
        <v>2</v>
      </c>
      <c r="AI59">
        <v>51616425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ROW(Source!A39)</f>
        <v>39</v>
      </c>
      <c r="B60">
        <v>51616426</v>
      </c>
      <c r="C60">
        <v>51615784</v>
      </c>
      <c r="D60">
        <v>29107906</v>
      </c>
      <c r="E60">
        <v>1</v>
      </c>
      <c r="F60">
        <v>1</v>
      </c>
      <c r="G60">
        <v>1</v>
      </c>
      <c r="H60">
        <v>3</v>
      </c>
      <c r="I60" t="s">
        <v>509</v>
      </c>
      <c r="J60" t="s">
        <v>510</v>
      </c>
      <c r="K60" t="s">
        <v>511</v>
      </c>
      <c r="L60">
        <v>1348</v>
      </c>
      <c r="N60">
        <v>1009</v>
      </c>
      <c r="O60" t="s">
        <v>67</v>
      </c>
      <c r="P60" t="s">
        <v>67</v>
      </c>
      <c r="Q60">
        <v>1000</v>
      </c>
      <c r="X60">
        <v>1E-3</v>
      </c>
      <c r="Y60">
        <v>37900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1E-3</v>
      </c>
      <c r="AH60">
        <v>2</v>
      </c>
      <c r="AI60">
        <v>51616426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ROW(Source!A39)</f>
        <v>39</v>
      </c>
      <c r="B61">
        <v>51616427</v>
      </c>
      <c r="C61">
        <v>51615784</v>
      </c>
      <c r="D61">
        <v>29107441</v>
      </c>
      <c r="E61">
        <v>1</v>
      </c>
      <c r="F61">
        <v>1</v>
      </c>
      <c r="G61">
        <v>1</v>
      </c>
      <c r="H61">
        <v>3</v>
      </c>
      <c r="I61" t="s">
        <v>512</v>
      </c>
      <c r="J61" t="s">
        <v>513</v>
      </c>
      <c r="K61" t="s">
        <v>514</v>
      </c>
      <c r="L61">
        <v>1339</v>
      </c>
      <c r="N61">
        <v>1007</v>
      </c>
      <c r="O61" t="s">
        <v>48</v>
      </c>
      <c r="P61" t="s">
        <v>48</v>
      </c>
      <c r="Q61">
        <v>1</v>
      </c>
      <c r="X61">
        <v>0.32700000000000001</v>
      </c>
      <c r="Y61">
        <v>6.23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0.32700000000000001</v>
      </c>
      <c r="AH61">
        <v>2</v>
      </c>
      <c r="AI61">
        <v>51616427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ROW(Source!A39)</f>
        <v>39</v>
      </c>
      <c r="B62">
        <v>51616428</v>
      </c>
      <c r="C62">
        <v>51615784</v>
      </c>
      <c r="D62">
        <v>29113598</v>
      </c>
      <c r="E62">
        <v>1</v>
      </c>
      <c r="F62">
        <v>1</v>
      </c>
      <c r="G62">
        <v>1</v>
      </c>
      <c r="H62">
        <v>3</v>
      </c>
      <c r="I62" t="s">
        <v>515</v>
      </c>
      <c r="J62" t="s">
        <v>516</v>
      </c>
      <c r="K62" t="s">
        <v>517</v>
      </c>
      <c r="L62">
        <v>1348</v>
      </c>
      <c r="N62">
        <v>1009</v>
      </c>
      <c r="O62" t="s">
        <v>67</v>
      </c>
      <c r="P62" t="s">
        <v>67</v>
      </c>
      <c r="Q62">
        <v>1000</v>
      </c>
      <c r="X62">
        <v>2.9999999999999997E-4</v>
      </c>
      <c r="Y62">
        <v>4455.2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2.9999999999999997E-4</v>
      </c>
      <c r="AH62">
        <v>2</v>
      </c>
      <c r="AI62">
        <v>51616428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ROW(Source!A39)</f>
        <v>39</v>
      </c>
      <c r="B63">
        <v>51616429</v>
      </c>
      <c r="C63">
        <v>51615784</v>
      </c>
      <c r="D63">
        <v>29113797</v>
      </c>
      <c r="E63">
        <v>1</v>
      </c>
      <c r="F63">
        <v>1</v>
      </c>
      <c r="G63">
        <v>1</v>
      </c>
      <c r="H63">
        <v>3</v>
      </c>
      <c r="I63" t="s">
        <v>518</v>
      </c>
      <c r="J63" t="s">
        <v>519</v>
      </c>
      <c r="K63" t="s">
        <v>520</v>
      </c>
      <c r="L63">
        <v>1348</v>
      </c>
      <c r="N63">
        <v>1009</v>
      </c>
      <c r="O63" t="s">
        <v>67</v>
      </c>
      <c r="P63" t="s">
        <v>67</v>
      </c>
      <c r="Q63">
        <v>1000</v>
      </c>
      <c r="X63">
        <v>2.1000000000000001E-2</v>
      </c>
      <c r="Y63">
        <v>4920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2.1000000000000001E-2</v>
      </c>
      <c r="AH63">
        <v>2</v>
      </c>
      <c r="AI63">
        <v>51616429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ROW(Source!A39)</f>
        <v>39</v>
      </c>
      <c r="B64">
        <v>51616430</v>
      </c>
      <c r="C64">
        <v>51615784</v>
      </c>
      <c r="D64">
        <v>29114007</v>
      </c>
      <c r="E64">
        <v>1</v>
      </c>
      <c r="F64">
        <v>1</v>
      </c>
      <c r="G64">
        <v>1</v>
      </c>
      <c r="H64">
        <v>3</v>
      </c>
      <c r="I64" t="s">
        <v>521</v>
      </c>
      <c r="J64" t="s">
        <v>522</v>
      </c>
      <c r="K64" t="s">
        <v>523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X64">
        <v>9.1000000000000004E-3</v>
      </c>
      <c r="Y64">
        <v>11623.98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9.1000000000000004E-3</v>
      </c>
      <c r="AH64">
        <v>2</v>
      </c>
      <c r="AI64">
        <v>51616430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ROW(Source!A39)</f>
        <v>39</v>
      </c>
      <c r="B65">
        <v>51616431</v>
      </c>
      <c r="C65">
        <v>51615784</v>
      </c>
      <c r="D65">
        <v>29114247</v>
      </c>
      <c r="E65">
        <v>1</v>
      </c>
      <c r="F65">
        <v>1</v>
      </c>
      <c r="G65">
        <v>1</v>
      </c>
      <c r="H65">
        <v>3</v>
      </c>
      <c r="I65" t="s">
        <v>65</v>
      </c>
      <c r="J65" t="s">
        <v>68</v>
      </c>
      <c r="K65" t="s">
        <v>66</v>
      </c>
      <c r="L65">
        <v>1348</v>
      </c>
      <c r="N65">
        <v>1009</v>
      </c>
      <c r="O65" t="s">
        <v>67</v>
      </c>
      <c r="P65" t="s">
        <v>67</v>
      </c>
      <c r="Q65">
        <v>1000</v>
      </c>
      <c r="X65">
        <v>0</v>
      </c>
      <c r="Y65">
        <v>9040.01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51616431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ROW(Source!A39)</f>
        <v>39</v>
      </c>
      <c r="B66">
        <v>51616432</v>
      </c>
      <c r="C66">
        <v>51615784</v>
      </c>
      <c r="D66">
        <v>29114332</v>
      </c>
      <c r="E66">
        <v>1</v>
      </c>
      <c r="F66">
        <v>1</v>
      </c>
      <c r="G66">
        <v>1</v>
      </c>
      <c r="H66">
        <v>3</v>
      </c>
      <c r="I66" t="s">
        <v>524</v>
      </c>
      <c r="J66" t="s">
        <v>525</v>
      </c>
      <c r="K66" t="s">
        <v>526</v>
      </c>
      <c r="L66">
        <v>1348</v>
      </c>
      <c r="N66">
        <v>1009</v>
      </c>
      <c r="O66" t="s">
        <v>67</v>
      </c>
      <c r="P66" t="s">
        <v>67</v>
      </c>
      <c r="Q66">
        <v>1000</v>
      </c>
      <c r="X66">
        <v>8.5000000000000006E-3</v>
      </c>
      <c r="Y66">
        <v>11978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8.5000000000000006E-3</v>
      </c>
      <c r="AH66">
        <v>2</v>
      </c>
      <c r="AI66">
        <v>51616432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ROW(Source!A39)</f>
        <v>39</v>
      </c>
      <c r="B67">
        <v>51616433</v>
      </c>
      <c r="C67">
        <v>51615784</v>
      </c>
      <c r="D67">
        <v>29107444</v>
      </c>
      <c r="E67">
        <v>1</v>
      </c>
      <c r="F67">
        <v>1</v>
      </c>
      <c r="G67">
        <v>1</v>
      </c>
      <c r="H67">
        <v>3</v>
      </c>
      <c r="I67" t="s">
        <v>527</v>
      </c>
      <c r="J67" t="s">
        <v>528</v>
      </c>
      <c r="K67" t="s">
        <v>529</v>
      </c>
      <c r="L67">
        <v>1346</v>
      </c>
      <c r="N67">
        <v>1009</v>
      </c>
      <c r="O67" t="s">
        <v>243</v>
      </c>
      <c r="P67" t="s">
        <v>243</v>
      </c>
      <c r="Q67">
        <v>1</v>
      </c>
      <c r="X67">
        <v>1.63</v>
      </c>
      <c r="Y67">
        <v>6.09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1.63</v>
      </c>
      <c r="AH67">
        <v>2</v>
      </c>
      <c r="AI67">
        <v>51616433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ROW(Source!A39)</f>
        <v>39</v>
      </c>
      <c r="B68">
        <v>51616434</v>
      </c>
      <c r="C68">
        <v>51615784</v>
      </c>
      <c r="D68">
        <v>29113073</v>
      </c>
      <c r="E68">
        <v>1</v>
      </c>
      <c r="F68">
        <v>1</v>
      </c>
      <c r="G68">
        <v>1</v>
      </c>
      <c r="H68">
        <v>3</v>
      </c>
      <c r="I68" t="s">
        <v>70</v>
      </c>
      <c r="J68" t="s">
        <v>72</v>
      </c>
      <c r="K68" t="s">
        <v>71</v>
      </c>
      <c r="L68">
        <v>1348</v>
      </c>
      <c r="N68">
        <v>1009</v>
      </c>
      <c r="O68" t="s">
        <v>67</v>
      </c>
      <c r="P68" t="s">
        <v>67</v>
      </c>
      <c r="Q68">
        <v>1000</v>
      </c>
      <c r="X68">
        <v>1.8700000000000001E-2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1.8700000000000001E-2</v>
      </c>
      <c r="AH68">
        <v>2</v>
      </c>
      <c r="AI68">
        <v>51616434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ROW(Source!A39)</f>
        <v>39</v>
      </c>
      <c r="B69">
        <v>51616435</v>
      </c>
      <c r="C69">
        <v>51615784</v>
      </c>
      <c r="D69">
        <v>29115467</v>
      </c>
      <c r="E69">
        <v>1</v>
      </c>
      <c r="F69">
        <v>1</v>
      </c>
      <c r="G69">
        <v>1</v>
      </c>
      <c r="H69">
        <v>3</v>
      </c>
      <c r="I69" t="s">
        <v>530</v>
      </c>
      <c r="J69" t="s">
        <v>531</v>
      </c>
      <c r="K69" t="s">
        <v>532</v>
      </c>
      <c r="L69">
        <v>1339</v>
      </c>
      <c r="N69">
        <v>1007</v>
      </c>
      <c r="O69" t="s">
        <v>48</v>
      </c>
      <c r="P69" t="s">
        <v>48</v>
      </c>
      <c r="Q69">
        <v>1</v>
      </c>
      <c r="X69">
        <v>8.9999999999999998E-4</v>
      </c>
      <c r="Y69">
        <v>1699.99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8.9999999999999998E-4</v>
      </c>
      <c r="AH69">
        <v>2</v>
      </c>
      <c r="AI69">
        <v>51616435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ROW(Source!A39)</f>
        <v>39</v>
      </c>
      <c r="B70">
        <v>51616436</v>
      </c>
      <c r="C70">
        <v>51615784</v>
      </c>
      <c r="D70">
        <v>29129276</v>
      </c>
      <c r="E70">
        <v>1</v>
      </c>
      <c r="F70">
        <v>1</v>
      </c>
      <c r="G70">
        <v>1</v>
      </c>
      <c r="H70">
        <v>3</v>
      </c>
      <c r="I70" t="s">
        <v>533</v>
      </c>
      <c r="J70" t="s">
        <v>534</v>
      </c>
      <c r="K70" t="s">
        <v>535</v>
      </c>
      <c r="L70">
        <v>1348</v>
      </c>
      <c r="N70">
        <v>1009</v>
      </c>
      <c r="O70" t="s">
        <v>67</v>
      </c>
      <c r="P70" t="s">
        <v>67</v>
      </c>
      <c r="Q70">
        <v>1000</v>
      </c>
      <c r="X70">
        <v>1.52E-2</v>
      </c>
      <c r="Y70">
        <v>7712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1.52E-2</v>
      </c>
      <c r="AH70">
        <v>2</v>
      </c>
      <c r="AI70">
        <v>51616436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ROW(Source!A39)</f>
        <v>39</v>
      </c>
      <c r="B71">
        <v>51616437</v>
      </c>
      <c r="C71">
        <v>51615784</v>
      </c>
      <c r="D71">
        <v>29127930</v>
      </c>
      <c r="E71">
        <v>1</v>
      </c>
      <c r="F71">
        <v>1</v>
      </c>
      <c r="G71">
        <v>1</v>
      </c>
      <c r="H71">
        <v>3</v>
      </c>
      <c r="I71" t="s">
        <v>74</v>
      </c>
      <c r="J71" t="s">
        <v>76</v>
      </c>
      <c r="K71" t="s">
        <v>75</v>
      </c>
      <c r="L71">
        <v>1348</v>
      </c>
      <c r="N71">
        <v>1009</v>
      </c>
      <c r="O71" t="s">
        <v>67</v>
      </c>
      <c r="P71" t="s">
        <v>67</v>
      </c>
      <c r="Q71">
        <v>1000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1</v>
      </c>
      <c r="AH71">
        <v>2</v>
      </c>
      <c r="AI71">
        <v>51616437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ROW(Source!A39)</f>
        <v>39</v>
      </c>
      <c r="B72">
        <v>51616438</v>
      </c>
      <c r="C72">
        <v>51615784</v>
      </c>
      <c r="D72">
        <v>29162764</v>
      </c>
      <c r="E72">
        <v>1</v>
      </c>
      <c r="F72">
        <v>1</v>
      </c>
      <c r="G72">
        <v>1</v>
      </c>
      <c r="H72">
        <v>3</v>
      </c>
      <c r="I72" t="s">
        <v>536</v>
      </c>
      <c r="J72" t="s">
        <v>537</v>
      </c>
      <c r="K72" t="s">
        <v>538</v>
      </c>
      <c r="L72">
        <v>1302</v>
      </c>
      <c r="N72">
        <v>1003</v>
      </c>
      <c r="O72" t="s">
        <v>539</v>
      </c>
      <c r="P72" t="s">
        <v>539</v>
      </c>
      <c r="Q72">
        <v>10</v>
      </c>
      <c r="X72">
        <v>1.0669999999999999</v>
      </c>
      <c r="Y72">
        <v>71.489999999999995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1.0669999999999999</v>
      </c>
      <c r="AH72">
        <v>2</v>
      </c>
      <c r="AI72">
        <v>51616438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ROW(Source!A52)</f>
        <v>52</v>
      </c>
      <c r="B73">
        <v>51615850</v>
      </c>
      <c r="C73">
        <v>51615842</v>
      </c>
      <c r="D73">
        <v>18410280</v>
      </c>
      <c r="E73">
        <v>1</v>
      </c>
      <c r="F73">
        <v>1</v>
      </c>
      <c r="G73">
        <v>1</v>
      </c>
      <c r="H73">
        <v>1</v>
      </c>
      <c r="I73" t="s">
        <v>540</v>
      </c>
      <c r="J73" t="s">
        <v>3</v>
      </c>
      <c r="K73" t="s">
        <v>541</v>
      </c>
      <c r="L73">
        <v>1369</v>
      </c>
      <c r="N73">
        <v>1013</v>
      </c>
      <c r="O73" t="s">
        <v>454</v>
      </c>
      <c r="P73" t="s">
        <v>454</v>
      </c>
      <c r="Q73">
        <v>1</v>
      </c>
      <c r="X73">
        <v>21.2</v>
      </c>
      <c r="Y73">
        <v>0</v>
      </c>
      <c r="Z73">
        <v>0</v>
      </c>
      <c r="AA73">
        <v>0</v>
      </c>
      <c r="AB73">
        <v>9.51</v>
      </c>
      <c r="AC73">
        <v>0</v>
      </c>
      <c r="AD73">
        <v>1</v>
      </c>
      <c r="AE73">
        <v>1</v>
      </c>
      <c r="AF73" t="s">
        <v>3</v>
      </c>
      <c r="AG73">
        <v>21.2</v>
      </c>
      <c r="AH73">
        <v>2</v>
      </c>
      <c r="AI73">
        <v>51615843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ROW(Source!A52)</f>
        <v>52</v>
      </c>
      <c r="B74">
        <v>51615851</v>
      </c>
      <c r="C74">
        <v>51615842</v>
      </c>
      <c r="D74">
        <v>29173252</v>
      </c>
      <c r="E74">
        <v>1</v>
      </c>
      <c r="F74">
        <v>1</v>
      </c>
      <c r="G74">
        <v>1</v>
      </c>
      <c r="H74">
        <v>2</v>
      </c>
      <c r="I74" t="s">
        <v>542</v>
      </c>
      <c r="J74" t="s">
        <v>543</v>
      </c>
      <c r="K74" t="s">
        <v>544</v>
      </c>
      <c r="L74">
        <v>1368</v>
      </c>
      <c r="N74">
        <v>1011</v>
      </c>
      <c r="O74" t="s">
        <v>462</v>
      </c>
      <c r="P74" t="s">
        <v>462</v>
      </c>
      <c r="Q74">
        <v>1</v>
      </c>
      <c r="X74">
        <v>1.95</v>
      </c>
      <c r="Y74">
        <v>0</v>
      </c>
      <c r="Z74">
        <v>30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1.95</v>
      </c>
      <c r="AH74">
        <v>2</v>
      </c>
      <c r="AI74">
        <v>51615844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ROW(Source!A52)</f>
        <v>52</v>
      </c>
      <c r="B75">
        <v>51615852</v>
      </c>
      <c r="C75">
        <v>51615842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545</v>
      </c>
      <c r="J75" t="s">
        <v>546</v>
      </c>
      <c r="K75" t="s">
        <v>547</v>
      </c>
      <c r="L75">
        <v>1368</v>
      </c>
      <c r="N75">
        <v>1011</v>
      </c>
      <c r="O75" t="s">
        <v>462</v>
      </c>
      <c r="P75" t="s">
        <v>462</v>
      </c>
      <c r="Q75">
        <v>1</v>
      </c>
      <c r="X75">
        <v>0.2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</v>
      </c>
      <c r="AH75">
        <v>2</v>
      </c>
      <c r="AI75">
        <v>51615845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ROW(Source!A52)</f>
        <v>52</v>
      </c>
      <c r="B76">
        <v>51615853</v>
      </c>
      <c r="C76">
        <v>51615842</v>
      </c>
      <c r="D76">
        <v>29108414</v>
      </c>
      <c r="E76">
        <v>1</v>
      </c>
      <c r="F76">
        <v>1</v>
      </c>
      <c r="G76">
        <v>1</v>
      </c>
      <c r="H76">
        <v>3</v>
      </c>
      <c r="I76" t="s">
        <v>548</v>
      </c>
      <c r="J76" t="s">
        <v>549</v>
      </c>
      <c r="K76" t="s">
        <v>550</v>
      </c>
      <c r="L76">
        <v>1348</v>
      </c>
      <c r="N76">
        <v>1009</v>
      </c>
      <c r="O76" t="s">
        <v>67</v>
      </c>
      <c r="P76" t="s">
        <v>67</v>
      </c>
      <c r="Q76">
        <v>1000</v>
      </c>
      <c r="X76">
        <v>1.6E-2</v>
      </c>
      <c r="Y76">
        <v>1383.11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1.6E-2</v>
      </c>
      <c r="AH76">
        <v>2</v>
      </c>
      <c r="AI76">
        <v>51615846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ROW(Source!A52)</f>
        <v>52</v>
      </c>
      <c r="B77">
        <v>51615854</v>
      </c>
      <c r="C77">
        <v>51615842</v>
      </c>
      <c r="D77">
        <v>29107416</v>
      </c>
      <c r="E77">
        <v>1</v>
      </c>
      <c r="F77">
        <v>1</v>
      </c>
      <c r="G77">
        <v>1</v>
      </c>
      <c r="H77">
        <v>3</v>
      </c>
      <c r="I77" t="s">
        <v>551</v>
      </c>
      <c r="J77" t="s">
        <v>552</v>
      </c>
      <c r="K77" t="s">
        <v>553</v>
      </c>
      <c r="L77">
        <v>1348</v>
      </c>
      <c r="N77">
        <v>1009</v>
      </c>
      <c r="O77" t="s">
        <v>67</v>
      </c>
      <c r="P77" t="s">
        <v>67</v>
      </c>
      <c r="Q77">
        <v>1000</v>
      </c>
      <c r="X77">
        <v>2.4E-2</v>
      </c>
      <c r="Y77">
        <v>2606.89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2.4E-2</v>
      </c>
      <c r="AH77">
        <v>2</v>
      </c>
      <c r="AI77">
        <v>51615847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ROW(Source!A52)</f>
        <v>52</v>
      </c>
      <c r="B78">
        <v>51615855</v>
      </c>
      <c r="C78">
        <v>51615842</v>
      </c>
      <c r="D78">
        <v>29108442</v>
      </c>
      <c r="E78">
        <v>1</v>
      </c>
      <c r="F78">
        <v>1</v>
      </c>
      <c r="G78">
        <v>1</v>
      </c>
      <c r="H78">
        <v>3</v>
      </c>
      <c r="I78" t="s">
        <v>554</v>
      </c>
      <c r="J78" t="s">
        <v>555</v>
      </c>
      <c r="K78" t="s">
        <v>556</v>
      </c>
      <c r="L78">
        <v>1348</v>
      </c>
      <c r="N78">
        <v>1009</v>
      </c>
      <c r="O78" t="s">
        <v>67</v>
      </c>
      <c r="P78" t="s">
        <v>67</v>
      </c>
      <c r="Q78">
        <v>1000</v>
      </c>
      <c r="X78">
        <v>0.24</v>
      </c>
      <c r="Y78">
        <v>3390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0.24</v>
      </c>
      <c r="AH78">
        <v>2</v>
      </c>
      <c r="AI78">
        <v>51615848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ROW(Source!A52)</f>
        <v>52</v>
      </c>
      <c r="B79">
        <v>51615856</v>
      </c>
      <c r="C79">
        <v>51615842</v>
      </c>
      <c r="D79">
        <v>29107800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1346</v>
      </c>
      <c r="N79">
        <v>1009</v>
      </c>
      <c r="O79" t="s">
        <v>243</v>
      </c>
      <c r="P79" t="s">
        <v>243</v>
      </c>
      <c r="Q79">
        <v>1</v>
      </c>
      <c r="X79">
        <v>0.1</v>
      </c>
      <c r="Y79">
        <v>1.81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51615849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ROW(Source!A53)</f>
        <v>53</v>
      </c>
      <c r="B80">
        <v>51615850</v>
      </c>
      <c r="C80">
        <v>51615842</v>
      </c>
      <c r="D80">
        <v>18410280</v>
      </c>
      <c r="E80">
        <v>1</v>
      </c>
      <c r="F80">
        <v>1</v>
      </c>
      <c r="G80">
        <v>1</v>
      </c>
      <c r="H80">
        <v>1</v>
      </c>
      <c r="I80" t="s">
        <v>540</v>
      </c>
      <c r="J80" t="s">
        <v>3</v>
      </c>
      <c r="K80" t="s">
        <v>541</v>
      </c>
      <c r="L80">
        <v>1369</v>
      </c>
      <c r="N80">
        <v>1013</v>
      </c>
      <c r="O80" t="s">
        <v>454</v>
      </c>
      <c r="P80" t="s">
        <v>454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312.94</v>
      </c>
      <c r="AC80">
        <v>0</v>
      </c>
      <c r="AD80">
        <v>1</v>
      </c>
      <c r="AE80">
        <v>1</v>
      </c>
      <c r="AF80" t="s">
        <v>3</v>
      </c>
      <c r="AG80">
        <v>21.2</v>
      </c>
      <c r="AH80">
        <v>2</v>
      </c>
      <c r="AI80">
        <v>51615843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ROW(Source!A53)</f>
        <v>53</v>
      </c>
      <c r="B81">
        <v>51615851</v>
      </c>
      <c r="C81">
        <v>51615842</v>
      </c>
      <c r="D81">
        <v>29173252</v>
      </c>
      <c r="E81">
        <v>1</v>
      </c>
      <c r="F81">
        <v>1</v>
      </c>
      <c r="G81">
        <v>1</v>
      </c>
      <c r="H81">
        <v>2</v>
      </c>
      <c r="I81" t="s">
        <v>542</v>
      </c>
      <c r="J81" t="s">
        <v>543</v>
      </c>
      <c r="K81" t="s">
        <v>544</v>
      </c>
      <c r="L81">
        <v>1368</v>
      </c>
      <c r="N81">
        <v>1011</v>
      </c>
      <c r="O81" t="s">
        <v>462</v>
      </c>
      <c r="P81" t="s">
        <v>462</v>
      </c>
      <c r="Q81">
        <v>1</v>
      </c>
      <c r="X81">
        <v>1.95</v>
      </c>
      <c r="Y81">
        <v>0</v>
      </c>
      <c r="Z81">
        <v>30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1.95</v>
      </c>
      <c r="AH81">
        <v>2</v>
      </c>
      <c r="AI81">
        <v>51615844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ROW(Source!A53)</f>
        <v>53</v>
      </c>
      <c r="B82">
        <v>51615852</v>
      </c>
      <c r="C82">
        <v>51615842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545</v>
      </c>
      <c r="J82" t="s">
        <v>546</v>
      </c>
      <c r="K82" t="s">
        <v>547</v>
      </c>
      <c r="L82">
        <v>1368</v>
      </c>
      <c r="N82">
        <v>1011</v>
      </c>
      <c r="O82" t="s">
        <v>462</v>
      </c>
      <c r="P82" t="s">
        <v>462</v>
      </c>
      <c r="Q82">
        <v>1</v>
      </c>
      <c r="X82">
        <v>0.2</v>
      </c>
      <c r="Y82">
        <v>0</v>
      </c>
      <c r="Z82">
        <v>87.17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</v>
      </c>
      <c r="AH82">
        <v>2</v>
      </c>
      <c r="AI82">
        <v>51615845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ROW(Source!A53)</f>
        <v>53</v>
      </c>
      <c r="B83">
        <v>51615853</v>
      </c>
      <c r="C83">
        <v>51615842</v>
      </c>
      <c r="D83">
        <v>29108414</v>
      </c>
      <c r="E83">
        <v>1</v>
      </c>
      <c r="F83">
        <v>1</v>
      </c>
      <c r="G83">
        <v>1</v>
      </c>
      <c r="H83">
        <v>3</v>
      </c>
      <c r="I83" t="s">
        <v>548</v>
      </c>
      <c r="J83" t="s">
        <v>549</v>
      </c>
      <c r="K83" t="s">
        <v>550</v>
      </c>
      <c r="L83">
        <v>1348</v>
      </c>
      <c r="N83">
        <v>1009</v>
      </c>
      <c r="O83" t="s">
        <v>67</v>
      </c>
      <c r="P83" t="s">
        <v>67</v>
      </c>
      <c r="Q83">
        <v>1000</v>
      </c>
      <c r="X83">
        <v>1.6E-2</v>
      </c>
      <c r="Y83">
        <v>1383.11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1.6E-2</v>
      </c>
      <c r="AH83">
        <v>2</v>
      </c>
      <c r="AI83">
        <v>51615846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ROW(Source!A53)</f>
        <v>53</v>
      </c>
      <c r="B84">
        <v>51615854</v>
      </c>
      <c r="C84">
        <v>51615842</v>
      </c>
      <c r="D84">
        <v>29107416</v>
      </c>
      <c r="E84">
        <v>1</v>
      </c>
      <c r="F84">
        <v>1</v>
      </c>
      <c r="G84">
        <v>1</v>
      </c>
      <c r="H84">
        <v>3</v>
      </c>
      <c r="I84" t="s">
        <v>551</v>
      </c>
      <c r="J84" t="s">
        <v>552</v>
      </c>
      <c r="K84" t="s">
        <v>553</v>
      </c>
      <c r="L84">
        <v>1348</v>
      </c>
      <c r="N84">
        <v>1009</v>
      </c>
      <c r="O84" t="s">
        <v>67</v>
      </c>
      <c r="P84" t="s">
        <v>67</v>
      </c>
      <c r="Q84">
        <v>1000</v>
      </c>
      <c r="X84">
        <v>2.4E-2</v>
      </c>
      <c r="Y84">
        <v>2606.89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2.4E-2</v>
      </c>
      <c r="AH84">
        <v>2</v>
      </c>
      <c r="AI84">
        <v>51615847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ROW(Source!A53)</f>
        <v>53</v>
      </c>
      <c r="B85">
        <v>51615855</v>
      </c>
      <c r="C85">
        <v>51615842</v>
      </c>
      <c r="D85">
        <v>29108442</v>
      </c>
      <c r="E85">
        <v>1</v>
      </c>
      <c r="F85">
        <v>1</v>
      </c>
      <c r="G85">
        <v>1</v>
      </c>
      <c r="H85">
        <v>3</v>
      </c>
      <c r="I85" t="s">
        <v>554</v>
      </c>
      <c r="J85" t="s">
        <v>555</v>
      </c>
      <c r="K85" t="s">
        <v>556</v>
      </c>
      <c r="L85">
        <v>1348</v>
      </c>
      <c r="N85">
        <v>1009</v>
      </c>
      <c r="O85" t="s">
        <v>67</v>
      </c>
      <c r="P85" t="s">
        <v>67</v>
      </c>
      <c r="Q85">
        <v>1000</v>
      </c>
      <c r="X85">
        <v>0.24</v>
      </c>
      <c r="Y85">
        <v>3390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51615848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ROW(Source!A53)</f>
        <v>53</v>
      </c>
      <c r="B86">
        <v>51615856</v>
      </c>
      <c r="C86">
        <v>51615842</v>
      </c>
      <c r="D86">
        <v>29107800</v>
      </c>
      <c r="E86">
        <v>1</v>
      </c>
      <c r="F86">
        <v>1</v>
      </c>
      <c r="G86">
        <v>1</v>
      </c>
      <c r="H86">
        <v>3</v>
      </c>
      <c r="I86" t="s">
        <v>557</v>
      </c>
      <c r="J86" t="s">
        <v>558</v>
      </c>
      <c r="K86" t="s">
        <v>559</v>
      </c>
      <c r="L86">
        <v>1346</v>
      </c>
      <c r="N86">
        <v>1009</v>
      </c>
      <c r="O86" t="s">
        <v>243</v>
      </c>
      <c r="P86" t="s">
        <v>243</v>
      </c>
      <c r="Q86">
        <v>1</v>
      </c>
      <c r="X86">
        <v>0.1</v>
      </c>
      <c r="Y86">
        <v>1.81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</v>
      </c>
      <c r="AH86">
        <v>2</v>
      </c>
      <c r="AI86">
        <v>51615849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ROW(Source!A54)</f>
        <v>54</v>
      </c>
      <c r="B87">
        <v>51615836</v>
      </c>
      <c r="C87">
        <v>51615829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560</v>
      </c>
      <c r="J87" t="s">
        <v>3</v>
      </c>
      <c r="K87" t="s">
        <v>561</v>
      </c>
      <c r="L87">
        <v>1369</v>
      </c>
      <c r="N87">
        <v>1013</v>
      </c>
      <c r="O87" t="s">
        <v>454</v>
      </c>
      <c r="P87" t="s">
        <v>454</v>
      </c>
      <c r="Q87">
        <v>1</v>
      </c>
      <c r="X87">
        <v>0.7</v>
      </c>
      <c r="Y87">
        <v>0</v>
      </c>
      <c r="Z87">
        <v>0</v>
      </c>
      <c r="AA87">
        <v>0</v>
      </c>
      <c r="AB87">
        <v>9.92</v>
      </c>
      <c r="AC87">
        <v>0</v>
      </c>
      <c r="AD87">
        <v>1</v>
      </c>
      <c r="AE87">
        <v>1</v>
      </c>
      <c r="AF87" t="s">
        <v>3</v>
      </c>
      <c r="AG87">
        <v>0.7</v>
      </c>
      <c r="AH87">
        <v>2</v>
      </c>
      <c r="AI87">
        <v>51615830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ROW(Source!A54)</f>
        <v>54</v>
      </c>
      <c r="B88">
        <v>51615837</v>
      </c>
      <c r="C88">
        <v>51615829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31</v>
      </c>
      <c r="J88" t="s">
        <v>3</v>
      </c>
      <c r="K88" t="s">
        <v>457</v>
      </c>
      <c r="L88">
        <v>608254</v>
      </c>
      <c r="N88">
        <v>1013</v>
      </c>
      <c r="O88" t="s">
        <v>458</v>
      </c>
      <c r="P88" t="s">
        <v>458</v>
      </c>
      <c r="Q88">
        <v>1</v>
      </c>
      <c r="X88">
        <v>0.01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0.01</v>
      </c>
      <c r="AH88">
        <v>2</v>
      </c>
      <c r="AI88">
        <v>51615831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ROW(Source!A54)</f>
        <v>54</v>
      </c>
      <c r="B89">
        <v>51615838</v>
      </c>
      <c r="C89">
        <v>51615829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562</v>
      </c>
      <c r="J89" t="s">
        <v>563</v>
      </c>
      <c r="K89" t="s">
        <v>564</v>
      </c>
      <c r="L89">
        <v>1368</v>
      </c>
      <c r="N89">
        <v>1011</v>
      </c>
      <c r="O89" t="s">
        <v>462</v>
      </c>
      <c r="P89" t="s">
        <v>462</v>
      </c>
      <c r="Q89">
        <v>1</v>
      </c>
      <c r="X89">
        <v>0.01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51615832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ROW(Source!A54)</f>
        <v>54</v>
      </c>
      <c r="B90">
        <v>51615839</v>
      </c>
      <c r="C90">
        <v>51615829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545</v>
      </c>
      <c r="J90" t="s">
        <v>546</v>
      </c>
      <c r="K90" t="s">
        <v>547</v>
      </c>
      <c r="L90">
        <v>1368</v>
      </c>
      <c r="N90">
        <v>1011</v>
      </c>
      <c r="O90" t="s">
        <v>462</v>
      </c>
      <c r="P90" t="s">
        <v>462</v>
      </c>
      <c r="Q90">
        <v>1</v>
      </c>
      <c r="X90">
        <v>0.01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0.01</v>
      </c>
      <c r="AH90">
        <v>2</v>
      </c>
      <c r="AI90">
        <v>51615833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ROW(Source!A54)</f>
        <v>54</v>
      </c>
      <c r="B91">
        <v>51615840</v>
      </c>
      <c r="C91">
        <v>51615829</v>
      </c>
      <c r="D91">
        <v>29114269</v>
      </c>
      <c r="E91">
        <v>1</v>
      </c>
      <c r="F91">
        <v>1</v>
      </c>
      <c r="G91">
        <v>1</v>
      </c>
      <c r="H91">
        <v>3</v>
      </c>
      <c r="I91" t="s">
        <v>565</v>
      </c>
      <c r="J91" t="s">
        <v>566</v>
      </c>
      <c r="K91" t="s">
        <v>567</v>
      </c>
      <c r="L91">
        <v>1348</v>
      </c>
      <c r="N91">
        <v>1009</v>
      </c>
      <c r="O91" t="s">
        <v>67</v>
      </c>
      <c r="P91" t="s">
        <v>67</v>
      </c>
      <c r="Q91">
        <v>1000</v>
      </c>
      <c r="X91">
        <v>3.0000000000000001E-5</v>
      </c>
      <c r="Y91">
        <v>12429.99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3.0000000000000001E-5</v>
      </c>
      <c r="AH91">
        <v>2</v>
      </c>
      <c r="AI91">
        <v>51615834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ROW(Source!A54)</f>
        <v>54</v>
      </c>
      <c r="B92">
        <v>51615841</v>
      </c>
      <c r="C92">
        <v>51615829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568</v>
      </c>
      <c r="J92" t="s">
        <v>569</v>
      </c>
      <c r="K92" t="s">
        <v>570</v>
      </c>
      <c r="L92">
        <v>1374</v>
      </c>
      <c r="N92">
        <v>1013</v>
      </c>
      <c r="O92" t="s">
        <v>571</v>
      </c>
      <c r="P92" t="s">
        <v>571</v>
      </c>
      <c r="Q92">
        <v>1</v>
      </c>
      <c r="X92">
        <v>0.14000000000000001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0.14000000000000001</v>
      </c>
      <c r="AH92">
        <v>2</v>
      </c>
      <c r="AI92">
        <v>51615835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ROW(Source!A55)</f>
        <v>55</v>
      </c>
      <c r="B93">
        <v>51615836</v>
      </c>
      <c r="C93">
        <v>51615829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560</v>
      </c>
      <c r="J93" t="s">
        <v>3</v>
      </c>
      <c r="K93" t="s">
        <v>561</v>
      </c>
      <c r="L93">
        <v>1369</v>
      </c>
      <c r="N93">
        <v>1013</v>
      </c>
      <c r="O93" t="s">
        <v>454</v>
      </c>
      <c r="P93" t="s">
        <v>454</v>
      </c>
      <c r="Q93">
        <v>1</v>
      </c>
      <c r="X93">
        <v>0.7</v>
      </c>
      <c r="Y93">
        <v>0</v>
      </c>
      <c r="Z93">
        <v>0</v>
      </c>
      <c r="AA93">
        <v>0</v>
      </c>
      <c r="AB93">
        <v>326.43</v>
      </c>
      <c r="AC93">
        <v>0</v>
      </c>
      <c r="AD93">
        <v>1</v>
      </c>
      <c r="AE93">
        <v>1</v>
      </c>
      <c r="AF93" t="s">
        <v>3</v>
      </c>
      <c r="AG93">
        <v>0.7</v>
      </c>
      <c r="AH93">
        <v>2</v>
      </c>
      <c r="AI93">
        <v>51615830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ROW(Source!A55)</f>
        <v>55</v>
      </c>
      <c r="B94">
        <v>51615837</v>
      </c>
      <c r="C94">
        <v>51615829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31</v>
      </c>
      <c r="J94" t="s">
        <v>3</v>
      </c>
      <c r="K94" t="s">
        <v>457</v>
      </c>
      <c r="L94">
        <v>608254</v>
      </c>
      <c r="N94">
        <v>1013</v>
      </c>
      <c r="O94" t="s">
        <v>458</v>
      </c>
      <c r="P94" t="s">
        <v>458</v>
      </c>
      <c r="Q94">
        <v>1</v>
      </c>
      <c r="X94">
        <v>0.01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0.01</v>
      </c>
      <c r="AH94">
        <v>2</v>
      </c>
      <c r="AI94">
        <v>51615831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ROW(Source!A55)</f>
        <v>55</v>
      </c>
      <c r="B95">
        <v>51615838</v>
      </c>
      <c r="C95">
        <v>51615829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562</v>
      </c>
      <c r="J95" t="s">
        <v>563</v>
      </c>
      <c r="K95" t="s">
        <v>564</v>
      </c>
      <c r="L95">
        <v>1368</v>
      </c>
      <c r="N95">
        <v>1011</v>
      </c>
      <c r="O95" t="s">
        <v>462</v>
      </c>
      <c r="P95" t="s">
        <v>462</v>
      </c>
      <c r="Q95">
        <v>1</v>
      </c>
      <c r="X95">
        <v>0.01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51615832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ROW(Source!A55)</f>
        <v>55</v>
      </c>
      <c r="B96">
        <v>51615839</v>
      </c>
      <c r="C96">
        <v>51615829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545</v>
      </c>
      <c r="J96" t="s">
        <v>546</v>
      </c>
      <c r="K96" t="s">
        <v>547</v>
      </c>
      <c r="L96">
        <v>1368</v>
      </c>
      <c r="N96">
        <v>1011</v>
      </c>
      <c r="O96" t="s">
        <v>462</v>
      </c>
      <c r="P96" t="s">
        <v>462</v>
      </c>
      <c r="Q96">
        <v>1</v>
      </c>
      <c r="X96">
        <v>0.01</v>
      </c>
      <c r="Y96">
        <v>0</v>
      </c>
      <c r="Z96">
        <v>87.17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0.01</v>
      </c>
      <c r="AH96">
        <v>2</v>
      </c>
      <c r="AI96">
        <v>51615833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ROW(Source!A55)</f>
        <v>55</v>
      </c>
      <c r="B97">
        <v>51615840</v>
      </c>
      <c r="C97">
        <v>51615829</v>
      </c>
      <c r="D97">
        <v>29114269</v>
      </c>
      <c r="E97">
        <v>1</v>
      </c>
      <c r="F97">
        <v>1</v>
      </c>
      <c r="G97">
        <v>1</v>
      </c>
      <c r="H97">
        <v>3</v>
      </c>
      <c r="I97" t="s">
        <v>565</v>
      </c>
      <c r="J97" t="s">
        <v>566</v>
      </c>
      <c r="K97" t="s">
        <v>567</v>
      </c>
      <c r="L97">
        <v>1348</v>
      </c>
      <c r="N97">
        <v>1009</v>
      </c>
      <c r="O97" t="s">
        <v>67</v>
      </c>
      <c r="P97" t="s">
        <v>67</v>
      </c>
      <c r="Q97">
        <v>1000</v>
      </c>
      <c r="X97">
        <v>3.0000000000000001E-5</v>
      </c>
      <c r="Y97">
        <v>12429.99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2</v>
      </c>
      <c r="AI97">
        <v>51615834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ROW(Source!A55)</f>
        <v>55</v>
      </c>
      <c r="B98">
        <v>51615841</v>
      </c>
      <c r="C98">
        <v>51615829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568</v>
      </c>
      <c r="J98" t="s">
        <v>569</v>
      </c>
      <c r="K98" t="s">
        <v>570</v>
      </c>
      <c r="L98">
        <v>1374</v>
      </c>
      <c r="N98">
        <v>1013</v>
      </c>
      <c r="O98" t="s">
        <v>571</v>
      </c>
      <c r="P98" t="s">
        <v>571</v>
      </c>
      <c r="Q98">
        <v>1</v>
      </c>
      <c r="X98">
        <v>0.14000000000000001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0.14000000000000001</v>
      </c>
      <c r="AH98">
        <v>2</v>
      </c>
      <c r="AI98">
        <v>51615835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ROW(Source!A91)</f>
        <v>91</v>
      </c>
      <c r="B99">
        <v>51614460</v>
      </c>
      <c r="C99">
        <v>51614459</v>
      </c>
      <c r="D99">
        <v>29361034</v>
      </c>
      <c r="E99">
        <v>1</v>
      </c>
      <c r="F99">
        <v>1</v>
      </c>
      <c r="G99">
        <v>1</v>
      </c>
      <c r="H99">
        <v>1</v>
      </c>
      <c r="I99" t="s">
        <v>572</v>
      </c>
      <c r="J99" t="s">
        <v>3</v>
      </c>
      <c r="K99" t="s">
        <v>573</v>
      </c>
      <c r="L99">
        <v>1369</v>
      </c>
      <c r="N99">
        <v>1013</v>
      </c>
      <c r="O99" t="s">
        <v>454</v>
      </c>
      <c r="P99" t="s">
        <v>454</v>
      </c>
      <c r="Q99">
        <v>1</v>
      </c>
      <c r="X99">
        <v>10.7</v>
      </c>
      <c r="Y99">
        <v>0</v>
      </c>
      <c r="Z99">
        <v>0</v>
      </c>
      <c r="AA99">
        <v>0</v>
      </c>
      <c r="AB99">
        <v>9.4</v>
      </c>
      <c r="AC99">
        <v>0</v>
      </c>
      <c r="AD99">
        <v>1</v>
      </c>
      <c r="AE99">
        <v>1</v>
      </c>
      <c r="AF99" t="s">
        <v>3</v>
      </c>
      <c r="AG99">
        <v>10.7</v>
      </c>
      <c r="AH99">
        <v>2</v>
      </c>
      <c r="AI99">
        <v>51614460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ROW(Source!A91)</f>
        <v>91</v>
      </c>
      <c r="B100">
        <v>51614461</v>
      </c>
      <c r="C100">
        <v>51614459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31</v>
      </c>
      <c r="J100" t="s">
        <v>3</v>
      </c>
      <c r="K100" t="s">
        <v>457</v>
      </c>
      <c r="L100">
        <v>608254</v>
      </c>
      <c r="N100">
        <v>1013</v>
      </c>
      <c r="O100" t="s">
        <v>458</v>
      </c>
      <c r="P100" t="s">
        <v>458</v>
      </c>
      <c r="Q100">
        <v>1</v>
      </c>
      <c r="X100">
        <v>0.19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0.19</v>
      </c>
      <c r="AH100">
        <v>2</v>
      </c>
      <c r="AI100">
        <v>51614461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ROW(Source!A91)</f>
        <v>91</v>
      </c>
      <c r="B101">
        <v>51614462</v>
      </c>
      <c r="C101">
        <v>51614459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562</v>
      </c>
      <c r="J101" t="s">
        <v>563</v>
      </c>
      <c r="K101" t="s">
        <v>564</v>
      </c>
      <c r="L101">
        <v>1368</v>
      </c>
      <c r="N101">
        <v>1011</v>
      </c>
      <c r="O101" t="s">
        <v>462</v>
      </c>
      <c r="P101" t="s">
        <v>462</v>
      </c>
      <c r="Q101">
        <v>1</v>
      </c>
      <c r="X101">
        <v>0.19</v>
      </c>
      <c r="Y101">
        <v>0</v>
      </c>
      <c r="Z101">
        <v>134.65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0.19</v>
      </c>
      <c r="AH101">
        <v>2</v>
      </c>
      <c r="AI101">
        <v>51614462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ROW(Source!A91)</f>
        <v>91</v>
      </c>
      <c r="B102">
        <v>51614463</v>
      </c>
      <c r="C102">
        <v>51614459</v>
      </c>
      <c r="D102">
        <v>29172657</v>
      </c>
      <c r="E102">
        <v>1</v>
      </c>
      <c r="F102">
        <v>1</v>
      </c>
      <c r="G102">
        <v>1</v>
      </c>
      <c r="H102">
        <v>2</v>
      </c>
      <c r="I102" t="s">
        <v>574</v>
      </c>
      <c r="J102" t="s">
        <v>575</v>
      </c>
      <c r="K102" t="s">
        <v>576</v>
      </c>
      <c r="L102">
        <v>1368</v>
      </c>
      <c r="N102">
        <v>1011</v>
      </c>
      <c r="O102" t="s">
        <v>462</v>
      </c>
      <c r="P102" t="s">
        <v>462</v>
      </c>
      <c r="Q102">
        <v>1</v>
      </c>
      <c r="X102">
        <v>1.75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1.75</v>
      </c>
      <c r="AH102">
        <v>2</v>
      </c>
      <c r="AI102">
        <v>51614463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ROW(Source!A91)</f>
        <v>91</v>
      </c>
      <c r="B103">
        <v>51614464</v>
      </c>
      <c r="C103">
        <v>51614459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545</v>
      </c>
      <c r="J103" t="s">
        <v>546</v>
      </c>
      <c r="K103" t="s">
        <v>547</v>
      </c>
      <c r="L103">
        <v>1368</v>
      </c>
      <c r="N103">
        <v>1011</v>
      </c>
      <c r="O103" t="s">
        <v>462</v>
      </c>
      <c r="P103" t="s">
        <v>462</v>
      </c>
      <c r="Q103">
        <v>1</v>
      </c>
      <c r="X103">
        <v>0.19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0.19</v>
      </c>
      <c r="AH103">
        <v>2</v>
      </c>
      <c r="AI103">
        <v>51614464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ROW(Source!A91)</f>
        <v>91</v>
      </c>
      <c r="B104">
        <v>51614465</v>
      </c>
      <c r="C104">
        <v>51614459</v>
      </c>
      <c r="D104">
        <v>29113980</v>
      </c>
      <c r="E104">
        <v>1</v>
      </c>
      <c r="F104">
        <v>1</v>
      </c>
      <c r="G104">
        <v>1</v>
      </c>
      <c r="H104">
        <v>3</v>
      </c>
      <c r="I104" t="s">
        <v>577</v>
      </c>
      <c r="J104" t="s">
        <v>578</v>
      </c>
      <c r="K104" t="s">
        <v>579</v>
      </c>
      <c r="L104">
        <v>1346</v>
      </c>
      <c r="N104">
        <v>1009</v>
      </c>
      <c r="O104" t="s">
        <v>243</v>
      </c>
      <c r="P104" t="s">
        <v>243</v>
      </c>
      <c r="Q104">
        <v>1</v>
      </c>
      <c r="X104">
        <v>0.65</v>
      </c>
      <c r="Y104">
        <v>14.31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0.65</v>
      </c>
      <c r="AH104">
        <v>2</v>
      </c>
      <c r="AI104">
        <v>51614465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ROW(Source!A91)</f>
        <v>91</v>
      </c>
      <c r="B105">
        <v>51614466</v>
      </c>
      <c r="C105">
        <v>51614459</v>
      </c>
      <c r="D105">
        <v>29122430</v>
      </c>
      <c r="E105">
        <v>1</v>
      </c>
      <c r="F105">
        <v>1</v>
      </c>
      <c r="G105">
        <v>1</v>
      </c>
      <c r="H105">
        <v>3</v>
      </c>
      <c r="I105" t="s">
        <v>580</v>
      </c>
      <c r="J105" t="s">
        <v>581</v>
      </c>
      <c r="K105" t="s">
        <v>582</v>
      </c>
      <c r="L105">
        <v>1348</v>
      </c>
      <c r="N105">
        <v>1009</v>
      </c>
      <c r="O105" t="s">
        <v>67</v>
      </c>
      <c r="P105" t="s">
        <v>67</v>
      </c>
      <c r="Q105">
        <v>1000</v>
      </c>
      <c r="X105">
        <v>2E-3</v>
      </c>
      <c r="Y105">
        <v>9073.89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2E-3</v>
      </c>
      <c r="AH105">
        <v>2</v>
      </c>
      <c r="AI105">
        <v>51614466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ROW(Source!A91)</f>
        <v>91</v>
      </c>
      <c r="B106">
        <v>51614467</v>
      </c>
      <c r="C106">
        <v>51614459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568</v>
      </c>
      <c r="J106" t="s">
        <v>569</v>
      </c>
      <c r="K106" t="s">
        <v>570</v>
      </c>
      <c r="L106">
        <v>1374</v>
      </c>
      <c r="N106">
        <v>1013</v>
      </c>
      <c r="O106" t="s">
        <v>571</v>
      </c>
      <c r="P106" t="s">
        <v>571</v>
      </c>
      <c r="Q106">
        <v>1</v>
      </c>
      <c r="X106">
        <v>2.0099999999999998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2.0099999999999998</v>
      </c>
      <c r="AH106">
        <v>2</v>
      </c>
      <c r="AI106">
        <v>51614467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ROW(Source!A92)</f>
        <v>92</v>
      </c>
      <c r="B107">
        <v>51614460</v>
      </c>
      <c r="C107">
        <v>51614459</v>
      </c>
      <c r="D107">
        <v>29361034</v>
      </c>
      <c r="E107">
        <v>1</v>
      </c>
      <c r="F107">
        <v>1</v>
      </c>
      <c r="G107">
        <v>1</v>
      </c>
      <c r="H107">
        <v>1</v>
      </c>
      <c r="I107" t="s">
        <v>572</v>
      </c>
      <c r="J107" t="s">
        <v>3</v>
      </c>
      <c r="K107" t="s">
        <v>573</v>
      </c>
      <c r="L107">
        <v>1369</v>
      </c>
      <c r="N107">
        <v>1013</v>
      </c>
      <c r="O107" t="s">
        <v>454</v>
      </c>
      <c r="P107" t="s">
        <v>454</v>
      </c>
      <c r="Q107">
        <v>1</v>
      </c>
      <c r="X107">
        <v>10.7</v>
      </c>
      <c r="Y107">
        <v>0</v>
      </c>
      <c r="Z107">
        <v>0</v>
      </c>
      <c r="AA107">
        <v>0</v>
      </c>
      <c r="AB107">
        <v>309.32</v>
      </c>
      <c r="AC107">
        <v>0</v>
      </c>
      <c r="AD107">
        <v>1</v>
      </c>
      <c r="AE107">
        <v>1</v>
      </c>
      <c r="AF107" t="s">
        <v>3</v>
      </c>
      <c r="AG107">
        <v>10.7</v>
      </c>
      <c r="AH107">
        <v>2</v>
      </c>
      <c r="AI107">
        <v>51614460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ROW(Source!A92)</f>
        <v>92</v>
      </c>
      <c r="B108">
        <v>51614461</v>
      </c>
      <c r="C108">
        <v>51614459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31</v>
      </c>
      <c r="J108" t="s">
        <v>3</v>
      </c>
      <c r="K108" t="s">
        <v>457</v>
      </c>
      <c r="L108">
        <v>608254</v>
      </c>
      <c r="N108">
        <v>1013</v>
      </c>
      <c r="O108" t="s">
        <v>458</v>
      </c>
      <c r="P108" t="s">
        <v>458</v>
      </c>
      <c r="Q108">
        <v>1</v>
      </c>
      <c r="X108">
        <v>0.19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0.19</v>
      </c>
      <c r="AH108">
        <v>2</v>
      </c>
      <c r="AI108">
        <v>51614461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ROW(Source!A92)</f>
        <v>92</v>
      </c>
      <c r="B109">
        <v>51614462</v>
      </c>
      <c r="C109">
        <v>51614459</v>
      </c>
      <c r="D109">
        <v>29172362</v>
      </c>
      <c r="E109">
        <v>1</v>
      </c>
      <c r="F109">
        <v>1</v>
      </c>
      <c r="G109">
        <v>1</v>
      </c>
      <c r="H109">
        <v>2</v>
      </c>
      <c r="I109" t="s">
        <v>562</v>
      </c>
      <c r="J109" t="s">
        <v>563</v>
      </c>
      <c r="K109" t="s">
        <v>564</v>
      </c>
      <c r="L109">
        <v>1368</v>
      </c>
      <c r="N109">
        <v>1011</v>
      </c>
      <c r="O109" t="s">
        <v>462</v>
      </c>
      <c r="P109" t="s">
        <v>462</v>
      </c>
      <c r="Q109">
        <v>1</v>
      </c>
      <c r="X109">
        <v>0.19</v>
      </c>
      <c r="Y109">
        <v>0</v>
      </c>
      <c r="Z109">
        <v>134.65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0.19</v>
      </c>
      <c r="AH109">
        <v>2</v>
      </c>
      <c r="AI109">
        <v>51614462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ROW(Source!A92)</f>
        <v>92</v>
      </c>
      <c r="B110">
        <v>51614463</v>
      </c>
      <c r="C110">
        <v>51614459</v>
      </c>
      <c r="D110">
        <v>29172657</v>
      </c>
      <c r="E110">
        <v>1</v>
      </c>
      <c r="F110">
        <v>1</v>
      </c>
      <c r="G110">
        <v>1</v>
      </c>
      <c r="H110">
        <v>2</v>
      </c>
      <c r="I110" t="s">
        <v>574</v>
      </c>
      <c r="J110" t="s">
        <v>575</v>
      </c>
      <c r="K110" t="s">
        <v>576</v>
      </c>
      <c r="L110">
        <v>1368</v>
      </c>
      <c r="N110">
        <v>1011</v>
      </c>
      <c r="O110" t="s">
        <v>462</v>
      </c>
      <c r="P110" t="s">
        <v>462</v>
      </c>
      <c r="Q110">
        <v>1</v>
      </c>
      <c r="X110">
        <v>1.75</v>
      </c>
      <c r="Y110">
        <v>0</v>
      </c>
      <c r="Z110">
        <v>8.1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1.75</v>
      </c>
      <c r="AH110">
        <v>2</v>
      </c>
      <c r="AI110">
        <v>51614463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ROW(Source!A92)</f>
        <v>92</v>
      </c>
      <c r="B111">
        <v>51614464</v>
      </c>
      <c r="C111">
        <v>51614459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545</v>
      </c>
      <c r="J111" t="s">
        <v>546</v>
      </c>
      <c r="K111" t="s">
        <v>547</v>
      </c>
      <c r="L111">
        <v>1368</v>
      </c>
      <c r="N111">
        <v>1011</v>
      </c>
      <c r="O111" t="s">
        <v>462</v>
      </c>
      <c r="P111" t="s">
        <v>462</v>
      </c>
      <c r="Q111">
        <v>1</v>
      </c>
      <c r="X111">
        <v>0.19</v>
      </c>
      <c r="Y111">
        <v>0</v>
      </c>
      <c r="Z111">
        <v>87.17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0.19</v>
      </c>
      <c r="AH111">
        <v>2</v>
      </c>
      <c r="AI111">
        <v>51614464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ROW(Source!A92)</f>
        <v>92</v>
      </c>
      <c r="B112">
        <v>51614465</v>
      </c>
      <c r="C112">
        <v>51614459</v>
      </c>
      <c r="D112">
        <v>29113980</v>
      </c>
      <c r="E112">
        <v>1</v>
      </c>
      <c r="F112">
        <v>1</v>
      </c>
      <c r="G112">
        <v>1</v>
      </c>
      <c r="H112">
        <v>3</v>
      </c>
      <c r="I112" t="s">
        <v>577</v>
      </c>
      <c r="J112" t="s">
        <v>578</v>
      </c>
      <c r="K112" t="s">
        <v>579</v>
      </c>
      <c r="L112">
        <v>1346</v>
      </c>
      <c r="N112">
        <v>1009</v>
      </c>
      <c r="O112" t="s">
        <v>243</v>
      </c>
      <c r="P112" t="s">
        <v>243</v>
      </c>
      <c r="Q112">
        <v>1</v>
      </c>
      <c r="X112">
        <v>0.65</v>
      </c>
      <c r="Y112">
        <v>14.31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0.65</v>
      </c>
      <c r="AH112">
        <v>2</v>
      </c>
      <c r="AI112">
        <v>51614465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ROW(Source!A92)</f>
        <v>92</v>
      </c>
      <c r="B113">
        <v>51614466</v>
      </c>
      <c r="C113">
        <v>51614459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580</v>
      </c>
      <c r="J113" t="s">
        <v>581</v>
      </c>
      <c r="K113" t="s">
        <v>582</v>
      </c>
      <c r="L113">
        <v>1348</v>
      </c>
      <c r="N113">
        <v>1009</v>
      </c>
      <c r="O113" t="s">
        <v>67</v>
      </c>
      <c r="P113" t="s">
        <v>67</v>
      </c>
      <c r="Q113">
        <v>1000</v>
      </c>
      <c r="X113">
        <v>2E-3</v>
      </c>
      <c r="Y113">
        <v>9073.89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2E-3</v>
      </c>
      <c r="AH113">
        <v>2</v>
      </c>
      <c r="AI113">
        <v>51614466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ROW(Source!A92)</f>
        <v>92</v>
      </c>
      <c r="B114">
        <v>51614467</v>
      </c>
      <c r="C114">
        <v>51614459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568</v>
      </c>
      <c r="J114" t="s">
        <v>569</v>
      </c>
      <c r="K114" t="s">
        <v>570</v>
      </c>
      <c r="L114">
        <v>1374</v>
      </c>
      <c r="N114">
        <v>1013</v>
      </c>
      <c r="O114" t="s">
        <v>571</v>
      </c>
      <c r="P114" t="s">
        <v>571</v>
      </c>
      <c r="Q114">
        <v>1</v>
      </c>
      <c r="X114">
        <v>2.0099999999999998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2.0099999999999998</v>
      </c>
      <c r="AH114">
        <v>2</v>
      </c>
      <c r="AI114">
        <v>51614467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ROW(Source!A95)</f>
        <v>95</v>
      </c>
      <c r="B115">
        <v>51614469</v>
      </c>
      <c r="C115">
        <v>51614468</v>
      </c>
      <c r="D115">
        <v>29361034</v>
      </c>
      <c r="E115">
        <v>1</v>
      </c>
      <c r="F115">
        <v>1</v>
      </c>
      <c r="G115">
        <v>1</v>
      </c>
      <c r="H115">
        <v>1</v>
      </c>
      <c r="I115" t="s">
        <v>572</v>
      </c>
      <c r="J115" t="s">
        <v>3</v>
      </c>
      <c r="K115" t="s">
        <v>573</v>
      </c>
      <c r="L115">
        <v>1369</v>
      </c>
      <c r="N115">
        <v>1013</v>
      </c>
      <c r="O115" t="s">
        <v>454</v>
      </c>
      <c r="P115" t="s">
        <v>454</v>
      </c>
      <c r="Q115">
        <v>1</v>
      </c>
      <c r="X115">
        <v>16.600000000000001</v>
      </c>
      <c r="Y115">
        <v>0</v>
      </c>
      <c r="Z115">
        <v>0</v>
      </c>
      <c r="AA115">
        <v>0</v>
      </c>
      <c r="AB115">
        <v>9.4</v>
      </c>
      <c r="AC115">
        <v>0</v>
      </c>
      <c r="AD115">
        <v>1</v>
      </c>
      <c r="AE115">
        <v>1</v>
      </c>
      <c r="AF115" t="s">
        <v>3</v>
      </c>
      <c r="AG115">
        <v>16.600000000000001</v>
      </c>
      <c r="AH115">
        <v>2</v>
      </c>
      <c r="AI115">
        <v>51614469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ROW(Source!A95)</f>
        <v>95</v>
      </c>
      <c r="B116">
        <v>51614470</v>
      </c>
      <c r="C116">
        <v>51614468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31</v>
      </c>
      <c r="J116" t="s">
        <v>3</v>
      </c>
      <c r="K116" t="s">
        <v>457</v>
      </c>
      <c r="L116">
        <v>608254</v>
      </c>
      <c r="N116">
        <v>1013</v>
      </c>
      <c r="O116" t="s">
        <v>458</v>
      </c>
      <c r="P116" t="s">
        <v>458</v>
      </c>
      <c r="Q116">
        <v>1</v>
      </c>
      <c r="X116">
        <v>0.22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0.22</v>
      </c>
      <c r="AH116">
        <v>2</v>
      </c>
      <c r="AI116">
        <v>51614470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ROW(Source!A95)</f>
        <v>95</v>
      </c>
      <c r="B117">
        <v>51614471</v>
      </c>
      <c r="C117">
        <v>51614468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562</v>
      </c>
      <c r="J117" t="s">
        <v>563</v>
      </c>
      <c r="K117" t="s">
        <v>564</v>
      </c>
      <c r="L117">
        <v>1368</v>
      </c>
      <c r="N117">
        <v>1011</v>
      </c>
      <c r="O117" t="s">
        <v>462</v>
      </c>
      <c r="P117" t="s">
        <v>462</v>
      </c>
      <c r="Q117">
        <v>1</v>
      </c>
      <c r="X117">
        <v>0.22</v>
      </c>
      <c r="Y117">
        <v>0</v>
      </c>
      <c r="Z117">
        <v>134.65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0.22</v>
      </c>
      <c r="AH117">
        <v>2</v>
      </c>
      <c r="AI117">
        <v>51614471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ROW(Source!A95)</f>
        <v>95</v>
      </c>
      <c r="B118">
        <v>51614472</v>
      </c>
      <c r="C118">
        <v>51614468</v>
      </c>
      <c r="D118">
        <v>29172657</v>
      </c>
      <c r="E118">
        <v>1</v>
      </c>
      <c r="F118">
        <v>1</v>
      </c>
      <c r="G118">
        <v>1</v>
      </c>
      <c r="H118">
        <v>2</v>
      </c>
      <c r="I118" t="s">
        <v>574</v>
      </c>
      <c r="J118" t="s">
        <v>575</v>
      </c>
      <c r="K118" t="s">
        <v>576</v>
      </c>
      <c r="L118">
        <v>1368</v>
      </c>
      <c r="N118">
        <v>1011</v>
      </c>
      <c r="O118" t="s">
        <v>462</v>
      </c>
      <c r="P118" t="s">
        <v>462</v>
      </c>
      <c r="Q118">
        <v>1</v>
      </c>
      <c r="X118">
        <v>3.13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3.13</v>
      </c>
      <c r="AH118">
        <v>2</v>
      </c>
      <c r="AI118">
        <v>51614472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ROW(Source!A95)</f>
        <v>95</v>
      </c>
      <c r="B119">
        <v>51614473</v>
      </c>
      <c r="C119">
        <v>51614468</v>
      </c>
      <c r="D119">
        <v>29174913</v>
      </c>
      <c r="E119">
        <v>1</v>
      </c>
      <c r="F119">
        <v>1</v>
      </c>
      <c r="G119">
        <v>1</v>
      </c>
      <c r="H119">
        <v>2</v>
      </c>
      <c r="I119" t="s">
        <v>545</v>
      </c>
      <c r="J119" t="s">
        <v>546</v>
      </c>
      <c r="K119" t="s">
        <v>547</v>
      </c>
      <c r="L119">
        <v>1368</v>
      </c>
      <c r="N119">
        <v>1011</v>
      </c>
      <c r="O119" t="s">
        <v>462</v>
      </c>
      <c r="P119" t="s">
        <v>462</v>
      </c>
      <c r="Q119">
        <v>1</v>
      </c>
      <c r="X119">
        <v>0.22</v>
      </c>
      <c r="Y119">
        <v>0</v>
      </c>
      <c r="Z119">
        <v>87.17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0.22</v>
      </c>
      <c r="AH119">
        <v>2</v>
      </c>
      <c r="AI119">
        <v>51614473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ROW(Source!A95)</f>
        <v>95</v>
      </c>
      <c r="B120">
        <v>51614474</v>
      </c>
      <c r="C120">
        <v>51614468</v>
      </c>
      <c r="D120">
        <v>29113980</v>
      </c>
      <c r="E120">
        <v>1</v>
      </c>
      <c r="F120">
        <v>1</v>
      </c>
      <c r="G120">
        <v>1</v>
      </c>
      <c r="H120">
        <v>3</v>
      </c>
      <c r="I120" t="s">
        <v>577</v>
      </c>
      <c r="J120" t="s">
        <v>578</v>
      </c>
      <c r="K120" t="s">
        <v>579</v>
      </c>
      <c r="L120">
        <v>1346</v>
      </c>
      <c r="N120">
        <v>1009</v>
      </c>
      <c r="O120" t="s">
        <v>243</v>
      </c>
      <c r="P120" t="s">
        <v>243</v>
      </c>
      <c r="Q120">
        <v>1</v>
      </c>
      <c r="X120">
        <v>0.9</v>
      </c>
      <c r="Y120">
        <v>14.31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0.9</v>
      </c>
      <c r="AH120">
        <v>2</v>
      </c>
      <c r="AI120">
        <v>51614474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ROW(Source!A95)</f>
        <v>95</v>
      </c>
      <c r="B121">
        <v>51614475</v>
      </c>
      <c r="C121">
        <v>51614468</v>
      </c>
      <c r="D121">
        <v>29122430</v>
      </c>
      <c r="E121">
        <v>1</v>
      </c>
      <c r="F121">
        <v>1</v>
      </c>
      <c r="G121">
        <v>1</v>
      </c>
      <c r="H121">
        <v>3</v>
      </c>
      <c r="I121" t="s">
        <v>580</v>
      </c>
      <c r="J121" t="s">
        <v>581</v>
      </c>
      <c r="K121" t="s">
        <v>582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X121">
        <v>3.7000000000000002E-3</v>
      </c>
      <c r="Y121">
        <v>9073.89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3.7000000000000002E-3</v>
      </c>
      <c r="AH121">
        <v>2</v>
      </c>
      <c r="AI121">
        <v>51614475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ROW(Source!A95)</f>
        <v>95</v>
      </c>
      <c r="B122">
        <v>51614476</v>
      </c>
      <c r="C122">
        <v>51614468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568</v>
      </c>
      <c r="J122" t="s">
        <v>569</v>
      </c>
      <c r="K122" t="s">
        <v>570</v>
      </c>
      <c r="L122">
        <v>1374</v>
      </c>
      <c r="N122">
        <v>1013</v>
      </c>
      <c r="O122" t="s">
        <v>571</v>
      </c>
      <c r="P122" t="s">
        <v>571</v>
      </c>
      <c r="Q122">
        <v>1</v>
      </c>
      <c r="X122">
        <v>3.12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3.12</v>
      </c>
      <c r="AH122">
        <v>2</v>
      </c>
      <c r="AI122">
        <v>51614476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ROW(Source!A96)</f>
        <v>96</v>
      </c>
      <c r="B123">
        <v>51614469</v>
      </c>
      <c r="C123">
        <v>51614468</v>
      </c>
      <c r="D123">
        <v>29361034</v>
      </c>
      <c r="E123">
        <v>1</v>
      </c>
      <c r="F123">
        <v>1</v>
      </c>
      <c r="G123">
        <v>1</v>
      </c>
      <c r="H123">
        <v>1</v>
      </c>
      <c r="I123" t="s">
        <v>572</v>
      </c>
      <c r="J123" t="s">
        <v>3</v>
      </c>
      <c r="K123" t="s">
        <v>573</v>
      </c>
      <c r="L123">
        <v>1369</v>
      </c>
      <c r="N123">
        <v>1013</v>
      </c>
      <c r="O123" t="s">
        <v>454</v>
      </c>
      <c r="P123" t="s">
        <v>454</v>
      </c>
      <c r="Q123">
        <v>1</v>
      </c>
      <c r="X123">
        <v>16.600000000000001</v>
      </c>
      <c r="Y123">
        <v>0</v>
      </c>
      <c r="Z123">
        <v>0</v>
      </c>
      <c r="AA123">
        <v>0</v>
      </c>
      <c r="AB123">
        <v>309.32</v>
      </c>
      <c r="AC123">
        <v>0</v>
      </c>
      <c r="AD123">
        <v>1</v>
      </c>
      <c r="AE123">
        <v>1</v>
      </c>
      <c r="AF123" t="s">
        <v>3</v>
      </c>
      <c r="AG123">
        <v>16.600000000000001</v>
      </c>
      <c r="AH123">
        <v>2</v>
      </c>
      <c r="AI123">
        <v>51614469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ROW(Source!A96)</f>
        <v>96</v>
      </c>
      <c r="B124">
        <v>51614470</v>
      </c>
      <c r="C124">
        <v>51614468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457</v>
      </c>
      <c r="L124">
        <v>608254</v>
      </c>
      <c r="N124">
        <v>1013</v>
      </c>
      <c r="O124" t="s">
        <v>458</v>
      </c>
      <c r="P124" t="s">
        <v>458</v>
      </c>
      <c r="Q124">
        <v>1</v>
      </c>
      <c r="X124">
        <v>0.22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0.22</v>
      </c>
      <c r="AH124">
        <v>2</v>
      </c>
      <c r="AI124">
        <v>51614470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ROW(Source!A96)</f>
        <v>96</v>
      </c>
      <c r="B125">
        <v>51614471</v>
      </c>
      <c r="C125">
        <v>51614468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562</v>
      </c>
      <c r="J125" t="s">
        <v>563</v>
      </c>
      <c r="K125" t="s">
        <v>564</v>
      </c>
      <c r="L125">
        <v>1368</v>
      </c>
      <c r="N125">
        <v>1011</v>
      </c>
      <c r="O125" t="s">
        <v>462</v>
      </c>
      <c r="P125" t="s">
        <v>462</v>
      </c>
      <c r="Q125">
        <v>1</v>
      </c>
      <c r="X125">
        <v>0.22</v>
      </c>
      <c r="Y125">
        <v>0</v>
      </c>
      <c r="Z125">
        <v>134.65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0.22</v>
      </c>
      <c r="AH125">
        <v>2</v>
      </c>
      <c r="AI125">
        <v>51614471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ROW(Source!A96)</f>
        <v>96</v>
      </c>
      <c r="B126">
        <v>51614472</v>
      </c>
      <c r="C126">
        <v>51614468</v>
      </c>
      <c r="D126">
        <v>29172657</v>
      </c>
      <c r="E126">
        <v>1</v>
      </c>
      <c r="F126">
        <v>1</v>
      </c>
      <c r="G126">
        <v>1</v>
      </c>
      <c r="H126">
        <v>2</v>
      </c>
      <c r="I126" t="s">
        <v>574</v>
      </c>
      <c r="J126" t="s">
        <v>575</v>
      </c>
      <c r="K126" t="s">
        <v>576</v>
      </c>
      <c r="L126">
        <v>1368</v>
      </c>
      <c r="N126">
        <v>1011</v>
      </c>
      <c r="O126" t="s">
        <v>462</v>
      </c>
      <c r="P126" t="s">
        <v>462</v>
      </c>
      <c r="Q126">
        <v>1</v>
      </c>
      <c r="X126">
        <v>3.13</v>
      </c>
      <c r="Y126">
        <v>0</v>
      </c>
      <c r="Z126">
        <v>8.1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3.13</v>
      </c>
      <c r="AH126">
        <v>2</v>
      </c>
      <c r="AI126">
        <v>51614472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ROW(Source!A96)</f>
        <v>96</v>
      </c>
      <c r="B127">
        <v>51614473</v>
      </c>
      <c r="C127">
        <v>51614468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545</v>
      </c>
      <c r="J127" t="s">
        <v>546</v>
      </c>
      <c r="K127" t="s">
        <v>547</v>
      </c>
      <c r="L127">
        <v>1368</v>
      </c>
      <c r="N127">
        <v>1011</v>
      </c>
      <c r="O127" t="s">
        <v>462</v>
      </c>
      <c r="P127" t="s">
        <v>462</v>
      </c>
      <c r="Q127">
        <v>1</v>
      </c>
      <c r="X127">
        <v>0.22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0.22</v>
      </c>
      <c r="AH127">
        <v>2</v>
      </c>
      <c r="AI127">
        <v>51614473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ROW(Source!A96)</f>
        <v>96</v>
      </c>
      <c r="B128">
        <v>51614474</v>
      </c>
      <c r="C128">
        <v>51614468</v>
      </c>
      <c r="D128">
        <v>29113980</v>
      </c>
      <c r="E128">
        <v>1</v>
      </c>
      <c r="F128">
        <v>1</v>
      </c>
      <c r="G128">
        <v>1</v>
      </c>
      <c r="H128">
        <v>3</v>
      </c>
      <c r="I128" t="s">
        <v>577</v>
      </c>
      <c r="J128" t="s">
        <v>578</v>
      </c>
      <c r="K128" t="s">
        <v>579</v>
      </c>
      <c r="L128">
        <v>1346</v>
      </c>
      <c r="N128">
        <v>1009</v>
      </c>
      <c r="O128" t="s">
        <v>243</v>
      </c>
      <c r="P128" t="s">
        <v>243</v>
      </c>
      <c r="Q128">
        <v>1</v>
      </c>
      <c r="X128">
        <v>0.9</v>
      </c>
      <c r="Y128">
        <v>14.31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</v>
      </c>
      <c r="AH128">
        <v>2</v>
      </c>
      <c r="AI128">
        <v>51614474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ROW(Source!A96)</f>
        <v>96</v>
      </c>
      <c r="B129">
        <v>51614475</v>
      </c>
      <c r="C129">
        <v>51614468</v>
      </c>
      <c r="D129">
        <v>29122430</v>
      </c>
      <c r="E129">
        <v>1</v>
      </c>
      <c r="F129">
        <v>1</v>
      </c>
      <c r="G129">
        <v>1</v>
      </c>
      <c r="H129">
        <v>3</v>
      </c>
      <c r="I129" t="s">
        <v>580</v>
      </c>
      <c r="J129" t="s">
        <v>581</v>
      </c>
      <c r="K129" t="s">
        <v>582</v>
      </c>
      <c r="L129">
        <v>1348</v>
      </c>
      <c r="N129">
        <v>1009</v>
      </c>
      <c r="O129" t="s">
        <v>67</v>
      </c>
      <c r="P129" t="s">
        <v>67</v>
      </c>
      <c r="Q129">
        <v>1000</v>
      </c>
      <c r="X129">
        <v>3.7000000000000002E-3</v>
      </c>
      <c r="Y129">
        <v>9073.89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3.7000000000000002E-3</v>
      </c>
      <c r="AH129">
        <v>2</v>
      </c>
      <c r="AI129">
        <v>51614475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ROW(Source!A96)</f>
        <v>96</v>
      </c>
      <c r="B130">
        <v>51614476</v>
      </c>
      <c r="C130">
        <v>51614468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568</v>
      </c>
      <c r="J130" t="s">
        <v>569</v>
      </c>
      <c r="K130" t="s">
        <v>570</v>
      </c>
      <c r="L130">
        <v>1374</v>
      </c>
      <c r="N130">
        <v>1013</v>
      </c>
      <c r="O130" t="s">
        <v>571</v>
      </c>
      <c r="P130" t="s">
        <v>571</v>
      </c>
      <c r="Q130">
        <v>1</v>
      </c>
      <c r="X130">
        <v>3.12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3.12</v>
      </c>
      <c r="AH130">
        <v>2</v>
      </c>
      <c r="AI130">
        <v>51614476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ROW(Source!A241)</f>
        <v>241</v>
      </c>
      <c r="B131">
        <v>51616296</v>
      </c>
      <c r="C131">
        <v>51616266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583</v>
      </c>
      <c r="J131" t="s">
        <v>3</v>
      </c>
      <c r="K131" t="s">
        <v>584</v>
      </c>
      <c r="L131">
        <v>1369</v>
      </c>
      <c r="N131">
        <v>1013</v>
      </c>
      <c r="O131" t="s">
        <v>454</v>
      </c>
      <c r="P131" t="s">
        <v>454</v>
      </c>
      <c r="Q131">
        <v>1</v>
      </c>
      <c r="X131">
        <v>21.5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194</v>
      </c>
      <c r="AG131">
        <v>25.8</v>
      </c>
      <c r="AH131">
        <v>2</v>
      </c>
      <c r="AI131">
        <v>51616296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ROW(Source!A241)</f>
        <v>241</v>
      </c>
      <c r="B132">
        <v>51616297</v>
      </c>
      <c r="C132">
        <v>51616266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31</v>
      </c>
      <c r="J132" t="s">
        <v>3</v>
      </c>
      <c r="K132" t="s">
        <v>457</v>
      </c>
      <c r="L132">
        <v>608254</v>
      </c>
      <c r="N132">
        <v>1013</v>
      </c>
      <c r="O132" t="s">
        <v>458</v>
      </c>
      <c r="P132" t="s">
        <v>458</v>
      </c>
      <c r="Q132">
        <v>1</v>
      </c>
      <c r="X132">
        <v>3.3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194</v>
      </c>
      <c r="AG132">
        <v>3.96</v>
      </c>
      <c r="AH132">
        <v>2</v>
      </c>
      <c r="AI132">
        <v>51616297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ROW(Source!A241)</f>
        <v>241</v>
      </c>
      <c r="B133">
        <v>51616298</v>
      </c>
      <c r="C133">
        <v>51616266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562</v>
      </c>
      <c r="J133" t="s">
        <v>563</v>
      </c>
      <c r="K133" t="s">
        <v>564</v>
      </c>
      <c r="L133">
        <v>1368</v>
      </c>
      <c r="N133">
        <v>1011</v>
      </c>
      <c r="O133" t="s">
        <v>462</v>
      </c>
      <c r="P133" t="s">
        <v>462</v>
      </c>
      <c r="Q133">
        <v>1</v>
      </c>
      <c r="X133">
        <v>3.3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194</v>
      </c>
      <c r="AG133">
        <v>3.96</v>
      </c>
      <c r="AH133">
        <v>2</v>
      </c>
      <c r="AI133">
        <v>51616298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ROW(Source!A241)</f>
        <v>241</v>
      </c>
      <c r="B134">
        <v>51616299</v>
      </c>
      <c r="C134">
        <v>51616266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545</v>
      </c>
      <c r="J134" t="s">
        <v>546</v>
      </c>
      <c r="K134" t="s">
        <v>547</v>
      </c>
      <c r="L134">
        <v>1368</v>
      </c>
      <c r="N134">
        <v>1011</v>
      </c>
      <c r="O134" t="s">
        <v>462</v>
      </c>
      <c r="P134" t="s">
        <v>462</v>
      </c>
      <c r="Q134">
        <v>1</v>
      </c>
      <c r="X134">
        <v>0.98</v>
      </c>
      <c r="Y134">
        <v>0</v>
      </c>
      <c r="Z134">
        <v>87.17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194</v>
      </c>
      <c r="AG134">
        <v>1.1759999999999999</v>
      </c>
      <c r="AH134">
        <v>2</v>
      </c>
      <c r="AI134">
        <v>51616299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ROW(Source!A241)</f>
        <v>241</v>
      </c>
      <c r="B135">
        <v>51616300</v>
      </c>
      <c r="C135">
        <v>51616266</v>
      </c>
      <c r="D135">
        <v>29120687</v>
      </c>
      <c r="E135">
        <v>1</v>
      </c>
      <c r="F135">
        <v>1</v>
      </c>
      <c r="G135">
        <v>1</v>
      </c>
      <c r="H135">
        <v>3</v>
      </c>
      <c r="I135" t="s">
        <v>585</v>
      </c>
      <c r="J135" t="s">
        <v>586</v>
      </c>
      <c r="K135" t="s">
        <v>587</v>
      </c>
      <c r="L135">
        <v>1354</v>
      </c>
      <c r="N135">
        <v>1010</v>
      </c>
      <c r="O135" t="s">
        <v>238</v>
      </c>
      <c r="P135" t="s">
        <v>238</v>
      </c>
      <c r="Q135">
        <v>1</v>
      </c>
      <c r="X135">
        <v>10</v>
      </c>
      <c r="Y135">
        <v>42.6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10</v>
      </c>
      <c r="AH135">
        <v>2</v>
      </c>
      <c r="AI135">
        <v>51616300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ROW(Source!A241)</f>
        <v>241</v>
      </c>
      <c r="B136">
        <v>51616301</v>
      </c>
      <c r="C136">
        <v>51616266</v>
      </c>
      <c r="D136">
        <v>29166009</v>
      </c>
      <c r="E136">
        <v>1</v>
      </c>
      <c r="F136">
        <v>1</v>
      </c>
      <c r="G136">
        <v>1</v>
      </c>
      <c r="H136">
        <v>3</v>
      </c>
      <c r="I136" t="s">
        <v>588</v>
      </c>
      <c r="J136" t="s">
        <v>589</v>
      </c>
      <c r="K136" t="s">
        <v>590</v>
      </c>
      <c r="L136">
        <v>1346</v>
      </c>
      <c r="N136">
        <v>1009</v>
      </c>
      <c r="O136" t="s">
        <v>243</v>
      </c>
      <c r="P136" t="s">
        <v>243</v>
      </c>
      <c r="Q136">
        <v>1</v>
      </c>
      <c r="X136">
        <v>7</v>
      </c>
      <c r="Y136">
        <v>6.25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7</v>
      </c>
      <c r="AH136">
        <v>2</v>
      </c>
      <c r="AI136">
        <v>51616301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ROW(Source!A241)</f>
        <v>241</v>
      </c>
      <c r="B137">
        <v>51616302</v>
      </c>
      <c r="C137">
        <v>51616266</v>
      </c>
      <c r="D137">
        <v>29171808</v>
      </c>
      <c r="E137">
        <v>1</v>
      </c>
      <c r="F137">
        <v>1</v>
      </c>
      <c r="G137">
        <v>1</v>
      </c>
      <c r="H137">
        <v>3</v>
      </c>
      <c r="I137" t="s">
        <v>568</v>
      </c>
      <c r="J137" t="s">
        <v>569</v>
      </c>
      <c r="K137" t="s">
        <v>570</v>
      </c>
      <c r="L137">
        <v>1374</v>
      </c>
      <c r="N137">
        <v>1013</v>
      </c>
      <c r="O137" t="s">
        <v>571</v>
      </c>
      <c r="P137" t="s">
        <v>571</v>
      </c>
      <c r="Q137">
        <v>1</v>
      </c>
      <c r="X137">
        <v>4.1399999999999997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4.1399999999999997</v>
      </c>
      <c r="AH137">
        <v>2</v>
      </c>
      <c r="AI137">
        <v>51616302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ROW(Source!A242)</f>
        <v>242</v>
      </c>
      <c r="B138">
        <v>51616296</v>
      </c>
      <c r="C138">
        <v>51616266</v>
      </c>
      <c r="D138">
        <v>29362762</v>
      </c>
      <c r="E138">
        <v>1</v>
      </c>
      <c r="F138">
        <v>1</v>
      </c>
      <c r="G138">
        <v>1</v>
      </c>
      <c r="H138">
        <v>1</v>
      </c>
      <c r="I138" t="s">
        <v>583</v>
      </c>
      <c r="J138" t="s">
        <v>3</v>
      </c>
      <c r="K138" t="s">
        <v>584</v>
      </c>
      <c r="L138">
        <v>1369</v>
      </c>
      <c r="N138">
        <v>1013</v>
      </c>
      <c r="O138" t="s">
        <v>454</v>
      </c>
      <c r="P138" t="s">
        <v>454</v>
      </c>
      <c r="Q138">
        <v>1</v>
      </c>
      <c r="X138">
        <v>21.5</v>
      </c>
      <c r="Y138">
        <v>0</v>
      </c>
      <c r="Z138">
        <v>0</v>
      </c>
      <c r="AA138">
        <v>0</v>
      </c>
      <c r="AB138">
        <v>316.56</v>
      </c>
      <c r="AC138">
        <v>0</v>
      </c>
      <c r="AD138">
        <v>1</v>
      </c>
      <c r="AE138">
        <v>1</v>
      </c>
      <c r="AF138" t="s">
        <v>194</v>
      </c>
      <c r="AG138">
        <v>25.8</v>
      </c>
      <c r="AH138">
        <v>2</v>
      </c>
      <c r="AI138">
        <v>51616296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ROW(Source!A242)</f>
        <v>242</v>
      </c>
      <c r="B139">
        <v>51616297</v>
      </c>
      <c r="C139">
        <v>51616266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31</v>
      </c>
      <c r="J139" t="s">
        <v>3</v>
      </c>
      <c r="K139" t="s">
        <v>457</v>
      </c>
      <c r="L139">
        <v>608254</v>
      </c>
      <c r="N139">
        <v>1013</v>
      </c>
      <c r="O139" t="s">
        <v>458</v>
      </c>
      <c r="P139" t="s">
        <v>458</v>
      </c>
      <c r="Q139">
        <v>1</v>
      </c>
      <c r="X139">
        <v>3.3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194</v>
      </c>
      <c r="AG139">
        <v>3.96</v>
      </c>
      <c r="AH139">
        <v>2</v>
      </c>
      <c r="AI139">
        <v>51616297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ROW(Source!A242)</f>
        <v>242</v>
      </c>
      <c r="B140">
        <v>51616298</v>
      </c>
      <c r="C140">
        <v>51616266</v>
      </c>
      <c r="D140">
        <v>29172362</v>
      </c>
      <c r="E140">
        <v>1</v>
      </c>
      <c r="F140">
        <v>1</v>
      </c>
      <c r="G140">
        <v>1</v>
      </c>
      <c r="H140">
        <v>2</v>
      </c>
      <c r="I140" t="s">
        <v>562</v>
      </c>
      <c r="J140" t="s">
        <v>563</v>
      </c>
      <c r="K140" t="s">
        <v>564</v>
      </c>
      <c r="L140">
        <v>1368</v>
      </c>
      <c r="N140">
        <v>1011</v>
      </c>
      <c r="O140" t="s">
        <v>462</v>
      </c>
      <c r="P140" t="s">
        <v>462</v>
      </c>
      <c r="Q140">
        <v>1</v>
      </c>
      <c r="X140">
        <v>3.3</v>
      </c>
      <c r="Y140">
        <v>0</v>
      </c>
      <c r="Z140">
        <v>134.65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194</v>
      </c>
      <c r="AG140">
        <v>3.96</v>
      </c>
      <c r="AH140">
        <v>2</v>
      </c>
      <c r="AI140">
        <v>51616298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ROW(Source!A242)</f>
        <v>242</v>
      </c>
      <c r="B141">
        <v>51616299</v>
      </c>
      <c r="C141">
        <v>51616266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545</v>
      </c>
      <c r="J141" t="s">
        <v>546</v>
      </c>
      <c r="K141" t="s">
        <v>547</v>
      </c>
      <c r="L141">
        <v>1368</v>
      </c>
      <c r="N141">
        <v>1011</v>
      </c>
      <c r="O141" t="s">
        <v>462</v>
      </c>
      <c r="P141" t="s">
        <v>462</v>
      </c>
      <c r="Q141">
        <v>1</v>
      </c>
      <c r="X141">
        <v>0.98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194</v>
      </c>
      <c r="AG141">
        <v>1.1759999999999999</v>
      </c>
      <c r="AH141">
        <v>2</v>
      </c>
      <c r="AI141">
        <v>51616299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ROW(Source!A242)</f>
        <v>242</v>
      </c>
      <c r="B142">
        <v>51616300</v>
      </c>
      <c r="C142">
        <v>51616266</v>
      </c>
      <c r="D142">
        <v>29120687</v>
      </c>
      <c r="E142">
        <v>1</v>
      </c>
      <c r="F142">
        <v>1</v>
      </c>
      <c r="G142">
        <v>1</v>
      </c>
      <c r="H142">
        <v>3</v>
      </c>
      <c r="I142" t="s">
        <v>585</v>
      </c>
      <c r="J142" t="s">
        <v>586</v>
      </c>
      <c r="K142" t="s">
        <v>587</v>
      </c>
      <c r="L142">
        <v>1354</v>
      </c>
      <c r="N142">
        <v>1010</v>
      </c>
      <c r="O142" t="s">
        <v>238</v>
      </c>
      <c r="P142" t="s">
        <v>238</v>
      </c>
      <c r="Q142">
        <v>1</v>
      </c>
      <c r="X142">
        <v>10</v>
      </c>
      <c r="Y142">
        <v>42.6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10</v>
      </c>
      <c r="AH142">
        <v>2</v>
      </c>
      <c r="AI142">
        <v>51616300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ROW(Source!A242)</f>
        <v>242</v>
      </c>
      <c r="B143">
        <v>51616301</v>
      </c>
      <c r="C143">
        <v>51616266</v>
      </c>
      <c r="D143">
        <v>29166009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1346</v>
      </c>
      <c r="N143">
        <v>1009</v>
      </c>
      <c r="O143" t="s">
        <v>243</v>
      </c>
      <c r="P143" t="s">
        <v>243</v>
      </c>
      <c r="Q143">
        <v>1</v>
      </c>
      <c r="X143">
        <v>7</v>
      </c>
      <c r="Y143">
        <v>6.25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7</v>
      </c>
      <c r="AH143">
        <v>2</v>
      </c>
      <c r="AI143">
        <v>51616301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ROW(Source!A242)</f>
        <v>242</v>
      </c>
      <c r="B144">
        <v>51616302</v>
      </c>
      <c r="C144">
        <v>51616266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568</v>
      </c>
      <c r="J144" t="s">
        <v>569</v>
      </c>
      <c r="K144" t="s">
        <v>570</v>
      </c>
      <c r="L144">
        <v>1374</v>
      </c>
      <c r="N144">
        <v>1013</v>
      </c>
      <c r="O144" t="s">
        <v>571</v>
      </c>
      <c r="P144" t="s">
        <v>571</v>
      </c>
      <c r="Q144">
        <v>1</v>
      </c>
      <c r="X144">
        <v>4.1399999999999997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4.1399999999999997</v>
      </c>
      <c r="AH144">
        <v>2</v>
      </c>
      <c r="AI144">
        <v>51616302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ROW(Source!A349)</f>
        <v>349</v>
      </c>
      <c r="B145">
        <v>51614419</v>
      </c>
      <c r="C145">
        <v>51614418</v>
      </c>
      <c r="D145">
        <v>18406804</v>
      </c>
      <c r="E145">
        <v>1</v>
      </c>
      <c r="F145">
        <v>1</v>
      </c>
      <c r="G145">
        <v>1</v>
      </c>
      <c r="H145">
        <v>1</v>
      </c>
      <c r="I145" t="s">
        <v>452</v>
      </c>
      <c r="J145" t="s">
        <v>3</v>
      </c>
      <c r="K145" t="s">
        <v>453</v>
      </c>
      <c r="L145">
        <v>1369</v>
      </c>
      <c r="N145">
        <v>1013</v>
      </c>
      <c r="O145" t="s">
        <v>454</v>
      </c>
      <c r="P145" t="s">
        <v>454</v>
      </c>
      <c r="Q145">
        <v>1</v>
      </c>
      <c r="X145">
        <v>154</v>
      </c>
      <c r="Y145">
        <v>0</v>
      </c>
      <c r="Z145">
        <v>0</v>
      </c>
      <c r="AA145">
        <v>0</v>
      </c>
      <c r="AB145">
        <v>7.8</v>
      </c>
      <c r="AC145">
        <v>0</v>
      </c>
      <c r="AD145">
        <v>1</v>
      </c>
      <c r="AE145">
        <v>1</v>
      </c>
      <c r="AF145" t="s">
        <v>3</v>
      </c>
      <c r="AG145">
        <v>154</v>
      </c>
      <c r="AH145">
        <v>2</v>
      </c>
      <c r="AI145">
        <v>51614419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ROW(Source!A350)</f>
        <v>350</v>
      </c>
      <c r="B146">
        <v>51614419</v>
      </c>
      <c r="C146">
        <v>51614418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452</v>
      </c>
      <c r="J146" t="s">
        <v>3</v>
      </c>
      <c r="K146" t="s">
        <v>453</v>
      </c>
      <c r="L146">
        <v>1369</v>
      </c>
      <c r="N146">
        <v>1013</v>
      </c>
      <c r="O146" t="s">
        <v>454</v>
      </c>
      <c r="P146" t="s">
        <v>454</v>
      </c>
      <c r="Q146">
        <v>1</v>
      </c>
      <c r="X146">
        <v>154</v>
      </c>
      <c r="Y146">
        <v>0</v>
      </c>
      <c r="Z146">
        <v>0</v>
      </c>
      <c r="AA146">
        <v>0</v>
      </c>
      <c r="AB146">
        <v>256.67</v>
      </c>
      <c r="AC146">
        <v>0</v>
      </c>
      <c r="AD146">
        <v>1</v>
      </c>
      <c r="AE146">
        <v>1</v>
      </c>
      <c r="AF146" t="s">
        <v>3</v>
      </c>
      <c r="AG146">
        <v>154</v>
      </c>
      <c r="AH146">
        <v>2</v>
      </c>
      <c r="AI146">
        <v>51614419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ROW(Source!A351)</f>
        <v>351</v>
      </c>
      <c r="B147">
        <v>51614908</v>
      </c>
      <c r="C147">
        <v>51614420</v>
      </c>
      <c r="D147">
        <v>18411579</v>
      </c>
      <c r="E147">
        <v>1</v>
      </c>
      <c r="F147">
        <v>1</v>
      </c>
      <c r="G147">
        <v>1</v>
      </c>
      <c r="H147">
        <v>1</v>
      </c>
      <c r="I147" t="s">
        <v>591</v>
      </c>
      <c r="J147" t="s">
        <v>3</v>
      </c>
      <c r="K147" t="s">
        <v>592</v>
      </c>
      <c r="L147">
        <v>1369</v>
      </c>
      <c r="N147">
        <v>1013</v>
      </c>
      <c r="O147" t="s">
        <v>454</v>
      </c>
      <c r="P147" t="s">
        <v>454</v>
      </c>
      <c r="Q147">
        <v>1</v>
      </c>
      <c r="X147">
        <v>97.2</v>
      </c>
      <c r="Y147">
        <v>0</v>
      </c>
      <c r="Z147">
        <v>0</v>
      </c>
      <c r="AA147">
        <v>0</v>
      </c>
      <c r="AB147">
        <v>7.5</v>
      </c>
      <c r="AC147">
        <v>0</v>
      </c>
      <c r="AD147">
        <v>1</v>
      </c>
      <c r="AE147">
        <v>1</v>
      </c>
      <c r="AF147" t="s">
        <v>3</v>
      </c>
      <c r="AG147">
        <v>97.2</v>
      </c>
      <c r="AH147">
        <v>2</v>
      </c>
      <c r="AI147">
        <v>51614908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ROW(Source!A352)</f>
        <v>352</v>
      </c>
      <c r="B148">
        <v>51614908</v>
      </c>
      <c r="C148">
        <v>51614420</v>
      </c>
      <c r="D148">
        <v>18411579</v>
      </c>
      <c r="E148">
        <v>1</v>
      </c>
      <c r="F148">
        <v>1</v>
      </c>
      <c r="G148">
        <v>1</v>
      </c>
      <c r="H148">
        <v>1</v>
      </c>
      <c r="I148" t="s">
        <v>591</v>
      </c>
      <c r="J148" t="s">
        <v>3</v>
      </c>
      <c r="K148" t="s">
        <v>592</v>
      </c>
      <c r="L148">
        <v>1369</v>
      </c>
      <c r="N148">
        <v>1013</v>
      </c>
      <c r="O148" t="s">
        <v>454</v>
      </c>
      <c r="P148" t="s">
        <v>454</v>
      </c>
      <c r="Q148">
        <v>1</v>
      </c>
      <c r="X148">
        <v>97.2</v>
      </c>
      <c r="Y148">
        <v>0</v>
      </c>
      <c r="Z148">
        <v>0</v>
      </c>
      <c r="AA148">
        <v>0</v>
      </c>
      <c r="AB148">
        <v>246.8</v>
      </c>
      <c r="AC148">
        <v>0</v>
      </c>
      <c r="AD148">
        <v>1</v>
      </c>
      <c r="AE148">
        <v>1</v>
      </c>
      <c r="AF148" t="s">
        <v>3</v>
      </c>
      <c r="AG148">
        <v>97.2</v>
      </c>
      <c r="AH148">
        <v>2</v>
      </c>
      <c r="AI148">
        <v>51614908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ROW(Source!A388)</f>
        <v>388</v>
      </c>
      <c r="B149">
        <v>51614969</v>
      </c>
      <c r="C149">
        <v>51614968</v>
      </c>
      <c r="D149">
        <v>29362762</v>
      </c>
      <c r="E149">
        <v>1</v>
      </c>
      <c r="F149">
        <v>1</v>
      </c>
      <c r="G149">
        <v>1</v>
      </c>
      <c r="H149">
        <v>1</v>
      </c>
      <c r="I149" t="s">
        <v>583</v>
      </c>
      <c r="J149" t="s">
        <v>3</v>
      </c>
      <c r="K149" t="s">
        <v>584</v>
      </c>
      <c r="L149">
        <v>1369</v>
      </c>
      <c r="N149">
        <v>1013</v>
      </c>
      <c r="O149" t="s">
        <v>454</v>
      </c>
      <c r="P149" t="s">
        <v>454</v>
      </c>
      <c r="Q149">
        <v>1</v>
      </c>
      <c r="X149">
        <v>5.3</v>
      </c>
      <c r="Y149">
        <v>0</v>
      </c>
      <c r="Z149">
        <v>0</v>
      </c>
      <c r="AA149">
        <v>0</v>
      </c>
      <c r="AB149">
        <v>9.6199999999999992</v>
      </c>
      <c r="AC149">
        <v>0</v>
      </c>
      <c r="AD149">
        <v>1</v>
      </c>
      <c r="AE149">
        <v>1</v>
      </c>
      <c r="AF149" t="s">
        <v>3</v>
      </c>
      <c r="AG149">
        <v>5.3</v>
      </c>
      <c r="AH149">
        <v>2</v>
      </c>
      <c r="AI149">
        <v>51614969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ROW(Source!A388)</f>
        <v>388</v>
      </c>
      <c r="B150">
        <v>51614970</v>
      </c>
      <c r="C150">
        <v>51614968</v>
      </c>
      <c r="D150">
        <v>29174913</v>
      </c>
      <c r="E150">
        <v>1</v>
      </c>
      <c r="F150">
        <v>1</v>
      </c>
      <c r="G150">
        <v>1</v>
      </c>
      <c r="H150">
        <v>2</v>
      </c>
      <c r="I150" t="s">
        <v>545</v>
      </c>
      <c r="J150" t="s">
        <v>546</v>
      </c>
      <c r="K150" t="s">
        <v>547</v>
      </c>
      <c r="L150">
        <v>1368</v>
      </c>
      <c r="N150">
        <v>1011</v>
      </c>
      <c r="O150" t="s">
        <v>462</v>
      </c>
      <c r="P150" t="s">
        <v>462</v>
      </c>
      <c r="Q150">
        <v>1</v>
      </c>
      <c r="X150">
        <v>3.9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3.9</v>
      </c>
      <c r="AH150">
        <v>2</v>
      </c>
      <c r="AI150">
        <v>51614970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ROW(Source!A388)</f>
        <v>388</v>
      </c>
      <c r="B151">
        <v>51614971</v>
      </c>
      <c r="C151">
        <v>51614968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568</v>
      </c>
      <c r="J151" t="s">
        <v>569</v>
      </c>
      <c r="K151" t="s">
        <v>570</v>
      </c>
      <c r="L151">
        <v>1374</v>
      </c>
      <c r="N151">
        <v>1013</v>
      </c>
      <c r="O151" t="s">
        <v>571</v>
      </c>
      <c r="P151" t="s">
        <v>571</v>
      </c>
      <c r="Q151">
        <v>1</v>
      </c>
      <c r="X151">
        <v>1.02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1.02</v>
      </c>
      <c r="AH151">
        <v>2</v>
      </c>
      <c r="AI151">
        <v>51614971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ROW(Source!A389)</f>
        <v>389</v>
      </c>
      <c r="B152">
        <v>51614969</v>
      </c>
      <c r="C152">
        <v>51614968</v>
      </c>
      <c r="D152">
        <v>29362762</v>
      </c>
      <c r="E152">
        <v>1</v>
      </c>
      <c r="F152">
        <v>1</v>
      </c>
      <c r="G152">
        <v>1</v>
      </c>
      <c r="H152">
        <v>1</v>
      </c>
      <c r="I152" t="s">
        <v>583</v>
      </c>
      <c r="J152" t="s">
        <v>3</v>
      </c>
      <c r="K152" t="s">
        <v>584</v>
      </c>
      <c r="L152">
        <v>1369</v>
      </c>
      <c r="N152">
        <v>1013</v>
      </c>
      <c r="O152" t="s">
        <v>454</v>
      </c>
      <c r="P152" t="s">
        <v>454</v>
      </c>
      <c r="Q152">
        <v>1</v>
      </c>
      <c r="X152">
        <v>5.3</v>
      </c>
      <c r="Y152">
        <v>0</v>
      </c>
      <c r="Z152">
        <v>0</v>
      </c>
      <c r="AA152">
        <v>0</v>
      </c>
      <c r="AB152">
        <v>316.56</v>
      </c>
      <c r="AC152">
        <v>0</v>
      </c>
      <c r="AD152">
        <v>1</v>
      </c>
      <c r="AE152">
        <v>1</v>
      </c>
      <c r="AF152" t="s">
        <v>3</v>
      </c>
      <c r="AG152">
        <v>5.3</v>
      </c>
      <c r="AH152">
        <v>2</v>
      </c>
      <c r="AI152">
        <v>51614969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ROW(Source!A389)</f>
        <v>389</v>
      </c>
      <c r="B153">
        <v>51614970</v>
      </c>
      <c r="C153">
        <v>51614968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545</v>
      </c>
      <c r="J153" t="s">
        <v>546</v>
      </c>
      <c r="K153" t="s">
        <v>547</v>
      </c>
      <c r="L153">
        <v>1368</v>
      </c>
      <c r="N153">
        <v>1011</v>
      </c>
      <c r="O153" t="s">
        <v>462</v>
      </c>
      <c r="P153" t="s">
        <v>462</v>
      </c>
      <c r="Q153">
        <v>1</v>
      </c>
      <c r="X153">
        <v>3.9</v>
      </c>
      <c r="Y153">
        <v>0</v>
      </c>
      <c r="Z153">
        <v>87.17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3.9</v>
      </c>
      <c r="AH153">
        <v>2</v>
      </c>
      <c r="AI153">
        <v>51614970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ROW(Source!A389)</f>
        <v>389</v>
      </c>
      <c r="B154">
        <v>51614971</v>
      </c>
      <c r="C154">
        <v>51614968</v>
      </c>
      <c r="D154">
        <v>29171808</v>
      </c>
      <c r="E154">
        <v>1</v>
      </c>
      <c r="F154">
        <v>1</v>
      </c>
      <c r="G154">
        <v>1</v>
      </c>
      <c r="H154">
        <v>3</v>
      </c>
      <c r="I154" t="s">
        <v>568</v>
      </c>
      <c r="J154" t="s">
        <v>569</v>
      </c>
      <c r="K154" t="s">
        <v>570</v>
      </c>
      <c r="L154">
        <v>1374</v>
      </c>
      <c r="N154">
        <v>1013</v>
      </c>
      <c r="O154" t="s">
        <v>571</v>
      </c>
      <c r="P154" t="s">
        <v>571</v>
      </c>
      <c r="Q154">
        <v>1</v>
      </c>
      <c r="X154">
        <v>1.02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1.02</v>
      </c>
      <c r="AH154">
        <v>2</v>
      </c>
      <c r="AI154">
        <v>51614971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ROW(Source!A390)</f>
        <v>390</v>
      </c>
      <c r="B155">
        <v>51615292</v>
      </c>
      <c r="C155">
        <v>51615291</v>
      </c>
      <c r="D155">
        <v>29362762</v>
      </c>
      <c r="E155">
        <v>1</v>
      </c>
      <c r="F155">
        <v>1</v>
      </c>
      <c r="G155">
        <v>1</v>
      </c>
      <c r="H155">
        <v>1</v>
      </c>
      <c r="I155" t="s">
        <v>583</v>
      </c>
      <c r="J155" t="s">
        <v>3</v>
      </c>
      <c r="K155" t="s">
        <v>584</v>
      </c>
      <c r="L155">
        <v>1369</v>
      </c>
      <c r="N155">
        <v>1013</v>
      </c>
      <c r="O155" t="s">
        <v>454</v>
      </c>
      <c r="P155" t="s">
        <v>454</v>
      </c>
      <c r="Q155">
        <v>1</v>
      </c>
      <c r="X155">
        <v>0.51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3</v>
      </c>
      <c r="AG155">
        <v>0.51</v>
      </c>
      <c r="AH155">
        <v>2</v>
      </c>
      <c r="AI155">
        <v>51615292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ROW(Source!A390)</f>
        <v>390</v>
      </c>
      <c r="B156">
        <v>51615293</v>
      </c>
      <c r="C156">
        <v>51615291</v>
      </c>
      <c r="D156">
        <v>29113082</v>
      </c>
      <c r="E156">
        <v>1</v>
      </c>
      <c r="F156">
        <v>1</v>
      </c>
      <c r="G156">
        <v>1</v>
      </c>
      <c r="H156">
        <v>3</v>
      </c>
      <c r="I156" t="s">
        <v>593</v>
      </c>
      <c r="J156" t="s">
        <v>594</v>
      </c>
      <c r="K156" t="s">
        <v>595</v>
      </c>
      <c r="L156">
        <v>1348</v>
      </c>
      <c r="N156">
        <v>1009</v>
      </c>
      <c r="O156" t="s">
        <v>67</v>
      </c>
      <c r="P156" t="s">
        <v>67</v>
      </c>
      <c r="Q156">
        <v>1000</v>
      </c>
      <c r="X156">
        <v>8.0000000000000004E-4</v>
      </c>
      <c r="Y156">
        <v>5763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8.0000000000000004E-4</v>
      </c>
      <c r="AH156">
        <v>2</v>
      </c>
      <c r="AI156">
        <v>51615293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ROW(Source!A390)</f>
        <v>390</v>
      </c>
      <c r="B157">
        <v>51615294</v>
      </c>
      <c r="C157">
        <v>51615291</v>
      </c>
      <c r="D157">
        <v>29113345</v>
      </c>
      <c r="E157">
        <v>1</v>
      </c>
      <c r="F157">
        <v>1</v>
      </c>
      <c r="G157">
        <v>1</v>
      </c>
      <c r="H157">
        <v>3</v>
      </c>
      <c r="I157" t="s">
        <v>165</v>
      </c>
      <c r="J157" t="s">
        <v>167</v>
      </c>
      <c r="K157" t="s">
        <v>166</v>
      </c>
      <c r="L157">
        <v>1348</v>
      </c>
      <c r="N157">
        <v>1009</v>
      </c>
      <c r="O157" t="s">
        <v>67</v>
      </c>
      <c r="P157" t="s">
        <v>67</v>
      </c>
      <c r="Q157">
        <v>1000</v>
      </c>
      <c r="X157">
        <v>2E-3</v>
      </c>
      <c r="Y157">
        <v>5763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2E-3</v>
      </c>
      <c r="AH157">
        <v>2</v>
      </c>
      <c r="AI157">
        <v>51615294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ROW(Source!A390)</f>
        <v>390</v>
      </c>
      <c r="B158">
        <v>51615295</v>
      </c>
      <c r="C158">
        <v>51615291</v>
      </c>
      <c r="D158">
        <v>29122929</v>
      </c>
      <c r="E158">
        <v>1</v>
      </c>
      <c r="F158">
        <v>1</v>
      </c>
      <c r="G158">
        <v>1</v>
      </c>
      <c r="H158">
        <v>3</v>
      </c>
      <c r="I158" t="s">
        <v>596</v>
      </c>
      <c r="J158" t="s">
        <v>597</v>
      </c>
      <c r="K158" t="s">
        <v>598</v>
      </c>
      <c r="L158">
        <v>1348</v>
      </c>
      <c r="N158">
        <v>1009</v>
      </c>
      <c r="O158" t="s">
        <v>67</v>
      </c>
      <c r="P158" t="s">
        <v>67</v>
      </c>
      <c r="Q158">
        <v>1000</v>
      </c>
      <c r="X158">
        <v>2.0000000000000001E-4</v>
      </c>
      <c r="Y158">
        <v>36646.5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2.0000000000000001E-4</v>
      </c>
      <c r="AH158">
        <v>2</v>
      </c>
      <c r="AI158">
        <v>51615295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ROW(Source!A390)</f>
        <v>390</v>
      </c>
      <c r="B159">
        <v>51615296</v>
      </c>
      <c r="C159">
        <v>51615291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568</v>
      </c>
      <c r="J159" t="s">
        <v>569</v>
      </c>
      <c r="K159" t="s">
        <v>570</v>
      </c>
      <c r="L159">
        <v>1374</v>
      </c>
      <c r="N159">
        <v>1013</v>
      </c>
      <c r="O159" t="s">
        <v>571</v>
      </c>
      <c r="P159" t="s">
        <v>571</v>
      </c>
      <c r="Q159">
        <v>1</v>
      </c>
      <c r="X159">
        <v>0.1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51615296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ROW(Source!A391)</f>
        <v>391</v>
      </c>
      <c r="B160">
        <v>51615292</v>
      </c>
      <c r="C160">
        <v>51615291</v>
      </c>
      <c r="D160">
        <v>29362762</v>
      </c>
      <c r="E160">
        <v>1</v>
      </c>
      <c r="F160">
        <v>1</v>
      </c>
      <c r="G160">
        <v>1</v>
      </c>
      <c r="H160">
        <v>1</v>
      </c>
      <c r="I160" t="s">
        <v>583</v>
      </c>
      <c r="J160" t="s">
        <v>3</v>
      </c>
      <c r="K160" t="s">
        <v>584</v>
      </c>
      <c r="L160">
        <v>1369</v>
      </c>
      <c r="N160">
        <v>1013</v>
      </c>
      <c r="O160" t="s">
        <v>454</v>
      </c>
      <c r="P160" t="s">
        <v>454</v>
      </c>
      <c r="Q160">
        <v>1</v>
      </c>
      <c r="X160">
        <v>0.51</v>
      </c>
      <c r="Y160">
        <v>0</v>
      </c>
      <c r="Z160">
        <v>0</v>
      </c>
      <c r="AA160">
        <v>0</v>
      </c>
      <c r="AB160">
        <v>316.56</v>
      </c>
      <c r="AC160">
        <v>0</v>
      </c>
      <c r="AD160">
        <v>1</v>
      </c>
      <c r="AE160">
        <v>1</v>
      </c>
      <c r="AF160" t="s">
        <v>3</v>
      </c>
      <c r="AG160">
        <v>0.51</v>
      </c>
      <c r="AH160">
        <v>2</v>
      </c>
      <c r="AI160">
        <v>51615292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ROW(Source!A391)</f>
        <v>391</v>
      </c>
      <c r="B161">
        <v>51615293</v>
      </c>
      <c r="C161">
        <v>51615291</v>
      </c>
      <c r="D161">
        <v>29113082</v>
      </c>
      <c r="E161">
        <v>1</v>
      </c>
      <c r="F161">
        <v>1</v>
      </c>
      <c r="G161">
        <v>1</v>
      </c>
      <c r="H161">
        <v>3</v>
      </c>
      <c r="I161" t="s">
        <v>593</v>
      </c>
      <c r="J161" t="s">
        <v>594</v>
      </c>
      <c r="K161" t="s">
        <v>595</v>
      </c>
      <c r="L161">
        <v>1348</v>
      </c>
      <c r="N161">
        <v>1009</v>
      </c>
      <c r="O161" t="s">
        <v>67</v>
      </c>
      <c r="P161" t="s">
        <v>67</v>
      </c>
      <c r="Q161">
        <v>1000</v>
      </c>
      <c r="X161">
        <v>8.0000000000000004E-4</v>
      </c>
      <c r="Y161">
        <v>5763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8.0000000000000004E-4</v>
      </c>
      <c r="AH161">
        <v>2</v>
      </c>
      <c r="AI161">
        <v>51615293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ROW(Source!A391)</f>
        <v>391</v>
      </c>
      <c r="B162">
        <v>51615294</v>
      </c>
      <c r="C162">
        <v>51615291</v>
      </c>
      <c r="D162">
        <v>29113345</v>
      </c>
      <c r="E162">
        <v>1</v>
      </c>
      <c r="F162">
        <v>1</v>
      </c>
      <c r="G162">
        <v>1</v>
      </c>
      <c r="H162">
        <v>3</v>
      </c>
      <c r="I162" t="s">
        <v>165</v>
      </c>
      <c r="J162" t="s">
        <v>167</v>
      </c>
      <c r="K162" t="s">
        <v>166</v>
      </c>
      <c r="L162">
        <v>1348</v>
      </c>
      <c r="N162">
        <v>1009</v>
      </c>
      <c r="O162" t="s">
        <v>67</v>
      </c>
      <c r="P162" t="s">
        <v>67</v>
      </c>
      <c r="Q162">
        <v>1000</v>
      </c>
      <c r="X162">
        <v>2E-3</v>
      </c>
      <c r="Y162">
        <v>5763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2E-3</v>
      </c>
      <c r="AH162">
        <v>2</v>
      </c>
      <c r="AI162">
        <v>51615294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ROW(Source!A391)</f>
        <v>391</v>
      </c>
      <c r="B163">
        <v>51615295</v>
      </c>
      <c r="C163">
        <v>51615291</v>
      </c>
      <c r="D163">
        <v>29122929</v>
      </c>
      <c r="E163">
        <v>1</v>
      </c>
      <c r="F163">
        <v>1</v>
      </c>
      <c r="G163">
        <v>1</v>
      </c>
      <c r="H163">
        <v>3</v>
      </c>
      <c r="I163" t="s">
        <v>596</v>
      </c>
      <c r="J163" t="s">
        <v>597</v>
      </c>
      <c r="K163" t="s">
        <v>598</v>
      </c>
      <c r="L163">
        <v>1348</v>
      </c>
      <c r="N163">
        <v>1009</v>
      </c>
      <c r="O163" t="s">
        <v>67</v>
      </c>
      <c r="P163" t="s">
        <v>67</v>
      </c>
      <c r="Q163">
        <v>1000</v>
      </c>
      <c r="X163">
        <v>2.0000000000000001E-4</v>
      </c>
      <c r="Y163">
        <v>36646.5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2.0000000000000001E-4</v>
      </c>
      <c r="AH163">
        <v>2</v>
      </c>
      <c r="AI163">
        <v>51615295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ROW(Source!A391)</f>
        <v>391</v>
      </c>
      <c r="B164">
        <v>51615296</v>
      </c>
      <c r="C164">
        <v>51615291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568</v>
      </c>
      <c r="J164" t="s">
        <v>569</v>
      </c>
      <c r="K164" t="s">
        <v>570</v>
      </c>
      <c r="L164">
        <v>1374</v>
      </c>
      <c r="N164">
        <v>1013</v>
      </c>
      <c r="O164" t="s">
        <v>571</v>
      </c>
      <c r="P164" t="s">
        <v>571</v>
      </c>
      <c r="Q164">
        <v>1</v>
      </c>
      <c r="X164">
        <v>0.1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</v>
      </c>
      <c r="AH164">
        <v>2</v>
      </c>
      <c r="AI164">
        <v>51615296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ROW(Source!A392)</f>
        <v>392</v>
      </c>
      <c r="B165">
        <v>51614910</v>
      </c>
      <c r="C165">
        <v>51614909</v>
      </c>
      <c r="D165">
        <v>18410631</v>
      </c>
      <c r="E165">
        <v>1</v>
      </c>
      <c r="F165">
        <v>1</v>
      </c>
      <c r="G165">
        <v>1</v>
      </c>
      <c r="H165">
        <v>1</v>
      </c>
      <c r="I165" t="s">
        <v>599</v>
      </c>
      <c r="J165" t="s">
        <v>3</v>
      </c>
      <c r="K165" t="s">
        <v>600</v>
      </c>
      <c r="L165">
        <v>1369</v>
      </c>
      <c r="N165">
        <v>1013</v>
      </c>
      <c r="O165" t="s">
        <v>454</v>
      </c>
      <c r="P165" t="s">
        <v>454</v>
      </c>
      <c r="Q165">
        <v>1</v>
      </c>
      <c r="X165">
        <v>133</v>
      </c>
      <c r="Y165">
        <v>0</v>
      </c>
      <c r="Z165">
        <v>0</v>
      </c>
      <c r="AA165">
        <v>0</v>
      </c>
      <c r="AB165">
        <v>8.4600000000000009</v>
      </c>
      <c r="AC165">
        <v>0</v>
      </c>
      <c r="AD165">
        <v>1</v>
      </c>
      <c r="AE165">
        <v>1</v>
      </c>
      <c r="AF165" t="s">
        <v>3</v>
      </c>
      <c r="AG165">
        <v>133</v>
      </c>
      <c r="AH165">
        <v>2</v>
      </c>
      <c r="AI165">
        <v>51614910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ROW(Source!A392)</f>
        <v>392</v>
      </c>
      <c r="B166">
        <v>51614911</v>
      </c>
      <c r="C166">
        <v>51614909</v>
      </c>
      <c r="D166">
        <v>29107408</v>
      </c>
      <c r="E166">
        <v>1</v>
      </c>
      <c r="F166">
        <v>1</v>
      </c>
      <c r="G166">
        <v>1</v>
      </c>
      <c r="H166">
        <v>3</v>
      </c>
      <c r="I166" t="s">
        <v>601</v>
      </c>
      <c r="J166" t="s">
        <v>602</v>
      </c>
      <c r="K166" t="s">
        <v>603</v>
      </c>
      <c r="L166">
        <v>1348</v>
      </c>
      <c r="N166">
        <v>1009</v>
      </c>
      <c r="O166" t="s">
        <v>67</v>
      </c>
      <c r="P166" t="s">
        <v>67</v>
      </c>
      <c r="Q166">
        <v>1000</v>
      </c>
      <c r="X166">
        <v>8.0000000000000004E-4</v>
      </c>
      <c r="Y166">
        <v>4769.99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8.0000000000000004E-4</v>
      </c>
      <c r="AH166">
        <v>2</v>
      </c>
      <c r="AI166">
        <v>51614911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ROW(Source!A392)</f>
        <v>392</v>
      </c>
      <c r="B167">
        <v>51614912</v>
      </c>
      <c r="C167">
        <v>51614909</v>
      </c>
      <c r="D167">
        <v>29115451</v>
      </c>
      <c r="E167">
        <v>1</v>
      </c>
      <c r="F167">
        <v>1</v>
      </c>
      <c r="G167">
        <v>1</v>
      </c>
      <c r="H167">
        <v>3</v>
      </c>
      <c r="I167" t="s">
        <v>604</v>
      </c>
      <c r="J167" t="s">
        <v>605</v>
      </c>
      <c r="K167" t="s">
        <v>606</v>
      </c>
      <c r="L167">
        <v>1339</v>
      </c>
      <c r="N167">
        <v>1007</v>
      </c>
      <c r="O167" t="s">
        <v>48</v>
      </c>
      <c r="P167" t="s">
        <v>48</v>
      </c>
      <c r="Q167">
        <v>1</v>
      </c>
      <c r="X167">
        <v>0.08</v>
      </c>
      <c r="Y167">
        <v>874.5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0.08</v>
      </c>
      <c r="AH167">
        <v>2</v>
      </c>
      <c r="AI167">
        <v>51614912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ROW(Source!A392)</f>
        <v>392</v>
      </c>
      <c r="B168">
        <v>51614913</v>
      </c>
      <c r="C168">
        <v>51614909</v>
      </c>
      <c r="D168">
        <v>29117181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1301</v>
      </c>
      <c r="N168">
        <v>1003</v>
      </c>
      <c r="O168" t="s">
        <v>285</v>
      </c>
      <c r="P168" t="s">
        <v>285</v>
      </c>
      <c r="Q168">
        <v>1</v>
      </c>
      <c r="X168">
        <v>1000</v>
      </c>
      <c r="Y168">
        <v>22.02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1000</v>
      </c>
      <c r="AH168">
        <v>2</v>
      </c>
      <c r="AI168">
        <v>51614913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ROW(Source!A393)</f>
        <v>393</v>
      </c>
      <c r="B169">
        <v>51614910</v>
      </c>
      <c r="C169">
        <v>51614909</v>
      </c>
      <c r="D169">
        <v>18410631</v>
      </c>
      <c r="E169">
        <v>1</v>
      </c>
      <c r="F169">
        <v>1</v>
      </c>
      <c r="G169">
        <v>1</v>
      </c>
      <c r="H169">
        <v>1</v>
      </c>
      <c r="I169" t="s">
        <v>599</v>
      </c>
      <c r="J169" t="s">
        <v>3</v>
      </c>
      <c r="K169" t="s">
        <v>600</v>
      </c>
      <c r="L169">
        <v>1369</v>
      </c>
      <c r="N169">
        <v>1013</v>
      </c>
      <c r="O169" t="s">
        <v>454</v>
      </c>
      <c r="P169" t="s">
        <v>454</v>
      </c>
      <c r="Q169">
        <v>1</v>
      </c>
      <c r="X169">
        <v>133</v>
      </c>
      <c r="Y169">
        <v>0</v>
      </c>
      <c r="Z169">
        <v>0</v>
      </c>
      <c r="AA169">
        <v>0</v>
      </c>
      <c r="AB169">
        <v>278.39</v>
      </c>
      <c r="AC169">
        <v>0</v>
      </c>
      <c r="AD169">
        <v>1</v>
      </c>
      <c r="AE169">
        <v>1</v>
      </c>
      <c r="AF169" t="s">
        <v>3</v>
      </c>
      <c r="AG169">
        <v>133</v>
      </c>
      <c r="AH169">
        <v>2</v>
      </c>
      <c r="AI169">
        <v>51614910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ROW(Source!A393)</f>
        <v>393</v>
      </c>
      <c r="B170">
        <v>51614911</v>
      </c>
      <c r="C170">
        <v>51614909</v>
      </c>
      <c r="D170">
        <v>29107408</v>
      </c>
      <c r="E170">
        <v>1</v>
      </c>
      <c r="F170">
        <v>1</v>
      </c>
      <c r="G170">
        <v>1</v>
      </c>
      <c r="H170">
        <v>3</v>
      </c>
      <c r="I170" t="s">
        <v>601</v>
      </c>
      <c r="J170" t="s">
        <v>602</v>
      </c>
      <c r="K170" t="s">
        <v>603</v>
      </c>
      <c r="L170">
        <v>1348</v>
      </c>
      <c r="N170">
        <v>1009</v>
      </c>
      <c r="O170" t="s">
        <v>67</v>
      </c>
      <c r="P170" t="s">
        <v>67</v>
      </c>
      <c r="Q170">
        <v>1000</v>
      </c>
      <c r="X170">
        <v>8.0000000000000004E-4</v>
      </c>
      <c r="Y170">
        <v>4769.99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8.0000000000000004E-4</v>
      </c>
      <c r="AH170">
        <v>2</v>
      </c>
      <c r="AI170">
        <v>51614911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ROW(Source!A393)</f>
        <v>393</v>
      </c>
      <c r="B171">
        <v>51614912</v>
      </c>
      <c r="C171">
        <v>51614909</v>
      </c>
      <c r="D171">
        <v>29115451</v>
      </c>
      <c r="E171">
        <v>1</v>
      </c>
      <c r="F171">
        <v>1</v>
      </c>
      <c r="G171">
        <v>1</v>
      </c>
      <c r="H171">
        <v>3</v>
      </c>
      <c r="I171" t="s">
        <v>604</v>
      </c>
      <c r="J171" t="s">
        <v>605</v>
      </c>
      <c r="K171" t="s">
        <v>606</v>
      </c>
      <c r="L171">
        <v>1339</v>
      </c>
      <c r="N171">
        <v>1007</v>
      </c>
      <c r="O171" t="s">
        <v>48</v>
      </c>
      <c r="P171" t="s">
        <v>48</v>
      </c>
      <c r="Q171">
        <v>1</v>
      </c>
      <c r="X171">
        <v>0.08</v>
      </c>
      <c r="Y171">
        <v>874.5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0.08</v>
      </c>
      <c r="AH171">
        <v>2</v>
      </c>
      <c r="AI171">
        <v>51614912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ROW(Source!A393)</f>
        <v>393</v>
      </c>
      <c r="B172">
        <v>51614913</v>
      </c>
      <c r="C172">
        <v>51614909</v>
      </c>
      <c r="D172">
        <v>29117181</v>
      </c>
      <c r="E172">
        <v>1</v>
      </c>
      <c r="F172">
        <v>1</v>
      </c>
      <c r="G172">
        <v>1</v>
      </c>
      <c r="H172">
        <v>3</v>
      </c>
      <c r="I172" t="s">
        <v>607</v>
      </c>
      <c r="J172" t="s">
        <v>608</v>
      </c>
      <c r="K172" t="s">
        <v>609</v>
      </c>
      <c r="L172">
        <v>1301</v>
      </c>
      <c r="N172">
        <v>1003</v>
      </c>
      <c r="O172" t="s">
        <v>285</v>
      </c>
      <c r="P172" t="s">
        <v>285</v>
      </c>
      <c r="Q172">
        <v>1</v>
      </c>
      <c r="X172">
        <v>1000</v>
      </c>
      <c r="Y172">
        <v>22.02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1000</v>
      </c>
      <c r="AH172">
        <v>2</v>
      </c>
      <c r="AI172">
        <v>51614913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ROW(Source!A394)</f>
        <v>394</v>
      </c>
      <c r="B173">
        <v>51615456</v>
      </c>
      <c r="C173">
        <v>51614917</v>
      </c>
      <c r="D173">
        <v>29361034</v>
      </c>
      <c r="E173">
        <v>1</v>
      </c>
      <c r="F173">
        <v>1</v>
      </c>
      <c r="G173">
        <v>1</v>
      </c>
      <c r="H173">
        <v>1</v>
      </c>
      <c r="I173" t="s">
        <v>572</v>
      </c>
      <c r="J173" t="s">
        <v>3</v>
      </c>
      <c r="K173" t="s">
        <v>573</v>
      </c>
      <c r="L173">
        <v>1369</v>
      </c>
      <c r="N173">
        <v>1013</v>
      </c>
      <c r="O173" t="s">
        <v>454</v>
      </c>
      <c r="P173" t="s">
        <v>454</v>
      </c>
      <c r="Q173">
        <v>1</v>
      </c>
      <c r="X173">
        <v>21.52</v>
      </c>
      <c r="Y173">
        <v>0</v>
      </c>
      <c r="Z173">
        <v>0</v>
      </c>
      <c r="AA173">
        <v>0</v>
      </c>
      <c r="AB173">
        <v>9.4</v>
      </c>
      <c r="AC173">
        <v>0</v>
      </c>
      <c r="AD173">
        <v>1</v>
      </c>
      <c r="AE173">
        <v>1</v>
      </c>
      <c r="AF173" t="s">
        <v>3</v>
      </c>
      <c r="AG173">
        <v>21.52</v>
      </c>
      <c r="AH173">
        <v>2</v>
      </c>
      <c r="AI173">
        <v>51615456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ROW(Source!A394)</f>
        <v>394</v>
      </c>
      <c r="B174">
        <v>51615457</v>
      </c>
      <c r="C174">
        <v>51614917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31</v>
      </c>
      <c r="J174" t="s">
        <v>3</v>
      </c>
      <c r="K174" t="s">
        <v>457</v>
      </c>
      <c r="L174">
        <v>608254</v>
      </c>
      <c r="N174">
        <v>1013</v>
      </c>
      <c r="O174" t="s">
        <v>458</v>
      </c>
      <c r="P174" t="s">
        <v>458</v>
      </c>
      <c r="Q174">
        <v>1</v>
      </c>
      <c r="X174">
        <v>0.24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0.24</v>
      </c>
      <c r="AH174">
        <v>2</v>
      </c>
      <c r="AI174">
        <v>51615457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ROW(Source!A394)</f>
        <v>394</v>
      </c>
      <c r="B175">
        <v>51615458</v>
      </c>
      <c r="C175">
        <v>51614917</v>
      </c>
      <c r="D175">
        <v>29172362</v>
      </c>
      <c r="E175">
        <v>1</v>
      </c>
      <c r="F175">
        <v>1</v>
      </c>
      <c r="G175">
        <v>1</v>
      </c>
      <c r="H175">
        <v>2</v>
      </c>
      <c r="I175" t="s">
        <v>562</v>
      </c>
      <c r="J175" t="s">
        <v>563</v>
      </c>
      <c r="K175" t="s">
        <v>564</v>
      </c>
      <c r="L175">
        <v>1368</v>
      </c>
      <c r="N175">
        <v>1011</v>
      </c>
      <c r="O175" t="s">
        <v>462</v>
      </c>
      <c r="P175" t="s">
        <v>462</v>
      </c>
      <c r="Q175">
        <v>1</v>
      </c>
      <c r="X175">
        <v>0.24</v>
      </c>
      <c r="Y175">
        <v>0</v>
      </c>
      <c r="Z175">
        <v>134.65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0.24</v>
      </c>
      <c r="AH175">
        <v>2</v>
      </c>
      <c r="AI175">
        <v>51615458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ROW(Source!A394)</f>
        <v>394</v>
      </c>
      <c r="B176">
        <v>51615459</v>
      </c>
      <c r="C176">
        <v>51614917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545</v>
      </c>
      <c r="J176" t="s">
        <v>546</v>
      </c>
      <c r="K176" t="s">
        <v>547</v>
      </c>
      <c r="L176">
        <v>1368</v>
      </c>
      <c r="N176">
        <v>1011</v>
      </c>
      <c r="O176" t="s">
        <v>462</v>
      </c>
      <c r="P176" t="s">
        <v>462</v>
      </c>
      <c r="Q176">
        <v>1</v>
      </c>
      <c r="X176">
        <v>0.24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0.24</v>
      </c>
      <c r="AH176">
        <v>2</v>
      </c>
      <c r="AI176">
        <v>51615459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ROW(Source!A394)</f>
        <v>394</v>
      </c>
      <c r="B177">
        <v>51615460</v>
      </c>
      <c r="C177">
        <v>51614917</v>
      </c>
      <c r="D177">
        <v>29108269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1348</v>
      </c>
      <c r="N177">
        <v>1009</v>
      </c>
      <c r="O177" t="s">
        <v>67</v>
      </c>
      <c r="P177" t="s">
        <v>67</v>
      </c>
      <c r="Q177">
        <v>1000</v>
      </c>
      <c r="X177">
        <v>1.48E-3</v>
      </c>
      <c r="Y177">
        <v>1820.01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1.48E-3</v>
      </c>
      <c r="AH177">
        <v>2</v>
      </c>
      <c r="AI177">
        <v>51615460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ROW(Source!A394)</f>
        <v>394</v>
      </c>
      <c r="B178">
        <v>51615461</v>
      </c>
      <c r="C178">
        <v>51614917</v>
      </c>
      <c r="D178">
        <v>29110426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1346</v>
      </c>
      <c r="N178">
        <v>1009</v>
      </c>
      <c r="O178" t="s">
        <v>243</v>
      </c>
      <c r="P178" t="s">
        <v>243</v>
      </c>
      <c r="Q178">
        <v>1</v>
      </c>
      <c r="X178">
        <v>0.02</v>
      </c>
      <c r="Y178">
        <v>28.67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51615461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ROW(Source!A394)</f>
        <v>394</v>
      </c>
      <c r="B179">
        <v>51615462</v>
      </c>
      <c r="C179">
        <v>51614917</v>
      </c>
      <c r="D179">
        <v>29110838</v>
      </c>
      <c r="E179">
        <v>1</v>
      </c>
      <c r="F179">
        <v>1</v>
      </c>
      <c r="G179">
        <v>1</v>
      </c>
      <c r="H179">
        <v>3</v>
      </c>
      <c r="I179" t="s">
        <v>616</v>
      </c>
      <c r="J179" t="s">
        <v>617</v>
      </c>
      <c r="K179" t="s">
        <v>618</v>
      </c>
      <c r="L179">
        <v>1346</v>
      </c>
      <c r="N179">
        <v>1009</v>
      </c>
      <c r="O179" t="s">
        <v>243</v>
      </c>
      <c r="P179" t="s">
        <v>243</v>
      </c>
      <c r="Q179">
        <v>1</v>
      </c>
      <c r="X179">
        <v>0.4</v>
      </c>
      <c r="Y179">
        <v>30.5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0.4</v>
      </c>
      <c r="AH179">
        <v>2</v>
      </c>
      <c r="AI179">
        <v>51615462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ROW(Source!A394)</f>
        <v>394</v>
      </c>
      <c r="B180">
        <v>51615463</v>
      </c>
      <c r="C180">
        <v>51614917</v>
      </c>
      <c r="D180">
        <v>29170677</v>
      </c>
      <c r="E180">
        <v>1</v>
      </c>
      <c r="F180">
        <v>1</v>
      </c>
      <c r="G180">
        <v>1</v>
      </c>
      <c r="H180">
        <v>3</v>
      </c>
      <c r="I180" t="s">
        <v>619</v>
      </c>
      <c r="J180" t="s">
        <v>620</v>
      </c>
      <c r="K180" t="s">
        <v>621</v>
      </c>
      <c r="L180">
        <v>1356</v>
      </c>
      <c r="N180">
        <v>1010</v>
      </c>
      <c r="O180" t="s">
        <v>622</v>
      </c>
      <c r="P180" t="s">
        <v>622</v>
      </c>
      <c r="Q180">
        <v>1000</v>
      </c>
      <c r="X180">
        <v>1.2200000000000001E-2</v>
      </c>
      <c r="Y180">
        <v>522.39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1.2200000000000001E-2</v>
      </c>
      <c r="AH180">
        <v>2</v>
      </c>
      <c r="AI180">
        <v>51615463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ROW(Source!A394)</f>
        <v>394</v>
      </c>
      <c r="B181">
        <v>51615464</v>
      </c>
      <c r="C181">
        <v>51614917</v>
      </c>
      <c r="D181">
        <v>29163459</v>
      </c>
      <c r="E181">
        <v>1</v>
      </c>
      <c r="F181">
        <v>1</v>
      </c>
      <c r="G181">
        <v>1</v>
      </c>
      <c r="H181">
        <v>3</v>
      </c>
      <c r="I181" t="s">
        <v>623</v>
      </c>
      <c r="J181" t="s">
        <v>624</v>
      </c>
      <c r="K181" t="s">
        <v>625</v>
      </c>
      <c r="L181">
        <v>1355</v>
      </c>
      <c r="N181">
        <v>1010</v>
      </c>
      <c r="O181" t="s">
        <v>265</v>
      </c>
      <c r="P181" t="s">
        <v>265</v>
      </c>
      <c r="Q181">
        <v>100</v>
      </c>
      <c r="X181">
        <v>0.05</v>
      </c>
      <c r="Y181">
        <v>1818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0.05</v>
      </c>
      <c r="AH181">
        <v>2</v>
      </c>
      <c r="AI181">
        <v>51615464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ROW(Source!A394)</f>
        <v>394</v>
      </c>
      <c r="B182">
        <v>51615465</v>
      </c>
      <c r="C182">
        <v>51614917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568</v>
      </c>
      <c r="J182" t="s">
        <v>569</v>
      </c>
      <c r="K182" t="s">
        <v>570</v>
      </c>
      <c r="L182">
        <v>1374</v>
      </c>
      <c r="N182">
        <v>1013</v>
      </c>
      <c r="O182" t="s">
        <v>571</v>
      </c>
      <c r="P182" t="s">
        <v>571</v>
      </c>
      <c r="Q182">
        <v>1</v>
      </c>
      <c r="X182">
        <v>4.05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4.05</v>
      </c>
      <c r="AH182">
        <v>2</v>
      </c>
      <c r="AI182">
        <v>51615465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ROW(Source!A395)</f>
        <v>395</v>
      </c>
      <c r="B183">
        <v>51615456</v>
      </c>
      <c r="C183">
        <v>51614917</v>
      </c>
      <c r="D183">
        <v>29361034</v>
      </c>
      <c r="E183">
        <v>1</v>
      </c>
      <c r="F183">
        <v>1</v>
      </c>
      <c r="G183">
        <v>1</v>
      </c>
      <c r="H183">
        <v>1</v>
      </c>
      <c r="I183" t="s">
        <v>572</v>
      </c>
      <c r="J183" t="s">
        <v>3</v>
      </c>
      <c r="K183" t="s">
        <v>573</v>
      </c>
      <c r="L183">
        <v>1369</v>
      </c>
      <c r="N183">
        <v>1013</v>
      </c>
      <c r="O183" t="s">
        <v>454</v>
      </c>
      <c r="P183" t="s">
        <v>454</v>
      </c>
      <c r="Q183">
        <v>1</v>
      </c>
      <c r="X183">
        <v>21.52</v>
      </c>
      <c r="Y183">
        <v>0</v>
      </c>
      <c r="Z183">
        <v>0</v>
      </c>
      <c r="AA183">
        <v>0</v>
      </c>
      <c r="AB183">
        <v>309.32</v>
      </c>
      <c r="AC183">
        <v>0</v>
      </c>
      <c r="AD183">
        <v>1</v>
      </c>
      <c r="AE183">
        <v>1</v>
      </c>
      <c r="AF183" t="s">
        <v>3</v>
      </c>
      <c r="AG183">
        <v>21.52</v>
      </c>
      <c r="AH183">
        <v>2</v>
      </c>
      <c r="AI183">
        <v>51615456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ROW(Source!A395)</f>
        <v>395</v>
      </c>
      <c r="B184">
        <v>51615457</v>
      </c>
      <c r="C184">
        <v>51614917</v>
      </c>
      <c r="D184">
        <v>121548</v>
      </c>
      <c r="E184">
        <v>1</v>
      </c>
      <c r="F184">
        <v>1</v>
      </c>
      <c r="G184">
        <v>1</v>
      </c>
      <c r="H184">
        <v>1</v>
      </c>
      <c r="I184" t="s">
        <v>31</v>
      </c>
      <c r="J184" t="s">
        <v>3</v>
      </c>
      <c r="K184" t="s">
        <v>457</v>
      </c>
      <c r="L184">
        <v>608254</v>
      </c>
      <c r="N184">
        <v>1013</v>
      </c>
      <c r="O184" t="s">
        <v>458</v>
      </c>
      <c r="P184" t="s">
        <v>458</v>
      </c>
      <c r="Q184">
        <v>1</v>
      </c>
      <c r="X184">
        <v>0.24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0.24</v>
      </c>
      <c r="AH184">
        <v>2</v>
      </c>
      <c r="AI184">
        <v>51615457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ROW(Source!A395)</f>
        <v>395</v>
      </c>
      <c r="B185">
        <v>51615458</v>
      </c>
      <c r="C185">
        <v>51614917</v>
      </c>
      <c r="D185">
        <v>29172362</v>
      </c>
      <c r="E185">
        <v>1</v>
      </c>
      <c r="F185">
        <v>1</v>
      </c>
      <c r="G185">
        <v>1</v>
      </c>
      <c r="H185">
        <v>2</v>
      </c>
      <c r="I185" t="s">
        <v>562</v>
      </c>
      <c r="J185" t="s">
        <v>563</v>
      </c>
      <c r="K185" t="s">
        <v>564</v>
      </c>
      <c r="L185">
        <v>1368</v>
      </c>
      <c r="N185">
        <v>1011</v>
      </c>
      <c r="O185" t="s">
        <v>462</v>
      </c>
      <c r="P185" t="s">
        <v>462</v>
      </c>
      <c r="Q185">
        <v>1</v>
      </c>
      <c r="X185">
        <v>0.24</v>
      </c>
      <c r="Y185">
        <v>0</v>
      </c>
      <c r="Z185">
        <v>134.65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0.24</v>
      </c>
      <c r="AH185">
        <v>2</v>
      </c>
      <c r="AI185">
        <v>51615458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ROW(Source!A395)</f>
        <v>395</v>
      </c>
      <c r="B186">
        <v>51615459</v>
      </c>
      <c r="C186">
        <v>51614917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545</v>
      </c>
      <c r="J186" t="s">
        <v>546</v>
      </c>
      <c r="K186" t="s">
        <v>547</v>
      </c>
      <c r="L186">
        <v>1368</v>
      </c>
      <c r="N186">
        <v>1011</v>
      </c>
      <c r="O186" t="s">
        <v>462</v>
      </c>
      <c r="P186" t="s">
        <v>462</v>
      </c>
      <c r="Q186">
        <v>1</v>
      </c>
      <c r="X186">
        <v>0.24</v>
      </c>
      <c r="Y186">
        <v>0</v>
      </c>
      <c r="Z186">
        <v>87.17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0.24</v>
      </c>
      <c r="AH186">
        <v>2</v>
      </c>
      <c r="AI186">
        <v>51615459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ROW(Source!A395)</f>
        <v>395</v>
      </c>
      <c r="B187">
        <v>51615460</v>
      </c>
      <c r="C187">
        <v>51614917</v>
      </c>
      <c r="D187">
        <v>29108269</v>
      </c>
      <c r="E187">
        <v>1</v>
      </c>
      <c r="F187">
        <v>1</v>
      </c>
      <c r="G187">
        <v>1</v>
      </c>
      <c r="H187">
        <v>3</v>
      </c>
      <c r="I187" t="s">
        <v>610</v>
      </c>
      <c r="J187" t="s">
        <v>611</v>
      </c>
      <c r="K187" t="s">
        <v>612</v>
      </c>
      <c r="L187">
        <v>1348</v>
      </c>
      <c r="N187">
        <v>1009</v>
      </c>
      <c r="O187" t="s">
        <v>67</v>
      </c>
      <c r="P187" t="s">
        <v>67</v>
      </c>
      <c r="Q187">
        <v>1000</v>
      </c>
      <c r="X187">
        <v>1.48E-3</v>
      </c>
      <c r="Y187">
        <v>1820.01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1.48E-3</v>
      </c>
      <c r="AH187">
        <v>2</v>
      </c>
      <c r="AI187">
        <v>51615460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ROW(Source!A395)</f>
        <v>395</v>
      </c>
      <c r="B188">
        <v>51615461</v>
      </c>
      <c r="C188">
        <v>51614917</v>
      </c>
      <c r="D188">
        <v>29110426</v>
      </c>
      <c r="E188">
        <v>1</v>
      </c>
      <c r="F188">
        <v>1</v>
      </c>
      <c r="G188">
        <v>1</v>
      </c>
      <c r="H188">
        <v>3</v>
      </c>
      <c r="I188" t="s">
        <v>613</v>
      </c>
      <c r="J188" t="s">
        <v>614</v>
      </c>
      <c r="K188" t="s">
        <v>615</v>
      </c>
      <c r="L188">
        <v>1346</v>
      </c>
      <c r="N188">
        <v>1009</v>
      </c>
      <c r="O188" t="s">
        <v>243</v>
      </c>
      <c r="P188" t="s">
        <v>243</v>
      </c>
      <c r="Q188">
        <v>1</v>
      </c>
      <c r="X188">
        <v>0.02</v>
      </c>
      <c r="Y188">
        <v>28.67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0.02</v>
      </c>
      <c r="AH188">
        <v>2</v>
      </c>
      <c r="AI188">
        <v>51615461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ROW(Source!A395)</f>
        <v>395</v>
      </c>
      <c r="B189">
        <v>51615462</v>
      </c>
      <c r="C189">
        <v>51614917</v>
      </c>
      <c r="D189">
        <v>29110838</v>
      </c>
      <c r="E189">
        <v>1</v>
      </c>
      <c r="F189">
        <v>1</v>
      </c>
      <c r="G189">
        <v>1</v>
      </c>
      <c r="H189">
        <v>3</v>
      </c>
      <c r="I189" t="s">
        <v>616</v>
      </c>
      <c r="J189" t="s">
        <v>617</v>
      </c>
      <c r="K189" t="s">
        <v>618</v>
      </c>
      <c r="L189">
        <v>1346</v>
      </c>
      <c r="N189">
        <v>1009</v>
      </c>
      <c r="O189" t="s">
        <v>243</v>
      </c>
      <c r="P189" t="s">
        <v>243</v>
      </c>
      <c r="Q189">
        <v>1</v>
      </c>
      <c r="X189">
        <v>0.4</v>
      </c>
      <c r="Y189">
        <v>30.5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0.4</v>
      </c>
      <c r="AH189">
        <v>2</v>
      </c>
      <c r="AI189">
        <v>51615462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ROW(Source!A395)</f>
        <v>395</v>
      </c>
      <c r="B190">
        <v>51615463</v>
      </c>
      <c r="C190">
        <v>51614917</v>
      </c>
      <c r="D190">
        <v>29170677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1356</v>
      </c>
      <c r="N190">
        <v>1010</v>
      </c>
      <c r="O190" t="s">
        <v>622</v>
      </c>
      <c r="P190" t="s">
        <v>622</v>
      </c>
      <c r="Q190">
        <v>1000</v>
      </c>
      <c r="X190">
        <v>1.2200000000000001E-2</v>
      </c>
      <c r="Y190">
        <v>522.39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1.2200000000000001E-2</v>
      </c>
      <c r="AH190">
        <v>2</v>
      </c>
      <c r="AI190">
        <v>51615463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ROW(Source!A395)</f>
        <v>395</v>
      </c>
      <c r="B191">
        <v>51615464</v>
      </c>
      <c r="C191">
        <v>51614917</v>
      </c>
      <c r="D191">
        <v>29163459</v>
      </c>
      <c r="E191">
        <v>1</v>
      </c>
      <c r="F191">
        <v>1</v>
      </c>
      <c r="G191">
        <v>1</v>
      </c>
      <c r="H191">
        <v>3</v>
      </c>
      <c r="I191" t="s">
        <v>623</v>
      </c>
      <c r="J191" t="s">
        <v>624</v>
      </c>
      <c r="K191" t="s">
        <v>625</v>
      </c>
      <c r="L191">
        <v>1355</v>
      </c>
      <c r="N191">
        <v>1010</v>
      </c>
      <c r="O191" t="s">
        <v>265</v>
      </c>
      <c r="P191" t="s">
        <v>265</v>
      </c>
      <c r="Q191">
        <v>100</v>
      </c>
      <c r="X191">
        <v>0.05</v>
      </c>
      <c r="Y191">
        <v>1818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0.05</v>
      </c>
      <c r="AH191">
        <v>2</v>
      </c>
      <c r="AI191">
        <v>51615464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ROW(Source!A395)</f>
        <v>395</v>
      </c>
      <c r="B192">
        <v>51615465</v>
      </c>
      <c r="C192">
        <v>51614917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568</v>
      </c>
      <c r="J192" t="s">
        <v>569</v>
      </c>
      <c r="K192" t="s">
        <v>570</v>
      </c>
      <c r="L192">
        <v>1374</v>
      </c>
      <c r="N192">
        <v>1013</v>
      </c>
      <c r="O192" t="s">
        <v>571</v>
      </c>
      <c r="P192" t="s">
        <v>571</v>
      </c>
      <c r="Q192">
        <v>1</v>
      </c>
      <c r="X192">
        <v>4.05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4.05</v>
      </c>
      <c r="AH192">
        <v>2</v>
      </c>
      <c r="AI192">
        <v>51615465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ROW(Source!A396)</f>
        <v>396</v>
      </c>
      <c r="B193">
        <v>51615424</v>
      </c>
      <c r="C193">
        <v>51614930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583</v>
      </c>
      <c r="J193" t="s">
        <v>3</v>
      </c>
      <c r="K193" t="s">
        <v>584</v>
      </c>
      <c r="L193">
        <v>1369</v>
      </c>
      <c r="N193">
        <v>1013</v>
      </c>
      <c r="O193" t="s">
        <v>454</v>
      </c>
      <c r="P193" t="s">
        <v>454</v>
      </c>
      <c r="Q193">
        <v>1</v>
      </c>
      <c r="X193">
        <v>17.600000000000001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3</v>
      </c>
      <c r="AG193">
        <v>17.600000000000001</v>
      </c>
      <c r="AH193">
        <v>2</v>
      </c>
      <c r="AI193">
        <v>51615424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ROW(Source!A396)</f>
        <v>396</v>
      </c>
      <c r="B194">
        <v>51615425</v>
      </c>
      <c r="C194">
        <v>51614930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31</v>
      </c>
      <c r="J194" t="s">
        <v>3</v>
      </c>
      <c r="K194" t="s">
        <v>457</v>
      </c>
      <c r="L194">
        <v>608254</v>
      </c>
      <c r="N194">
        <v>1013</v>
      </c>
      <c r="O194" t="s">
        <v>458</v>
      </c>
      <c r="P194" t="s">
        <v>458</v>
      </c>
      <c r="Q194">
        <v>1</v>
      </c>
      <c r="X194">
        <v>1.94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1.94</v>
      </c>
      <c r="AH194">
        <v>2</v>
      </c>
      <c r="AI194">
        <v>51615425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ROW(Source!A396)</f>
        <v>396</v>
      </c>
      <c r="B195">
        <v>51615426</v>
      </c>
      <c r="C195">
        <v>51614930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562</v>
      </c>
      <c r="J195" t="s">
        <v>563</v>
      </c>
      <c r="K195" t="s">
        <v>564</v>
      </c>
      <c r="L195">
        <v>1368</v>
      </c>
      <c r="N195">
        <v>1011</v>
      </c>
      <c r="O195" t="s">
        <v>462</v>
      </c>
      <c r="P195" t="s">
        <v>462</v>
      </c>
      <c r="Q195">
        <v>1</v>
      </c>
      <c r="X195">
        <v>1.94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1.94</v>
      </c>
      <c r="AH195">
        <v>2</v>
      </c>
      <c r="AI195">
        <v>51615426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ROW(Source!A396)</f>
        <v>396</v>
      </c>
      <c r="B196">
        <v>51615427</v>
      </c>
      <c r="C196">
        <v>51614930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462</v>
      </c>
      <c r="P196" t="s">
        <v>462</v>
      </c>
      <c r="Q196">
        <v>1</v>
      </c>
      <c r="X196">
        <v>3.97</v>
      </c>
      <c r="Y196">
        <v>0</v>
      </c>
      <c r="Z196">
        <v>2.37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3.97</v>
      </c>
      <c r="AH196">
        <v>2</v>
      </c>
      <c r="AI196">
        <v>51615427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ROW(Source!A396)</f>
        <v>396</v>
      </c>
      <c r="B197">
        <v>51615428</v>
      </c>
      <c r="C197">
        <v>51614930</v>
      </c>
      <c r="D197">
        <v>29172516</v>
      </c>
      <c r="E197">
        <v>1</v>
      </c>
      <c r="F197">
        <v>1</v>
      </c>
      <c r="G197">
        <v>1</v>
      </c>
      <c r="H197">
        <v>2</v>
      </c>
      <c r="I197" t="s">
        <v>629</v>
      </c>
      <c r="J197" t="s">
        <v>630</v>
      </c>
      <c r="K197" t="s">
        <v>631</v>
      </c>
      <c r="L197">
        <v>1368</v>
      </c>
      <c r="N197">
        <v>1011</v>
      </c>
      <c r="O197" t="s">
        <v>462</v>
      </c>
      <c r="P197" t="s">
        <v>462</v>
      </c>
      <c r="Q197">
        <v>1</v>
      </c>
      <c r="X197">
        <v>3.97</v>
      </c>
      <c r="Y197">
        <v>0</v>
      </c>
      <c r="Z197">
        <v>6.9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3.97</v>
      </c>
      <c r="AH197">
        <v>2</v>
      </c>
      <c r="AI197">
        <v>51615428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ROW(Source!A396)</f>
        <v>396</v>
      </c>
      <c r="B198">
        <v>51615429</v>
      </c>
      <c r="C198">
        <v>51614930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545</v>
      </c>
      <c r="J198" t="s">
        <v>546</v>
      </c>
      <c r="K198" t="s">
        <v>547</v>
      </c>
      <c r="L198">
        <v>1368</v>
      </c>
      <c r="N198">
        <v>1011</v>
      </c>
      <c r="O198" t="s">
        <v>462</v>
      </c>
      <c r="P198" t="s">
        <v>462</v>
      </c>
      <c r="Q198">
        <v>1</v>
      </c>
      <c r="X198">
        <v>1.94</v>
      </c>
      <c r="Y198">
        <v>0</v>
      </c>
      <c r="Z198">
        <v>87.17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1.94</v>
      </c>
      <c r="AH198">
        <v>2</v>
      </c>
      <c r="AI198">
        <v>51615429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ROW(Source!A396)</f>
        <v>396</v>
      </c>
      <c r="B199">
        <v>51615430</v>
      </c>
      <c r="C199">
        <v>51614930</v>
      </c>
      <c r="D199">
        <v>29113345</v>
      </c>
      <c r="E199">
        <v>1</v>
      </c>
      <c r="F199">
        <v>1</v>
      </c>
      <c r="G199">
        <v>1</v>
      </c>
      <c r="H199">
        <v>3</v>
      </c>
      <c r="I199" t="s">
        <v>165</v>
      </c>
      <c r="J199" t="s">
        <v>167</v>
      </c>
      <c r="K199" t="s">
        <v>166</v>
      </c>
      <c r="L199">
        <v>1348</v>
      </c>
      <c r="N199">
        <v>1009</v>
      </c>
      <c r="O199" t="s">
        <v>67</v>
      </c>
      <c r="P199" t="s">
        <v>67</v>
      </c>
      <c r="Q199">
        <v>1000</v>
      </c>
      <c r="X199">
        <v>0.01</v>
      </c>
      <c r="Y199">
        <v>5763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51615430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ROW(Source!A396)</f>
        <v>396</v>
      </c>
      <c r="B200">
        <v>51615431</v>
      </c>
      <c r="C200">
        <v>51614930</v>
      </c>
      <c r="D200">
        <v>29113386</v>
      </c>
      <c r="E200">
        <v>1</v>
      </c>
      <c r="F200">
        <v>1</v>
      </c>
      <c r="G200">
        <v>1</v>
      </c>
      <c r="H200">
        <v>3</v>
      </c>
      <c r="I200" t="s">
        <v>632</v>
      </c>
      <c r="J200" t="s">
        <v>633</v>
      </c>
      <c r="K200" t="s">
        <v>634</v>
      </c>
      <c r="L200">
        <v>1348</v>
      </c>
      <c r="N200">
        <v>1009</v>
      </c>
      <c r="O200" t="s">
        <v>67</v>
      </c>
      <c r="P200" t="s">
        <v>67</v>
      </c>
      <c r="Q200">
        <v>1000</v>
      </c>
      <c r="X200">
        <v>1E-3</v>
      </c>
      <c r="Y200">
        <v>5000.01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1E-3</v>
      </c>
      <c r="AH200">
        <v>2</v>
      </c>
      <c r="AI200">
        <v>51615431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ROW(Source!A396)</f>
        <v>396</v>
      </c>
      <c r="B201">
        <v>51615432</v>
      </c>
      <c r="C201">
        <v>51614930</v>
      </c>
      <c r="D201">
        <v>29110426</v>
      </c>
      <c r="E201">
        <v>1</v>
      </c>
      <c r="F201">
        <v>1</v>
      </c>
      <c r="G201">
        <v>1</v>
      </c>
      <c r="H201">
        <v>3</v>
      </c>
      <c r="I201" t="s">
        <v>613</v>
      </c>
      <c r="J201" t="s">
        <v>614</v>
      </c>
      <c r="K201" t="s">
        <v>615</v>
      </c>
      <c r="L201">
        <v>1346</v>
      </c>
      <c r="N201">
        <v>1009</v>
      </c>
      <c r="O201" t="s">
        <v>243</v>
      </c>
      <c r="P201" t="s">
        <v>243</v>
      </c>
      <c r="Q201">
        <v>1</v>
      </c>
      <c r="X201">
        <v>0.25</v>
      </c>
      <c r="Y201">
        <v>28.67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0.25</v>
      </c>
      <c r="AH201">
        <v>2</v>
      </c>
      <c r="AI201">
        <v>51615432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ROW(Source!A396)</f>
        <v>396</v>
      </c>
      <c r="B202">
        <v>51615433</v>
      </c>
      <c r="C202">
        <v>51614930</v>
      </c>
      <c r="D202">
        <v>29110793</v>
      </c>
      <c r="E202">
        <v>1</v>
      </c>
      <c r="F202">
        <v>1</v>
      </c>
      <c r="G202">
        <v>1</v>
      </c>
      <c r="H202">
        <v>3</v>
      </c>
      <c r="I202" t="s">
        <v>635</v>
      </c>
      <c r="J202" t="s">
        <v>636</v>
      </c>
      <c r="K202" t="s">
        <v>637</v>
      </c>
      <c r="L202">
        <v>1308</v>
      </c>
      <c r="N202">
        <v>1003</v>
      </c>
      <c r="O202" t="s">
        <v>171</v>
      </c>
      <c r="P202" t="s">
        <v>171</v>
      </c>
      <c r="Q202">
        <v>100</v>
      </c>
      <c r="X202">
        <v>9.5999999999999992E-3</v>
      </c>
      <c r="Y202">
        <v>120.36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9.5999999999999992E-3</v>
      </c>
      <c r="AH202">
        <v>2</v>
      </c>
      <c r="AI202">
        <v>51615433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ROW(Source!A396)</f>
        <v>396</v>
      </c>
      <c r="B203">
        <v>51615434</v>
      </c>
      <c r="C203">
        <v>51614930</v>
      </c>
      <c r="D203">
        <v>29122430</v>
      </c>
      <c r="E203">
        <v>1</v>
      </c>
      <c r="F203">
        <v>1</v>
      </c>
      <c r="G203">
        <v>1</v>
      </c>
      <c r="H203">
        <v>3</v>
      </c>
      <c r="I203" t="s">
        <v>580</v>
      </c>
      <c r="J203" t="s">
        <v>581</v>
      </c>
      <c r="K203" t="s">
        <v>582</v>
      </c>
      <c r="L203">
        <v>1348</v>
      </c>
      <c r="N203">
        <v>1009</v>
      </c>
      <c r="O203" t="s">
        <v>67</v>
      </c>
      <c r="P203" t="s">
        <v>67</v>
      </c>
      <c r="Q203">
        <v>1000</v>
      </c>
      <c r="X203">
        <v>6.0000000000000002E-5</v>
      </c>
      <c r="Y203">
        <v>9073.89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6.0000000000000002E-5</v>
      </c>
      <c r="AH203">
        <v>2</v>
      </c>
      <c r="AI203">
        <v>51615434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ROW(Source!A396)</f>
        <v>396</v>
      </c>
      <c r="B204">
        <v>51615435</v>
      </c>
      <c r="C204">
        <v>51614930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568</v>
      </c>
      <c r="J204" t="s">
        <v>569</v>
      </c>
      <c r="K204" t="s">
        <v>570</v>
      </c>
      <c r="L204">
        <v>1374</v>
      </c>
      <c r="N204">
        <v>1013</v>
      </c>
      <c r="O204" t="s">
        <v>571</v>
      </c>
      <c r="P204" t="s">
        <v>571</v>
      </c>
      <c r="Q204">
        <v>1</v>
      </c>
      <c r="X204">
        <v>3.39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3.39</v>
      </c>
      <c r="AH204">
        <v>2</v>
      </c>
      <c r="AI204">
        <v>51615435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ROW(Source!A397)</f>
        <v>397</v>
      </c>
      <c r="B205">
        <v>51615424</v>
      </c>
      <c r="C205">
        <v>51614930</v>
      </c>
      <c r="D205">
        <v>29362762</v>
      </c>
      <c r="E205">
        <v>1</v>
      </c>
      <c r="F205">
        <v>1</v>
      </c>
      <c r="G205">
        <v>1</v>
      </c>
      <c r="H205">
        <v>1</v>
      </c>
      <c r="I205" t="s">
        <v>583</v>
      </c>
      <c r="J205" t="s">
        <v>3</v>
      </c>
      <c r="K205" t="s">
        <v>584</v>
      </c>
      <c r="L205">
        <v>1369</v>
      </c>
      <c r="N205">
        <v>1013</v>
      </c>
      <c r="O205" t="s">
        <v>454</v>
      </c>
      <c r="P205" t="s">
        <v>454</v>
      </c>
      <c r="Q205">
        <v>1</v>
      </c>
      <c r="X205">
        <v>17.600000000000001</v>
      </c>
      <c r="Y205">
        <v>0</v>
      </c>
      <c r="Z205">
        <v>0</v>
      </c>
      <c r="AA205">
        <v>0</v>
      </c>
      <c r="AB205">
        <v>316.56</v>
      </c>
      <c r="AC205">
        <v>0</v>
      </c>
      <c r="AD205">
        <v>1</v>
      </c>
      <c r="AE205">
        <v>1</v>
      </c>
      <c r="AF205" t="s">
        <v>3</v>
      </c>
      <c r="AG205">
        <v>17.600000000000001</v>
      </c>
      <c r="AH205">
        <v>2</v>
      </c>
      <c r="AI205">
        <v>51615424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ROW(Source!A397)</f>
        <v>397</v>
      </c>
      <c r="B206">
        <v>51615425</v>
      </c>
      <c r="C206">
        <v>51614930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31</v>
      </c>
      <c r="J206" t="s">
        <v>3</v>
      </c>
      <c r="K206" t="s">
        <v>457</v>
      </c>
      <c r="L206">
        <v>608254</v>
      </c>
      <c r="N206">
        <v>1013</v>
      </c>
      <c r="O206" t="s">
        <v>458</v>
      </c>
      <c r="P206" t="s">
        <v>458</v>
      </c>
      <c r="Q206">
        <v>1</v>
      </c>
      <c r="X206">
        <v>1.94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1.94</v>
      </c>
      <c r="AH206">
        <v>2</v>
      </c>
      <c r="AI206">
        <v>51615425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ROW(Source!A397)</f>
        <v>397</v>
      </c>
      <c r="B207">
        <v>51615426</v>
      </c>
      <c r="C207">
        <v>51614930</v>
      </c>
      <c r="D207">
        <v>29172362</v>
      </c>
      <c r="E207">
        <v>1</v>
      </c>
      <c r="F207">
        <v>1</v>
      </c>
      <c r="G207">
        <v>1</v>
      </c>
      <c r="H207">
        <v>2</v>
      </c>
      <c r="I207" t="s">
        <v>562</v>
      </c>
      <c r="J207" t="s">
        <v>563</v>
      </c>
      <c r="K207" t="s">
        <v>564</v>
      </c>
      <c r="L207">
        <v>1368</v>
      </c>
      <c r="N207">
        <v>1011</v>
      </c>
      <c r="O207" t="s">
        <v>462</v>
      </c>
      <c r="P207" t="s">
        <v>462</v>
      </c>
      <c r="Q207">
        <v>1</v>
      </c>
      <c r="X207">
        <v>1.94</v>
      </c>
      <c r="Y207">
        <v>0</v>
      </c>
      <c r="Z207">
        <v>134.65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1.94</v>
      </c>
      <c r="AH207">
        <v>2</v>
      </c>
      <c r="AI207">
        <v>51615426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ROW(Source!A397)</f>
        <v>397</v>
      </c>
      <c r="B208">
        <v>51615427</v>
      </c>
      <c r="C208">
        <v>51614930</v>
      </c>
      <c r="D208">
        <v>29172498</v>
      </c>
      <c r="E208">
        <v>1</v>
      </c>
      <c r="F208">
        <v>1</v>
      </c>
      <c r="G208">
        <v>1</v>
      </c>
      <c r="H208">
        <v>2</v>
      </c>
      <c r="I208" t="s">
        <v>626</v>
      </c>
      <c r="J208" t="s">
        <v>627</v>
      </c>
      <c r="K208" t="s">
        <v>628</v>
      </c>
      <c r="L208">
        <v>1368</v>
      </c>
      <c r="N208">
        <v>1011</v>
      </c>
      <c r="O208" t="s">
        <v>462</v>
      </c>
      <c r="P208" t="s">
        <v>462</v>
      </c>
      <c r="Q208">
        <v>1</v>
      </c>
      <c r="X208">
        <v>3.97</v>
      </c>
      <c r="Y208">
        <v>0</v>
      </c>
      <c r="Z208">
        <v>2.37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3.97</v>
      </c>
      <c r="AH208">
        <v>2</v>
      </c>
      <c r="AI208">
        <v>51615427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ROW(Source!A397)</f>
        <v>397</v>
      </c>
      <c r="B209">
        <v>51615428</v>
      </c>
      <c r="C209">
        <v>51614930</v>
      </c>
      <c r="D209">
        <v>29172516</v>
      </c>
      <c r="E209">
        <v>1</v>
      </c>
      <c r="F209">
        <v>1</v>
      </c>
      <c r="G209">
        <v>1</v>
      </c>
      <c r="H209">
        <v>2</v>
      </c>
      <c r="I209" t="s">
        <v>629</v>
      </c>
      <c r="J209" t="s">
        <v>630</v>
      </c>
      <c r="K209" t="s">
        <v>631</v>
      </c>
      <c r="L209">
        <v>1368</v>
      </c>
      <c r="N209">
        <v>1011</v>
      </c>
      <c r="O209" t="s">
        <v>462</v>
      </c>
      <c r="P209" t="s">
        <v>462</v>
      </c>
      <c r="Q209">
        <v>1</v>
      </c>
      <c r="X209">
        <v>3.97</v>
      </c>
      <c r="Y209">
        <v>0</v>
      </c>
      <c r="Z209">
        <v>6.9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3.97</v>
      </c>
      <c r="AH209">
        <v>2</v>
      </c>
      <c r="AI209">
        <v>51615428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ROW(Source!A397)</f>
        <v>397</v>
      </c>
      <c r="B210">
        <v>51615429</v>
      </c>
      <c r="C210">
        <v>51614930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545</v>
      </c>
      <c r="J210" t="s">
        <v>546</v>
      </c>
      <c r="K210" t="s">
        <v>547</v>
      </c>
      <c r="L210">
        <v>1368</v>
      </c>
      <c r="N210">
        <v>1011</v>
      </c>
      <c r="O210" t="s">
        <v>462</v>
      </c>
      <c r="P210" t="s">
        <v>462</v>
      </c>
      <c r="Q210">
        <v>1</v>
      </c>
      <c r="X210">
        <v>1.94</v>
      </c>
      <c r="Y210">
        <v>0</v>
      </c>
      <c r="Z210">
        <v>87.17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1.94</v>
      </c>
      <c r="AH210">
        <v>2</v>
      </c>
      <c r="AI210">
        <v>51615429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ROW(Source!A397)</f>
        <v>397</v>
      </c>
      <c r="B211">
        <v>51615430</v>
      </c>
      <c r="C211">
        <v>51614930</v>
      </c>
      <c r="D211">
        <v>29113345</v>
      </c>
      <c r="E211">
        <v>1</v>
      </c>
      <c r="F211">
        <v>1</v>
      </c>
      <c r="G211">
        <v>1</v>
      </c>
      <c r="H211">
        <v>3</v>
      </c>
      <c r="I211" t="s">
        <v>165</v>
      </c>
      <c r="J211" t="s">
        <v>167</v>
      </c>
      <c r="K211" t="s">
        <v>166</v>
      </c>
      <c r="L211">
        <v>1348</v>
      </c>
      <c r="N211">
        <v>1009</v>
      </c>
      <c r="O211" t="s">
        <v>67</v>
      </c>
      <c r="P211" t="s">
        <v>67</v>
      </c>
      <c r="Q211">
        <v>1000</v>
      </c>
      <c r="X211">
        <v>0.01</v>
      </c>
      <c r="Y211">
        <v>5763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0.01</v>
      </c>
      <c r="AH211">
        <v>2</v>
      </c>
      <c r="AI211">
        <v>51615430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ROW(Source!A397)</f>
        <v>397</v>
      </c>
      <c r="B212">
        <v>51615431</v>
      </c>
      <c r="C212">
        <v>51614930</v>
      </c>
      <c r="D212">
        <v>29113386</v>
      </c>
      <c r="E212">
        <v>1</v>
      </c>
      <c r="F212">
        <v>1</v>
      </c>
      <c r="G212">
        <v>1</v>
      </c>
      <c r="H212">
        <v>3</v>
      </c>
      <c r="I212" t="s">
        <v>632</v>
      </c>
      <c r="J212" t="s">
        <v>633</v>
      </c>
      <c r="K212" t="s">
        <v>634</v>
      </c>
      <c r="L212">
        <v>1348</v>
      </c>
      <c r="N212">
        <v>1009</v>
      </c>
      <c r="O212" t="s">
        <v>67</v>
      </c>
      <c r="P212" t="s">
        <v>67</v>
      </c>
      <c r="Q212">
        <v>1000</v>
      </c>
      <c r="X212">
        <v>1E-3</v>
      </c>
      <c r="Y212">
        <v>5000.01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1E-3</v>
      </c>
      <c r="AH212">
        <v>2</v>
      </c>
      <c r="AI212">
        <v>51615431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ROW(Source!A397)</f>
        <v>397</v>
      </c>
      <c r="B213">
        <v>51615432</v>
      </c>
      <c r="C213">
        <v>51614930</v>
      </c>
      <c r="D213">
        <v>29110426</v>
      </c>
      <c r="E213">
        <v>1</v>
      </c>
      <c r="F213">
        <v>1</v>
      </c>
      <c r="G213">
        <v>1</v>
      </c>
      <c r="H213">
        <v>3</v>
      </c>
      <c r="I213" t="s">
        <v>613</v>
      </c>
      <c r="J213" t="s">
        <v>614</v>
      </c>
      <c r="K213" t="s">
        <v>615</v>
      </c>
      <c r="L213">
        <v>1346</v>
      </c>
      <c r="N213">
        <v>1009</v>
      </c>
      <c r="O213" t="s">
        <v>243</v>
      </c>
      <c r="P213" t="s">
        <v>243</v>
      </c>
      <c r="Q213">
        <v>1</v>
      </c>
      <c r="X213">
        <v>0.25</v>
      </c>
      <c r="Y213">
        <v>28.67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0.25</v>
      </c>
      <c r="AH213">
        <v>2</v>
      </c>
      <c r="AI213">
        <v>51615432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ROW(Source!A397)</f>
        <v>397</v>
      </c>
      <c r="B214">
        <v>51615433</v>
      </c>
      <c r="C214">
        <v>51614930</v>
      </c>
      <c r="D214">
        <v>29110793</v>
      </c>
      <c r="E214">
        <v>1</v>
      </c>
      <c r="F214">
        <v>1</v>
      </c>
      <c r="G214">
        <v>1</v>
      </c>
      <c r="H214">
        <v>3</v>
      </c>
      <c r="I214" t="s">
        <v>635</v>
      </c>
      <c r="J214" t="s">
        <v>636</v>
      </c>
      <c r="K214" t="s">
        <v>637</v>
      </c>
      <c r="L214">
        <v>1308</v>
      </c>
      <c r="N214">
        <v>1003</v>
      </c>
      <c r="O214" t="s">
        <v>171</v>
      </c>
      <c r="P214" t="s">
        <v>171</v>
      </c>
      <c r="Q214">
        <v>100</v>
      </c>
      <c r="X214">
        <v>9.5999999999999992E-3</v>
      </c>
      <c r="Y214">
        <v>120.36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9.5999999999999992E-3</v>
      </c>
      <c r="AH214">
        <v>2</v>
      </c>
      <c r="AI214">
        <v>51615433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ROW(Source!A397)</f>
        <v>397</v>
      </c>
      <c r="B215">
        <v>51615434</v>
      </c>
      <c r="C215">
        <v>51614930</v>
      </c>
      <c r="D215">
        <v>29122430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581</v>
      </c>
      <c r="K215" t="s">
        <v>582</v>
      </c>
      <c r="L215">
        <v>1348</v>
      </c>
      <c r="N215">
        <v>1009</v>
      </c>
      <c r="O215" t="s">
        <v>67</v>
      </c>
      <c r="P215" t="s">
        <v>67</v>
      </c>
      <c r="Q215">
        <v>1000</v>
      </c>
      <c r="X215">
        <v>6.0000000000000002E-5</v>
      </c>
      <c r="Y215">
        <v>9073.89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6.0000000000000002E-5</v>
      </c>
      <c r="AH215">
        <v>2</v>
      </c>
      <c r="AI215">
        <v>51615434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ROW(Source!A397)</f>
        <v>397</v>
      </c>
      <c r="B216">
        <v>51615435</v>
      </c>
      <c r="C216">
        <v>51614930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568</v>
      </c>
      <c r="J216" t="s">
        <v>569</v>
      </c>
      <c r="K216" t="s">
        <v>570</v>
      </c>
      <c r="L216">
        <v>1374</v>
      </c>
      <c r="N216">
        <v>1013</v>
      </c>
      <c r="O216" t="s">
        <v>571</v>
      </c>
      <c r="P216" t="s">
        <v>571</v>
      </c>
      <c r="Q216">
        <v>1</v>
      </c>
      <c r="X216">
        <v>3.39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3.39</v>
      </c>
      <c r="AH216">
        <v>2</v>
      </c>
      <c r="AI216">
        <v>51615435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ROW(Source!A398)</f>
        <v>398</v>
      </c>
      <c r="B217">
        <v>51620283</v>
      </c>
      <c r="C217">
        <v>51615382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583</v>
      </c>
      <c r="J217" t="s">
        <v>3</v>
      </c>
      <c r="K217" t="s">
        <v>584</v>
      </c>
      <c r="L217">
        <v>1369</v>
      </c>
      <c r="N217">
        <v>1013</v>
      </c>
      <c r="O217" t="s">
        <v>454</v>
      </c>
      <c r="P217" t="s">
        <v>454</v>
      </c>
      <c r="Q217">
        <v>1</v>
      </c>
      <c r="X217">
        <v>24.8</v>
      </c>
      <c r="Y217">
        <v>0</v>
      </c>
      <c r="Z217">
        <v>0</v>
      </c>
      <c r="AA217">
        <v>0</v>
      </c>
      <c r="AB217">
        <v>9.6199999999999992</v>
      </c>
      <c r="AC217">
        <v>0</v>
      </c>
      <c r="AD217">
        <v>1</v>
      </c>
      <c r="AE217">
        <v>1</v>
      </c>
      <c r="AF217" t="s">
        <v>3</v>
      </c>
      <c r="AG217">
        <v>24.8</v>
      </c>
      <c r="AH217">
        <v>2</v>
      </c>
      <c r="AI217">
        <v>51620283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ROW(Source!A398)</f>
        <v>398</v>
      </c>
      <c r="B218">
        <v>51620284</v>
      </c>
      <c r="C218">
        <v>51615382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31</v>
      </c>
      <c r="J218" t="s">
        <v>3</v>
      </c>
      <c r="K218" t="s">
        <v>457</v>
      </c>
      <c r="L218">
        <v>608254</v>
      </c>
      <c r="N218">
        <v>1013</v>
      </c>
      <c r="O218" t="s">
        <v>458</v>
      </c>
      <c r="P218" t="s">
        <v>458</v>
      </c>
      <c r="Q218">
        <v>1</v>
      </c>
      <c r="X218">
        <v>0.2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0.2</v>
      </c>
      <c r="AH218">
        <v>2</v>
      </c>
      <c r="AI218">
        <v>51620284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ROW(Source!A398)</f>
        <v>398</v>
      </c>
      <c r="B219">
        <v>51620285</v>
      </c>
      <c r="C219">
        <v>51615382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1368</v>
      </c>
      <c r="N219">
        <v>1011</v>
      </c>
      <c r="O219" t="s">
        <v>462</v>
      </c>
      <c r="P219" t="s">
        <v>462</v>
      </c>
      <c r="Q219">
        <v>1</v>
      </c>
      <c r="X219">
        <v>0.2</v>
      </c>
      <c r="Y219">
        <v>0</v>
      </c>
      <c r="Z219">
        <v>134.65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</v>
      </c>
      <c r="AH219">
        <v>2</v>
      </c>
      <c r="AI219">
        <v>51620285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ROW(Source!A398)</f>
        <v>398</v>
      </c>
      <c r="B220">
        <v>51620286</v>
      </c>
      <c r="C220">
        <v>51615382</v>
      </c>
      <c r="D220">
        <v>29172498</v>
      </c>
      <c r="E220">
        <v>1</v>
      </c>
      <c r="F220">
        <v>1</v>
      </c>
      <c r="G220">
        <v>1</v>
      </c>
      <c r="H220">
        <v>2</v>
      </c>
      <c r="I220" t="s">
        <v>626</v>
      </c>
      <c r="J220" t="s">
        <v>627</v>
      </c>
      <c r="K220" t="s">
        <v>628</v>
      </c>
      <c r="L220">
        <v>1368</v>
      </c>
      <c r="N220">
        <v>1011</v>
      </c>
      <c r="O220" t="s">
        <v>462</v>
      </c>
      <c r="P220" t="s">
        <v>462</v>
      </c>
      <c r="Q220">
        <v>1</v>
      </c>
      <c r="X220">
        <v>5.69</v>
      </c>
      <c r="Y220">
        <v>0</v>
      </c>
      <c r="Z220">
        <v>2.37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5.69</v>
      </c>
      <c r="AH220">
        <v>2</v>
      </c>
      <c r="AI220">
        <v>51620286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ROW(Source!A398)</f>
        <v>398</v>
      </c>
      <c r="B221">
        <v>51620287</v>
      </c>
      <c r="C221">
        <v>51615382</v>
      </c>
      <c r="D221">
        <v>29172516</v>
      </c>
      <c r="E221">
        <v>1</v>
      </c>
      <c r="F221">
        <v>1</v>
      </c>
      <c r="G221">
        <v>1</v>
      </c>
      <c r="H221">
        <v>2</v>
      </c>
      <c r="I221" t="s">
        <v>629</v>
      </c>
      <c r="J221" t="s">
        <v>630</v>
      </c>
      <c r="K221" t="s">
        <v>631</v>
      </c>
      <c r="L221">
        <v>1368</v>
      </c>
      <c r="N221">
        <v>1011</v>
      </c>
      <c r="O221" t="s">
        <v>462</v>
      </c>
      <c r="P221" t="s">
        <v>462</v>
      </c>
      <c r="Q221">
        <v>1</v>
      </c>
      <c r="X221">
        <v>5.69</v>
      </c>
      <c r="Y221">
        <v>0</v>
      </c>
      <c r="Z221">
        <v>6.9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5.69</v>
      </c>
      <c r="AH221">
        <v>2</v>
      </c>
      <c r="AI221">
        <v>51620287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ROW(Source!A398)</f>
        <v>398</v>
      </c>
      <c r="B222">
        <v>51620288</v>
      </c>
      <c r="C222">
        <v>51615382</v>
      </c>
      <c r="D222">
        <v>29174913</v>
      </c>
      <c r="E222">
        <v>1</v>
      </c>
      <c r="F222">
        <v>1</v>
      </c>
      <c r="G222">
        <v>1</v>
      </c>
      <c r="H222">
        <v>2</v>
      </c>
      <c r="I222" t="s">
        <v>545</v>
      </c>
      <c r="J222" t="s">
        <v>546</v>
      </c>
      <c r="K222" t="s">
        <v>547</v>
      </c>
      <c r="L222">
        <v>1368</v>
      </c>
      <c r="N222">
        <v>1011</v>
      </c>
      <c r="O222" t="s">
        <v>462</v>
      </c>
      <c r="P222" t="s">
        <v>462</v>
      </c>
      <c r="Q222">
        <v>1</v>
      </c>
      <c r="X222">
        <v>0.2</v>
      </c>
      <c r="Y222">
        <v>0</v>
      </c>
      <c r="Z222">
        <v>87.17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</v>
      </c>
      <c r="AH222">
        <v>2</v>
      </c>
      <c r="AI222">
        <v>51620288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ROW(Source!A398)</f>
        <v>398</v>
      </c>
      <c r="B223">
        <v>51620289</v>
      </c>
      <c r="C223">
        <v>51615382</v>
      </c>
      <c r="D223">
        <v>29114688</v>
      </c>
      <c r="E223">
        <v>1</v>
      </c>
      <c r="F223">
        <v>1</v>
      </c>
      <c r="G223">
        <v>1</v>
      </c>
      <c r="H223">
        <v>3</v>
      </c>
      <c r="I223" t="s">
        <v>638</v>
      </c>
      <c r="J223" t="s">
        <v>639</v>
      </c>
      <c r="K223" t="s">
        <v>640</v>
      </c>
      <c r="L223">
        <v>1348</v>
      </c>
      <c r="N223">
        <v>1009</v>
      </c>
      <c r="O223" t="s">
        <v>67</v>
      </c>
      <c r="P223" t="s">
        <v>67</v>
      </c>
      <c r="Q223">
        <v>1000</v>
      </c>
      <c r="X223">
        <v>1.1E-4</v>
      </c>
      <c r="Y223">
        <v>12430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1.1E-4</v>
      </c>
      <c r="AH223">
        <v>2</v>
      </c>
      <c r="AI223">
        <v>51620289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ROW(Source!A398)</f>
        <v>398</v>
      </c>
      <c r="B224">
        <v>51620290</v>
      </c>
      <c r="C224">
        <v>51615382</v>
      </c>
      <c r="D224">
        <v>29110793</v>
      </c>
      <c r="E224">
        <v>1</v>
      </c>
      <c r="F224">
        <v>1</v>
      </c>
      <c r="G224">
        <v>1</v>
      </c>
      <c r="H224">
        <v>3</v>
      </c>
      <c r="I224" t="s">
        <v>635</v>
      </c>
      <c r="J224" t="s">
        <v>636</v>
      </c>
      <c r="K224" t="s">
        <v>637</v>
      </c>
      <c r="L224">
        <v>1308</v>
      </c>
      <c r="N224">
        <v>1003</v>
      </c>
      <c r="O224" t="s">
        <v>171</v>
      </c>
      <c r="P224" t="s">
        <v>171</v>
      </c>
      <c r="Q224">
        <v>100</v>
      </c>
      <c r="X224">
        <v>2.4500000000000001E-2</v>
      </c>
      <c r="Y224">
        <v>120.36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2.4500000000000001E-2</v>
      </c>
      <c r="AH224">
        <v>2</v>
      </c>
      <c r="AI224">
        <v>51620290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ROW(Source!A398)</f>
        <v>398</v>
      </c>
      <c r="B225">
        <v>51620291</v>
      </c>
      <c r="C225">
        <v>51615382</v>
      </c>
      <c r="D225">
        <v>29122430</v>
      </c>
      <c r="E225">
        <v>1</v>
      </c>
      <c r="F225">
        <v>1</v>
      </c>
      <c r="G225">
        <v>1</v>
      </c>
      <c r="H225">
        <v>3</v>
      </c>
      <c r="I225" t="s">
        <v>580</v>
      </c>
      <c r="J225" t="s">
        <v>581</v>
      </c>
      <c r="K225" t="s">
        <v>582</v>
      </c>
      <c r="L225">
        <v>1348</v>
      </c>
      <c r="N225">
        <v>1009</v>
      </c>
      <c r="O225" t="s">
        <v>67</v>
      </c>
      <c r="P225" t="s">
        <v>67</v>
      </c>
      <c r="Q225">
        <v>1000</v>
      </c>
      <c r="X225">
        <v>7.2000000000000005E-4</v>
      </c>
      <c r="Y225">
        <v>9073.89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7.2000000000000005E-4</v>
      </c>
      <c r="AH225">
        <v>2</v>
      </c>
      <c r="AI225">
        <v>51620291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ROW(Source!A398)</f>
        <v>398</v>
      </c>
      <c r="B226">
        <v>51620292</v>
      </c>
      <c r="C226">
        <v>51615382</v>
      </c>
      <c r="D226">
        <v>29158011</v>
      </c>
      <c r="E226">
        <v>1</v>
      </c>
      <c r="F226">
        <v>1</v>
      </c>
      <c r="G226">
        <v>1</v>
      </c>
      <c r="H226">
        <v>3</v>
      </c>
      <c r="I226" t="s">
        <v>641</v>
      </c>
      <c r="J226" t="s">
        <v>642</v>
      </c>
      <c r="K226" t="s">
        <v>643</v>
      </c>
      <c r="L226">
        <v>1346</v>
      </c>
      <c r="N226">
        <v>1009</v>
      </c>
      <c r="O226" t="s">
        <v>243</v>
      </c>
      <c r="P226" t="s">
        <v>243</v>
      </c>
      <c r="Q226">
        <v>1</v>
      </c>
      <c r="X226">
        <v>0.25</v>
      </c>
      <c r="Y226">
        <v>68.27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0.25</v>
      </c>
      <c r="AH226">
        <v>2</v>
      </c>
      <c r="AI226">
        <v>51620292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ROW(Source!A398)</f>
        <v>398</v>
      </c>
      <c r="B227">
        <v>51620293</v>
      </c>
      <c r="C227">
        <v>51615382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568</v>
      </c>
      <c r="J227" t="s">
        <v>569</v>
      </c>
      <c r="K227" t="s">
        <v>570</v>
      </c>
      <c r="L227">
        <v>1374</v>
      </c>
      <c r="N227">
        <v>1013</v>
      </c>
      <c r="O227" t="s">
        <v>571</v>
      </c>
      <c r="P227" t="s">
        <v>571</v>
      </c>
      <c r="Q227">
        <v>1</v>
      </c>
      <c r="X227">
        <v>4.7699999999999996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4.7699999999999996</v>
      </c>
      <c r="AH227">
        <v>2</v>
      </c>
      <c r="AI227">
        <v>51620293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ROW(Source!A399)</f>
        <v>399</v>
      </c>
      <c r="B228">
        <v>51620283</v>
      </c>
      <c r="C228">
        <v>51615382</v>
      </c>
      <c r="D228">
        <v>29362762</v>
      </c>
      <c r="E228">
        <v>1</v>
      </c>
      <c r="F228">
        <v>1</v>
      </c>
      <c r="G228">
        <v>1</v>
      </c>
      <c r="H228">
        <v>1</v>
      </c>
      <c r="I228" t="s">
        <v>583</v>
      </c>
      <c r="J228" t="s">
        <v>3</v>
      </c>
      <c r="K228" t="s">
        <v>584</v>
      </c>
      <c r="L228">
        <v>1369</v>
      </c>
      <c r="N228">
        <v>1013</v>
      </c>
      <c r="O228" t="s">
        <v>454</v>
      </c>
      <c r="P228" t="s">
        <v>454</v>
      </c>
      <c r="Q228">
        <v>1</v>
      </c>
      <c r="X228">
        <v>24.8</v>
      </c>
      <c r="Y228">
        <v>0</v>
      </c>
      <c r="Z228">
        <v>0</v>
      </c>
      <c r="AA228">
        <v>0</v>
      </c>
      <c r="AB228">
        <v>316.56</v>
      </c>
      <c r="AC228">
        <v>0</v>
      </c>
      <c r="AD228">
        <v>1</v>
      </c>
      <c r="AE228">
        <v>1</v>
      </c>
      <c r="AF228" t="s">
        <v>3</v>
      </c>
      <c r="AG228">
        <v>24.8</v>
      </c>
      <c r="AH228">
        <v>2</v>
      </c>
      <c r="AI228">
        <v>51620283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ROW(Source!A399)</f>
        <v>399</v>
      </c>
      <c r="B229">
        <v>51620284</v>
      </c>
      <c r="C229">
        <v>51615382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31</v>
      </c>
      <c r="J229" t="s">
        <v>3</v>
      </c>
      <c r="K229" t="s">
        <v>457</v>
      </c>
      <c r="L229">
        <v>608254</v>
      </c>
      <c r="N229">
        <v>1013</v>
      </c>
      <c r="O229" t="s">
        <v>458</v>
      </c>
      <c r="P229" t="s">
        <v>458</v>
      </c>
      <c r="Q229">
        <v>1</v>
      </c>
      <c r="X229">
        <v>0.2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0.2</v>
      </c>
      <c r="AH229">
        <v>2</v>
      </c>
      <c r="AI229">
        <v>51620284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ROW(Source!A399)</f>
        <v>399</v>
      </c>
      <c r="B230">
        <v>51620285</v>
      </c>
      <c r="C230">
        <v>51615382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562</v>
      </c>
      <c r="J230" t="s">
        <v>563</v>
      </c>
      <c r="K230" t="s">
        <v>564</v>
      </c>
      <c r="L230">
        <v>1368</v>
      </c>
      <c r="N230">
        <v>1011</v>
      </c>
      <c r="O230" t="s">
        <v>462</v>
      </c>
      <c r="P230" t="s">
        <v>462</v>
      </c>
      <c r="Q230">
        <v>1</v>
      </c>
      <c r="X230">
        <v>0.2</v>
      </c>
      <c r="Y230">
        <v>0</v>
      </c>
      <c r="Z230">
        <v>134.65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0.2</v>
      </c>
      <c r="AH230">
        <v>2</v>
      </c>
      <c r="AI230">
        <v>51620285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ROW(Source!A399)</f>
        <v>399</v>
      </c>
      <c r="B231">
        <v>51620286</v>
      </c>
      <c r="C231">
        <v>51615382</v>
      </c>
      <c r="D231">
        <v>29172498</v>
      </c>
      <c r="E231">
        <v>1</v>
      </c>
      <c r="F231">
        <v>1</v>
      </c>
      <c r="G231">
        <v>1</v>
      </c>
      <c r="H231">
        <v>2</v>
      </c>
      <c r="I231" t="s">
        <v>626</v>
      </c>
      <c r="J231" t="s">
        <v>627</v>
      </c>
      <c r="K231" t="s">
        <v>628</v>
      </c>
      <c r="L231">
        <v>1368</v>
      </c>
      <c r="N231">
        <v>1011</v>
      </c>
      <c r="O231" t="s">
        <v>462</v>
      </c>
      <c r="P231" t="s">
        <v>462</v>
      </c>
      <c r="Q231">
        <v>1</v>
      </c>
      <c r="X231">
        <v>5.69</v>
      </c>
      <c r="Y231">
        <v>0</v>
      </c>
      <c r="Z231">
        <v>2.37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5.69</v>
      </c>
      <c r="AH231">
        <v>2</v>
      </c>
      <c r="AI231">
        <v>51620286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ROW(Source!A399)</f>
        <v>399</v>
      </c>
      <c r="B232">
        <v>51620287</v>
      </c>
      <c r="C232">
        <v>51615382</v>
      </c>
      <c r="D232">
        <v>29172516</v>
      </c>
      <c r="E232">
        <v>1</v>
      </c>
      <c r="F232">
        <v>1</v>
      </c>
      <c r="G232">
        <v>1</v>
      </c>
      <c r="H232">
        <v>2</v>
      </c>
      <c r="I232" t="s">
        <v>629</v>
      </c>
      <c r="J232" t="s">
        <v>630</v>
      </c>
      <c r="K232" t="s">
        <v>631</v>
      </c>
      <c r="L232">
        <v>1368</v>
      </c>
      <c r="N232">
        <v>1011</v>
      </c>
      <c r="O232" t="s">
        <v>462</v>
      </c>
      <c r="P232" t="s">
        <v>462</v>
      </c>
      <c r="Q232">
        <v>1</v>
      </c>
      <c r="X232">
        <v>5.69</v>
      </c>
      <c r="Y232">
        <v>0</v>
      </c>
      <c r="Z232">
        <v>6.9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5.69</v>
      </c>
      <c r="AH232">
        <v>2</v>
      </c>
      <c r="AI232">
        <v>51620287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ROW(Source!A399)</f>
        <v>399</v>
      </c>
      <c r="B233">
        <v>51620288</v>
      </c>
      <c r="C233">
        <v>51615382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545</v>
      </c>
      <c r="J233" t="s">
        <v>546</v>
      </c>
      <c r="K233" t="s">
        <v>547</v>
      </c>
      <c r="L233">
        <v>1368</v>
      </c>
      <c r="N233">
        <v>1011</v>
      </c>
      <c r="O233" t="s">
        <v>462</v>
      </c>
      <c r="P233" t="s">
        <v>462</v>
      </c>
      <c r="Q233">
        <v>1</v>
      </c>
      <c r="X233">
        <v>0.2</v>
      </c>
      <c r="Y233">
        <v>0</v>
      </c>
      <c r="Z233">
        <v>87.17</v>
      </c>
      <c r="AA233">
        <v>11.6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0.2</v>
      </c>
      <c r="AH233">
        <v>2</v>
      </c>
      <c r="AI233">
        <v>51620288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ROW(Source!A399)</f>
        <v>399</v>
      </c>
      <c r="B234">
        <v>51620289</v>
      </c>
      <c r="C234">
        <v>51615382</v>
      </c>
      <c r="D234">
        <v>29114688</v>
      </c>
      <c r="E234">
        <v>1</v>
      </c>
      <c r="F234">
        <v>1</v>
      </c>
      <c r="G234">
        <v>1</v>
      </c>
      <c r="H234">
        <v>3</v>
      </c>
      <c r="I234" t="s">
        <v>638</v>
      </c>
      <c r="J234" t="s">
        <v>639</v>
      </c>
      <c r="K234" t="s">
        <v>640</v>
      </c>
      <c r="L234">
        <v>1348</v>
      </c>
      <c r="N234">
        <v>1009</v>
      </c>
      <c r="O234" t="s">
        <v>67</v>
      </c>
      <c r="P234" t="s">
        <v>67</v>
      </c>
      <c r="Q234">
        <v>1000</v>
      </c>
      <c r="X234">
        <v>1.1E-4</v>
      </c>
      <c r="Y234">
        <v>12430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1.1E-4</v>
      </c>
      <c r="AH234">
        <v>2</v>
      </c>
      <c r="AI234">
        <v>51620289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ROW(Source!A399)</f>
        <v>399</v>
      </c>
      <c r="B235">
        <v>51620290</v>
      </c>
      <c r="C235">
        <v>51615382</v>
      </c>
      <c r="D235">
        <v>29110793</v>
      </c>
      <c r="E235">
        <v>1</v>
      </c>
      <c r="F235">
        <v>1</v>
      </c>
      <c r="G235">
        <v>1</v>
      </c>
      <c r="H235">
        <v>3</v>
      </c>
      <c r="I235" t="s">
        <v>635</v>
      </c>
      <c r="J235" t="s">
        <v>636</v>
      </c>
      <c r="K235" t="s">
        <v>637</v>
      </c>
      <c r="L235">
        <v>1308</v>
      </c>
      <c r="N235">
        <v>1003</v>
      </c>
      <c r="O235" t="s">
        <v>171</v>
      </c>
      <c r="P235" t="s">
        <v>171</v>
      </c>
      <c r="Q235">
        <v>100</v>
      </c>
      <c r="X235">
        <v>2.4500000000000001E-2</v>
      </c>
      <c r="Y235">
        <v>120.36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2.4500000000000001E-2</v>
      </c>
      <c r="AH235">
        <v>2</v>
      </c>
      <c r="AI235">
        <v>51620290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ROW(Source!A399)</f>
        <v>399</v>
      </c>
      <c r="B236">
        <v>51620291</v>
      </c>
      <c r="C236">
        <v>51615382</v>
      </c>
      <c r="D236">
        <v>29122430</v>
      </c>
      <c r="E236">
        <v>1</v>
      </c>
      <c r="F236">
        <v>1</v>
      </c>
      <c r="G236">
        <v>1</v>
      </c>
      <c r="H236">
        <v>3</v>
      </c>
      <c r="I236" t="s">
        <v>580</v>
      </c>
      <c r="J236" t="s">
        <v>581</v>
      </c>
      <c r="K236" t="s">
        <v>582</v>
      </c>
      <c r="L236">
        <v>1348</v>
      </c>
      <c r="N236">
        <v>1009</v>
      </c>
      <c r="O236" t="s">
        <v>67</v>
      </c>
      <c r="P236" t="s">
        <v>67</v>
      </c>
      <c r="Q236">
        <v>1000</v>
      </c>
      <c r="X236">
        <v>7.2000000000000005E-4</v>
      </c>
      <c r="Y236">
        <v>9073.89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7.2000000000000005E-4</v>
      </c>
      <c r="AH236">
        <v>2</v>
      </c>
      <c r="AI236">
        <v>51620291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ROW(Source!A399)</f>
        <v>399</v>
      </c>
      <c r="B237">
        <v>51620292</v>
      </c>
      <c r="C237">
        <v>51615382</v>
      </c>
      <c r="D237">
        <v>29158011</v>
      </c>
      <c r="E237">
        <v>1</v>
      </c>
      <c r="F237">
        <v>1</v>
      </c>
      <c r="G237">
        <v>1</v>
      </c>
      <c r="H237">
        <v>3</v>
      </c>
      <c r="I237" t="s">
        <v>641</v>
      </c>
      <c r="J237" t="s">
        <v>642</v>
      </c>
      <c r="K237" t="s">
        <v>643</v>
      </c>
      <c r="L237">
        <v>1346</v>
      </c>
      <c r="N237">
        <v>1009</v>
      </c>
      <c r="O237" t="s">
        <v>243</v>
      </c>
      <c r="P237" t="s">
        <v>243</v>
      </c>
      <c r="Q237">
        <v>1</v>
      </c>
      <c r="X237">
        <v>0.25</v>
      </c>
      <c r="Y237">
        <v>68.27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0.25</v>
      </c>
      <c r="AH237">
        <v>2</v>
      </c>
      <c r="AI237">
        <v>51620292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ROW(Source!A399)</f>
        <v>399</v>
      </c>
      <c r="B238">
        <v>51620293</v>
      </c>
      <c r="C238">
        <v>51615382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568</v>
      </c>
      <c r="J238" t="s">
        <v>569</v>
      </c>
      <c r="K238" t="s">
        <v>570</v>
      </c>
      <c r="L238">
        <v>1374</v>
      </c>
      <c r="N238">
        <v>1013</v>
      </c>
      <c r="O238" t="s">
        <v>571</v>
      </c>
      <c r="P238" t="s">
        <v>571</v>
      </c>
      <c r="Q238">
        <v>1</v>
      </c>
      <c r="X238">
        <v>4.7699999999999996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4.7699999999999996</v>
      </c>
      <c r="AH238">
        <v>2</v>
      </c>
      <c r="AI238">
        <v>51620293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ROW(Source!A400)</f>
        <v>400</v>
      </c>
      <c r="B239">
        <v>51620366</v>
      </c>
      <c r="C239">
        <v>51614945</v>
      </c>
      <c r="D239">
        <v>29362762</v>
      </c>
      <c r="E239">
        <v>1</v>
      </c>
      <c r="F239">
        <v>1</v>
      </c>
      <c r="G239">
        <v>1</v>
      </c>
      <c r="H239">
        <v>1</v>
      </c>
      <c r="I239" t="s">
        <v>583</v>
      </c>
      <c r="J239" t="s">
        <v>3</v>
      </c>
      <c r="K239" t="s">
        <v>584</v>
      </c>
      <c r="L239">
        <v>1369</v>
      </c>
      <c r="N239">
        <v>1013</v>
      </c>
      <c r="O239" t="s">
        <v>454</v>
      </c>
      <c r="P239" t="s">
        <v>454</v>
      </c>
      <c r="Q239">
        <v>1</v>
      </c>
      <c r="X239">
        <v>9.52</v>
      </c>
      <c r="Y239">
        <v>0</v>
      </c>
      <c r="Z239">
        <v>0</v>
      </c>
      <c r="AA239">
        <v>0</v>
      </c>
      <c r="AB239">
        <v>9.6199999999999992</v>
      </c>
      <c r="AC239">
        <v>0</v>
      </c>
      <c r="AD239">
        <v>1</v>
      </c>
      <c r="AE239">
        <v>1</v>
      </c>
      <c r="AF239" t="s">
        <v>3</v>
      </c>
      <c r="AG239">
        <v>9.52</v>
      </c>
      <c r="AH239">
        <v>2</v>
      </c>
      <c r="AI239">
        <v>51620366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ROW(Source!A400)</f>
        <v>400</v>
      </c>
      <c r="B240">
        <v>51620367</v>
      </c>
      <c r="C240">
        <v>51614945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31</v>
      </c>
      <c r="J240" t="s">
        <v>3</v>
      </c>
      <c r="K240" t="s">
        <v>457</v>
      </c>
      <c r="L240">
        <v>608254</v>
      </c>
      <c r="N240">
        <v>1013</v>
      </c>
      <c r="O240" t="s">
        <v>458</v>
      </c>
      <c r="P240" t="s">
        <v>458</v>
      </c>
      <c r="Q240">
        <v>1</v>
      </c>
      <c r="X240">
        <v>0.01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0.01</v>
      </c>
      <c r="AH240">
        <v>2</v>
      </c>
      <c r="AI240">
        <v>51620367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ROW(Source!A400)</f>
        <v>400</v>
      </c>
      <c r="B241">
        <v>51620368</v>
      </c>
      <c r="C241">
        <v>51614945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562</v>
      </c>
      <c r="J241" t="s">
        <v>563</v>
      </c>
      <c r="K241" t="s">
        <v>564</v>
      </c>
      <c r="L241">
        <v>1368</v>
      </c>
      <c r="N241">
        <v>1011</v>
      </c>
      <c r="O241" t="s">
        <v>462</v>
      </c>
      <c r="P241" t="s">
        <v>462</v>
      </c>
      <c r="Q241">
        <v>1</v>
      </c>
      <c r="X241">
        <v>0.01</v>
      </c>
      <c r="Y241">
        <v>0</v>
      </c>
      <c r="Z241">
        <v>134.65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0.01</v>
      </c>
      <c r="AH241">
        <v>2</v>
      </c>
      <c r="AI241">
        <v>51620368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ROW(Source!A400)</f>
        <v>400</v>
      </c>
      <c r="B242">
        <v>51620369</v>
      </c>
      <c r="C242">
        <v>51614945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545</v>
      </c>
      <c r="J242" t="s">
        <v>546</v>
      </c>
      <c r="K242" t="s">
        <v>547</v>
      </c>
      <c r="L242">
        <v>1368</v>
      </c>
      <c r="N242">
        <v>1011</v>
      </c>
      <c r="O242" t="s">
        <v>462</v>
      </c>
      <c r="P242" t="s">
        <v>462</v>
      </c>
      <c r="Q242">
        <v>1</v>
      </c>
      <c r="X242">
        <v>0.01</v>
      </c>
      <c r="Y242">
        <v>0</v>
      </c>
      <c r="Z242">
        <v>87.17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0.01</v>
      </c>
      <c r="AH242">
        <v>2</v>
      </c>
      <c r="AI242">
        <v>51620369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ROW(Source!A400)</f>
        <v>400</v>
      </c>
      <c r="B243">
        <v>51620370</v>
      </c>
      <c r="C243">
        <v>51614945</v>
      </c>
      <c r="D243">
        <v>29107402</v>
      </c>
      <c r="E243">
        <v>1</v>
      </c>
      <c r="F243">
        <v>1</v>
      </c>
      <c r="G243">
        <v>1</v>
      </c>
      <c r="H243">
        <v>3</v>
      </c>
      <c r="I243" t="s">
        <v>644</v>
      </c>
      <c r="J243" t="s">
        <v>645</v>
      </c>
      <c r="K243" t="s">
        <v>646</v>
      </c>
      <c r="L243">
        <v>1348</v>
      </c>
      <c r="N243">
        <v>1009</v>
      </c>
      <c r="O243" t="s">
        <v>67</v>
      </c>
      <c r="P243" t="s">
        <v>67</v>
      </c>
      <c r="Q243">
        <v>1000</v>
      </c>
      <c r="X243">
        <v>8.0000000000000004E-4</v>
      </c>
      <c r="Y243">
        <v>4488.3999999999996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8.0000000000000004E-4</v>
      </c>
      <c r="AH243">
        <v>2</v>
      </c>
      <c r="AI243">
        <v>51620370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ROW(Source!A400)</f>
        <v>400</v>
      </c>
      <c r="B244">
        <v>51620371</v>
      </c>
      <c r="C244">
        <v>51614945</v>
      </c>
      <c r="D244">
        <v>29110793</v>
      </c>
      <c r="E244">
        <v>1</v>
      </c>
      <c r="F244">
        <v>1</v>
      </c>
      <c r="G244">
        <v>1</v>
      </c>
      <c r="H244">
        <v>3</v>
      </c>
      <c r="I244" t="s">
        <v>635</v>
      </c>
      <c r="J244" t="s">
        <v>636</v>
      </c>
      <c r="K244" t="s">
        <v>637</v>
      </c>
      <c r="L244">
        <v>1308</v>
      </c>
      <c r="N244">
        <v>1003</v>
      </c>
      <c r="O244" t="s">
        <v>171</v>
      </c>
      <c r="P244" t="s">
        <v>171</v>
      </c>
      <c r="Q244">
        <v>100</v>
      </c>
      <c r="X244">
        <v>2.3999999999999998E-3</v>
      </c>
      <c r="Y244">
        <v>120.36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2.3999999999999998E-3</v>
      </c>
      <c r="AH244">
        <v>2</v>
      </c>
      <c r="AI244">
        <v>51620371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ROW(Source!A400)</f>
        <v>400</v>
      </c>
      <c r="B245">
        <v>51620372</v>
      </c>
      <c r="C245">
        <v>51614945</v>
      </c>
      <c r="D245">
        <v>29171692</v>
      </c>
      <c r="E245">
        <v>1</v>
      </c>
      <c r="F245">
        <v>1</v>
      </c>
      <c r="G245">
        <v>1</v>
      </c>
      <c r="H245">
        <v>3</v>
      </c>
      <c r="I245" t="s">
        <v>647</v>
      </c>
      <c r="J245" t="s">
        <v>648</v>
      </c>
      <c r="K245" t="s">
        <v>649</v>
      </c>
      <c r="L245">
        <v>1348</v>
      </c>
      <c r="N245">
        <v>1009</v>
      </c>
      <c r="O245" t="s">
        <v>67</v>
      </c>
      <c r="P245" t="s">
        <v>67</v>
      </c>
      <c r="Q245">
        <v>1000</v>
      </c>
      <c r="X245">
        <v>2.0000000000000002E-5</v>
      </c>
      <c r="Y245">
        <v>7679.6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2.0000000000000002E-5</v>
      </c>
      <c r="AH245">
        <v>2</v>
      </c>
      <c r="AI245">
        <v>51620372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ROW(Source!A400)</f>
        <v>400</v>
      </c>
      <c r="B246">
        <v>51620373</v>
      </c>
      <c r="C246">
        <v>51614945</v>
      </c>
      <c r="D246">
        <v>29163460</v>
      </c>
      <c r="E246">
        <v>1</v>
      </c>
      <c r="F246">
        <v>1</v>
      </c>
      <c r="G246">
        <v>1</v>
      </c>
      <c r="H246">
        <v>3</v>
      </c>
      <c r="I246" t="s">
        <v>650</v>
      </c>
      <c r="J246" t="s">
        <v>651</v>
      </c>
      <c r="K246" t="s">
        <v>652</v>
      </c>
      <c r="L246">
        <v>1355</v>
      </c>
      <c r="N246">
        <v>1010</v>
      </c>
      <c r="O246" t="s">
        <v>265</v>
      </c>
      <c r="P246" t="s">
        <v>265</v>
      </c>
      <c r="Q246">
        <v>100</v>
      </c>
      <c r="X246">
        <v>3.1E-2</v>
      </c>
      <c r="Y246">
        <v>1961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3.1E-2</v>
      </c>
      <c r="AH246">
        <v>2</v>
      </c>
      <c r="AI246">
        <v>51620373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ROW(Source!A400)</f>
        <v>400</v>
      </c>
      <c r="B247">
        <v>51620374</v>
      </c>
      <c r="C247">
        <v>51614945</v>
      </c>
      <c r="D247">
        <v>29171808</v>
      </c>
      <c r="E247">
        <v>1</v>
      </c>
      <c r="F247">
        <v>1</v>
      </c>
      <c r="G247">
        <v>1</v>
      </c>
      <c r="H247">
        <v>3</v>
      </c>
      <c r="I247" t="s">
        <v>568</v>
      </c>
      <c r="J247" t="s">
        <v>569</v>
      </c>
      <c r="K247" t="s">
        <v>570</v>
      </c>
      <c r="L247">
        <v>1374</v>
      </c>
      <c r="N247">
        <v>1013</v>
      </c>
      <c r="O247" t="s">
        <v>571</v>
      </c>
      <c r="P247" t="s">
        <v>571</v>
      </c>
      <c r="Q247">
        <v>1</v>
      </c>
      <c r="X247">
        <v>1.83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1.83</v>
      </c>
      <c r="AH247">
        <v>2</v>
      </c>
      <c r="AI247">
        <v>51620374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ROW(Source!A401)</f>
        <v>401</v>
      </c>
      <c r="B248">
        <v>51620366</v>
      </c>
      <c r="C248">
        <v>51614945</v>
      </c>
      <c r="D248">
        <v>29362762</v>
      </c>
      <c r="E248">
        <v>1</v>
      </c>
      <c r="F248">
        <v>1</v>
      </c>
      <c r="G248">
        <v>1</v>
      </c>
      <c r="H248">
        <v>1</v>
      </c>
      <c r="I248" t="s">
        <v>583</v>
      </c>
      <c r="J248" t="s">
        <v>3</v>
      </c>
      <c r="K248" t="s">
        <v>584</v>
      </c>
      <c r="L248">
        <v>1369</v>
      </c>
      <c r="N248">
        <v>1013</v>
      </c>
      <c r="O248" t="s">
        <v>454</v>
      </c>
      <c r="P248" t="s">
        <v>454</v>
      </c>
      <c r="Q248">
        <v>1</v>
      </c>
      <c r="X248">
        <v>9.52</v>
      </c>
      <c r="Y248">
        <v>0</v>
      </c>
      <c r="Z248">
        <v>0</v>
      </c>
      <c r="AA248">
        <v>0</v>
      </c>
      <c r="AB248">
        <v>316.56</v>
      </c>
      <c r="AC248">
        <v>0</v>
      </c>
      <c r="AD248">
        <v>1</v>
      </c>
      <c r="AE248">
        <v>1</v>
      </c>
      <c r="AF248" t="s">
        <v>3</v>
      </c>
      <c r="AG248">
        <v>9.52</v>
      </c>
      <c r="AH248">
        <v>2</v>
      </c>
      <c r="AI248">
        <v>51620366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ROW(Source!A401)</f>
        <v>401</v>
      </c>
      <c r="B249">
        <v>51620367</v>
      </c>
      <c r="C249">
        <v>51614945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31</v>
      </c>
      <c r="J249" t="s">
        <v>3</v>
      </c>
      <c r="K249" t="s">
        <v>457</v>
      </c>
      <c r="L249">
        <v>608254</v>
      </c>
      <c r="N249">
        <v>1013</v>
      </c>
      <c r="O249" t="s">
        <v>458</v>
      </c>
      <c r="P249" t="s">
        <v>458</v>
      </c>
      <c r="Q249">
        <v>1</v>
      </c>
      <c r="X249">
        <v>0.01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</v>
      </c>
      <c r="AG249">
        <v>0.01</v>
      </c>
      <c r="AH249">
        <v>2</v>
      </c>
      <c r="AI249">
        <v>51620367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ROW(Source!A401)</f>
        <v>401</v>
      </c>
      <c r="B250">
        <v>51620368</v>
      </c>
      <c r="C250">
        <v>51614945</v>
      </c>
      <c r="D250">
        <v>29172362</v>
      </c>
      <c r="E250">
        <v>1</v>
      </c>
      <c r="F250">
        <v>1</v>
      </c>
      <c r="G250">
        <v>1</v>
      </c>
      <c r="H250">
        <v>2</v>
      </c>
      <c r="I250" t="s">
        <v>562</v>
      </c>
      <c r="J250" t="s">
        <v>563</v>
      </c>
      <c r="K250" t="s">
        <v>564</v>
      </c>
      <c r="L250">
        <v>1368</v>
      </c>
      <c r="N250">
        <v>1011</v>
      </c>
      <c r="O250" t="s">
        <v>462</v>
      </c>
      <c r="P250" t="s">
        <v>462</v>
      </c>
      <c r="Q250">
        <v>1</v>
      </c>
      <c r="X250">
        <v>0.01</v>
      </c>
      <c r="Y250">
        <v>0</v>
      </c>
      <c r="Z250">
        <v>134.65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51620368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ROW(Source!A401)</f>
        <v>401</v>
      </c>
      <c r="B251">
        <v>51620369</v>
      </c>
      <c r="C251">
        <v>51614945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545</v>
      </c>
      <c r="J251" t="s">
        <v>546</v>
      </c>
      <c r="K251" t="s">
        <v>547</v>
      </c>
      <c r="L251">
        <v>1368</v>
      </c>
      <c r="N251">
        <v>1011</v>
      </c>
      <c r="O251" t="s">
        <v>462</v>
      </c>
      <c r="P251" t="s">
        <v>462</v>
      </c>
      <c r="Q251">
        <v>1</v>
      </c>
      <c r="X251">
        <v>0.01</v>
      </c>
      <c r="Y251">
        <v>0</v>
      </c>
      <c r="Z251">
        <v>87.17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0.01</v>
      </c>
      <c r="AH251">
        <v>2</v>
      </c>
      <c r="AI251">
        <v>51620369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ROW(Source!A401)</f>
        <v>401</v>
      </c>
      <c r="B252">
        <v>51620370</v>
      </c>
      <c r="C252">
        <v>51614945</v>
      </c>
      <c r="D252">
        <v>29107402</v>
      </c>
      <c r="E252">
        <v>1</v>
      </c>
      <c r="F252">
        <v>1</v>
      </c>
      <c r="G252">
        <v>1</v>
      </c>
      <c r="H252">
        <v>3</v>
      </c>
      <c r="I252" t="s">
        <v>644</v>
      </c>
      <c r="J252" t="s">
        <v>645</v>
      </c>
      <c r="K252" t="s">
        <v>646</v>
      </c>
      <c r="L252">
        <v>1348</v>
      </c>
      <c r="N252">
        <v>1009</v>
      </c>
      <c r="O252" t="s">
        <v>67</v>
      </c>
      <c r="P252" t="s">
        <v>67</v>
      </c>
      <c r="Q252">
        <v>1000</v>
      </c>
      <c r="X252">
        <v>8.0000000000000004E-4</v>
      </c>
      <c r="Y252">
        <v>4488.3999999999996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8.0000000000000004E-4</v>
      </c>
      <c r="AH252">
        <v>2</v>
      </c>
      <c r="AI252">
        <v>51620370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ROW(Source!A401)</f>
        <v>401</v>
      </c>
      <c r="B253">
        <v>51620371</v>
      </c>
      <c r="C253">
        <v>51614945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635</v>
      </c>
      <c r="J253" t="s">
        <v>636</v>
      </c>
      <c r="K253" t="s">
        <v>637</v>
      </c>
      <c r="L253">
        <v>1308</v>
      </c>
      <c r="N253">
        <v>1003</v>
      </c>
      <c r="O253" t="s">
        <v>171</v>
      </c>
      <c r="P253" t="s">
        <v>171</v>
      </c>
      <c r="Q253">
        <v>100</v>
      </c>
      <c r="X253">
        <v>2.3999999999999998E-3</v>
      </c>
      <c r="Y253">
        <v>120.36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2.3999999999999998E-3</v>
      </c>
      <c r="AH253">
        <v>2</v>
      </c>
      <c r="AI253">
        <v>51620371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ROW(Source!A401)</f>
        <v>401</v>
      </c>
      <c r="B254">
        <v>51620372</v>
      </c>
      <c r="C254">
        <v>51614945</v>
      </c>
      <c r="D254">
        <v>29171692</v>
      </c>
      <c r="E254">
        <v>1</v>
      </c>
      <c r="F254">
        <v>1</v>
      </c>
      <c r="G254">
        <v>1</v>
      </c>
      <c r="H254">
        <v>3</v>
      </c>
      <c r="I254" t="s">
        <v>647</v>
      </c>
      <c r="J254" t="s">
        <v>648</v>
      </c>
      <c r="K254" t="s">
        <v>649</v>
      </c>
      <c r="L254">
        <v>1348</v>
      </c>
      <c r="N254">
        <v>1009</v>
      </c>
      <c r="O254" t="s">
        <v>67</v>
      </c>
      <c r="P254" t="s">
        <v>67</v>
      </c>
      <c r="Q254">
        <v>1000</v>
      </c>
      <c r="X254">
        <v>2.0000000000000002E-5</v>
      </c>
      <c r="Y254">
        <v>7679.6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2.0000000000000002E-5</v>
      </c>
      <c r="AH254">
        <v>2</v>
      </c>
      <c r="AI254">
        <v>51620372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ROW(Source!A401)</f>
        <v>401</v>
      </c>
      <c r="B255">
        <v>51620373</v>
      </c>
      <c r="C255">
        <v>51614945</v>
      </c>
      <c r="D255">
        <v>29163460</v>
      </c>
      <c r="E255">
        <v>1</v>
      </c>
      <c r="F255">
        <v>1</v>
      </c>
      <c r="G255">
        <v>1</v>
      </c>
      <c r="H255">
        <v>3</v>
      </c>
      <c r="I255" t="s">
        <v>650</v>
      </c>
      <c r="J255" t="s">
        <v>651</v>
      </c>
      <c r="K255" t="s">
        <v>652</v>
      </c>
      <c r="L255">
        <v>1355</v>
      </c>
      <c r="N255">
        <v>1010</v>
      </c>
      <c r="O255" t="s">
        <v>265</v>
      </c>
      <c r="P255" t="s">
        <v>265</v>
      </c>
      <c r="Q255">
        <v>100</v>
      </c>
      <c r="X255">
        <v>3.1E-2</v>
      </c>
      <c r="Y255">
        <v>1961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3.1E-2</v>
      </c>
      <c r="AH255">
        <v>2</v>
      </c>
      <c r="AI255">
        <v>51620373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ROW(Source!A401)</f>
        <v>401</v>
      </c>
      <c r="B256">
        <v>51620374</v>
      </c>
      <c r="C256">
        <v>51614945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568</v>
      </c>
      <c r="J256" t="s">
        <v>569</v>
      </c>
      <c r="K256" t="s">
        <v>570</v>
      </c>
      <c r="L256">
        <v>1374</v>
      </c>
      <c r="N256">
        <v>1013</v>
      </c>
      <c r="O256" t="s">
        <v>571</v>
      </c>
      <c r="P256" t="s">
        <v>571</v>
      </c>
      <c r="Q256">
        <v>1</v>
      </c>
      <c r="X256">
        <v>1.83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1.83</v>
      </c>
      <c r="AH256">
        <v>2</v>
      </c>
      <c r="AI256">
        <v>51620374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ROW(Source!A402)</f>
        <v>402</v>
      </c>
      <c r="B257">
        <v>51615395</v>
      </c>
      <c r="C257">
        <v>51615394</v>
      </c>
      <c r="D257">
        <v>18409850</v>
      </c>
      <c r="E257">
        <v>1</v>
      </c>
      <c r="F257">
        <v>1</v>
      </c>
      <c r="G257">
        <v>1</v>
      </c>
      <c r="H257">
        <v>1</v>
      </c>
      <c r="I257" t="s">
        <v>653</v>
      </c>
      <c r="J257" t="s">
        <v>3</v>
      </c>
      <c r="K257" t="s">
        <v>654</v>
      </c>
      <c r="L257">
        <v>1369</v>
      </c>
      <c r="N257">
        <v>1013</v>
      </c>
      <c r="O257" t="s">
        <v>454</v>
      </c>
      <c r="P257" t="s">
        <v>454</v>
      </c>
      <c r="Q257">
        <v>1</v>
      </c>
      <c r="X257">
        <v>1.74</v>
      </c>
      <c r="Y257">
        <v>0</v>
      </c>
      <c r="Z257">
        <v>0</v>
      </c>
      <c r="AA257">
        <v>0</v>
      </c>
      <c r="AB257">
        <v>9.07</v>
      </c>
      <c r="AC257">
        <v>0</v>
      </c>
      <c r="AD257">
        <v>1</v>
      </c>
      <c r="AE257">
        <v>1</v>
      </c>
      <c r="AF257" t="s">
        <v>3</v>
      </c>
      <c r="AG257">
        <v>1.74</v>
      </c>
      <c r="AH257">
        <v>2</v>
      </c>
      <c r="AI257">
        <v>51615395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ROW(Source!A402)</f>
        <v>402</v>
      </c>
      <c r="B258">
        <v>51615396</v>
      </c>
      <c r="C258">
        <v>51615394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31</v>
      </c>
      <c r="J258" t="s">
        <v>3</v>
      </c>
      <c r="K258" t="s">
        <v>457</v>
      </c>
      <c r="L258">
        <v>608254</v>
      </c>
      <c r="N258">
        <v>1013</v>
      </c>
      <c r="O258" t="s">
        <v>458</v>
      </c>
      <c r="P258" t="s">
        <v>458</v>
      </c>
      <c r="Q258">
        <v>1</v>
      </c>
      <c r="X258">
        <v>0.63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0.63</v>
      </c>
      <c r="AH258">
        <v>2</v>
      </c>
      <c r="AI258">
        <v>51615396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ROW(Source!A402)</f>
        <v>402</v>
      </c>
      <c r="B259">
        <v>51615397</v>
      </c>
      <c r="C259">
        <v>51615394</v>
      </c>
      <c r="D259">
        <v>29172559</v>
      </c>
      <c r="E259">
        <v>1</v>
      </c>
      <c r="F259">
        <v>1</v>
      </c>
      <c r="G259">
        <v>1</v>
      </c>
      <c r="H259">
        <v>2</v>
      </c>
      <c r="I259" t="s">
        <v>655</v>
      </c>
      <c r="J259" t="s">
        <v>656</v>
      </c>
      <c r="K259" t="s">
        <v>657</v>
      </c>
      <c r="L259">
        <v>1368</v>
      </c>
      <c r="N259">
        <v>1011</v>
      </c>
      <c r="O259" t="s">
        <v>462</v>
      </c>
      <c r="P259" t="s">
        <v>462</v>
      </c>
      <c r="Q259">
        <v>1</v>
      </c>
      <c r="X259">
        <v>0.63</v>
      </c>
      <c r="Y259">
        <v>0</v>
      </c>
      <c r="Z259">
        <v>83.76</v>
      </c>
      <c r="AA259">
        <v>10.06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0.63</v>
      </c>
      <c r="AH259">
        <v>2</v>
      </c>
      <c r="AI259">
        <v>51615397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ROW(Source!A402)</f>
        <v>402</v>
      </c>
      <c r="B260">
        <v>51615398</v>
      </c>
      <c r="C260">
        <v>51615394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545</v>
      </c>
      <c r="J260" t="s">
        <v>546</v>
      </c>
      <c r="K260" t="s">
        <v>547</v>
      </c>
      <c r="L260">
        <v>1368</v>
      </c>
      <c r="N260">
        <v>1011</v>
      </c>
      <c r="O260" t="s">
        <v>462</v>
      </c>
      <c r="P260" t="s">
        <v>462</v>
      </c>
      <c r="Q260">
        <v>1</v>
      </c>
      <c r="X260">
        <v>0.09</v>
      </c>
      <c r="Y260">
        <v>0</v>
      </c>
      <c r="Z260">
        <v>87.17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0.09</v>
      </c>
      <c r="AH260">
        <v>2</v>
      </c>
      <c r="AI260">
        <v>51615398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ROW(Source!A402)</f>
        <v>402</v>
      </c>
      <c r="B261">
        <v>51615399</v>
      </c>
      <c r="C261">
        <v>51615394</v>
      </c>
      <c r="D261">
        <v>29114247</v>
      </c>
      <c r="E261">
        <v>1</v>
      </c>
      <c r="F261">
        <v>1</v>
      </c>
      <c r="G261">
        <v>1</v>
      </c>
      <c r="H261">
        <v>3</v>
      </c>
      <c r="I261" t="s">
        <v>65</v>
      </c>
      <c r="J261" t="s">
        <v>68</v>
      </c>
      <c r="K261" t="s">
        <v>66</v>
      </c>
      <c r="L261">
        <v>1348</v>
      </c>
      <c r="N261">
        <v>1009</v>
      </c>
      <c r="O261" t="s">
        <v>67</v>
      </c>
      <c r="P261" t="s">
        <v>67</v>
      </c>
      <c r="Q261">
        <v>1000</v>
      </c>
      <c r="X261">
        <v>0</v>
      </c>
      <c r="Y261">
        <v>9040.01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2</v>
      </c>
      <c r="AI261">
        <v>51615399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ROW(Source!A402)</f>
        <v>402</v>
      </c>
      <c r="B262">
        <v>51615400</v>
      </c>
      <c r="C262">
        <v>51615394</v>
      </c>
      <c r="D262">
        <v>29121665</v>
      </c>
      <c r="E262">
        <v>1</v>
      </c>
      <c r="F262">
        <v>1</v>
      </c>
      <c r="G262">
        <v>1</v>
      </c>
      <c r="H262">
        <v>3</v>
      </c>
      <c r="I262" t="s">
        <v>236</v>
      </c>
      <c r="J262" t="s">
        <v>239</v>
      </c>
      <c r="K262" t="s">
        <v>237</v>
      </c>
      <c r="L262">
        <v>1354</v>
      </c>
      <c r="N262">
        <v>1010</v>
      </c>
      <c r="O262" t="s">
        <v>238</v>
      </c>
      <c r="P262" t="s">
        <v>238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51615400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ROW(Source!A402)</f>
        <v>402</v>
      </c>
      <c r="B263">
        <v>51615401</v>
      </c>
      <c r="C263">
        <v>51615394</v>
      </c>
      <c r="D263">
        <v>29121378</v>
      </c>
      <c r="E263">
        <v>1</v>
      </c>
      <c r="F263">
        <v>1</v>
      </c>
      <c r="G263">
        <v>1</v>
      </c>
      <c r="H263">
        <v>3</v>
      </c>
      <c r="I263" t="s">
        <v>241</v>
      </c>
      <c r="J263" t="s">
        <v>244</v>
      </c>
      <c r="K263" t="s">
        <v>242</v>
      </c>
      <c r="L263">
        <v>1346</v>
      </c>
      <c r="N263">
        <v>1009</v>
      </c>
      <c r="O263" t="s">
        <v>243</v>
      </c>
      <c r="P263" t="s">
        <v>243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2</v>
      </c>
      <c r="AI263">
        <v>51615401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ROW(Source!A402)</f>
        <v>402</v>
      </c>
      <c r="B264">
        <v>51615402</v>
      </c>
      <c r="C264">
        <v>51615394</v>
      </c>
      <c r="D264">
        <v>29129110</v>
      </c>
      <c r="E264">
        <v>1</v>
      </c>
      <c r="F264">
        <v>1</v>
      </c>
      <c r="G264">
        <v>1</v>
      </c>
      <c r="H264">
        <v>3</v>
      </c>
      <c r="I264" t="s">
        <v>246</v>
      </c>
      <c r="J264" t="s">
        <v>248</v>
      </c>
      <c r="K264" t="s">
        <v>247</v>
      </c>
      <c r="L264">
        <v>1346</v>
      </c>
      <c r="N264">
        <v>1009</v>
      </c>
      <c r="O264" t="s">
        <v>243</v>
      </c>
      <c r="P264" t="s">
        <v>243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2</v>
      </c>
      <c r="AI264">
        <v>51615402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ROW(Source!A402)</f>
        <v>402</v>
      </c>
      <c r="B265">
        <v>51615403</v>
      </c>
      <c r="C265">
        <v>51615394</v>
      </c>
      <c r="D265">
        <v>29128724</v>
      </c>
      <c r="E265">
        <v>1</v>
      </c>
      <c r="F265">
        <v>1</v>
      </c>
      <c r="G265">
        <v>1</v>
      </c>
      <c r="H265">
        <v>3</v>
      </c>
      <c r="I265" t="s">
        <v>250</v>
      </c>
      <c r="J265" t="s">
        <v>252</v>
      </c>
      <c r="K265" t="s">
        <v>251</v>
      </c>
      <c r="L265">
        <v>1348</v>
      </c>
      <c r="N265">
        <v>1009</v>
      </c>
      <c r="O265" t="s">
        <v>67</v>
      </c>
      <c r="P265" t="s">
        <v>67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2</v>
      </c>
      <c r="AI265">
        <v>51615403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ROW(Source!A402)</f>
        <v>402</v>
      </c>
      <c r="B266">
        <v>51615404</v>
      </c>
      <c r="C266">
        <v>51615394</v>
      </c>
      <c r="D266">
        <v>29155661</v>
      </c>
      <c r="E266">
        <v>1</v>
      </c>
      <c r="F266">
        <v>1</v>
      </c>
      <c r="G266">
        <v>1</v>
      </c>
      <c r="H266">
        <v>3</v>
      </c>
      <c r="I266" t="s">
        <v>254</v>
      </c>
      <c r="J266" t="s">
        <v>256</v>
      </c>
      <c r="K266" t="s">
        <v>255</v>
      </c>
      <c r="L266">
        <v>1348</v>
      </c>
      <c r="N266">
        <v>1009</v>
      </c>
      <c r="O266" t="s">
        <v>67</v>
      </c>
      <c r="P266" t="s">
        <v>67</v>
      </c>
      <c r="Q266">
        <v>1000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51615404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ROW(Source!A403)</f>
        <v>403</v>
      </c>
      <c r="B267">
        <v>51615395</v>
      </c>
      <c r="C267">
        <v>51615394</v>
      </c>
      <c r="D267">
        <v>18409850</v>
      </c>
      <c r="E267">
        <v>1</v>
      </c>
      <c r="F267">
        <v>1</v>
      </c>
      <c r="G267">
        <v>1</v>
      </c>
      <c r="H267">
        <v>1</v>
      </c>
      <c r="I267" t="s">
        <v>653</v>
      </c>
      <c r="J267" t="s">
        <v>3</v>
      </c>
      <c r="K267" t="s">
        <v>654</v>
      </c>
      <c r="L267">
        <v>1369</v>
      </c>
      <c r="N267">
        <v>1013</v>
      </c>
      <c r="O267" t="s">
        <v>454</v>
      </c>
      <c r="P267" t="s">
        <v>454</v>
      </c>
      <c r="Q267">
        <v>1</v>
      </c>
      <c r="X267">
        <v>1.74</v>
      </c>
      <c r="Y267">
        <v>0</v>
      </c>
      <c r="Z267">
        <v>0</v>
      </c>
      <c r="AA267">
        <v>0</v>
      </c>
      <c r="AB267">
        <v>298.45999999999998</v>
      </c>
      <c r="AC267">
        <v>0</v>
      </c>
      <c r="AD267">
        <v>1</v>
      </c>
      <c r="AE267">
        <v>1</v>
      </c>
      <c r="AF267" t="s">
        <v>3</v>
      </c>
      <c r="AG267">
        <v>1.74</v>
      </c>
      <c r="AH267">
        <v>2</v>
      </c>
      <c r="AI267">
        <v>51615395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ROW(Source!A403)</f>
        <v>403</v>
      </c>
      <c r="B268">
        <v>51615396</v>
      </c>
      <c r="C268">
        <v>51615394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31</v>
      </c>
      <c r="J268" t="s">
        <v>3</v>
      </c>
      <c r="K268" t="s">
        <v>457</v>
      </c>
      <c r="L268">
        <v>608254</v>
      </c>
      <c r="N268">
        <v>1013</v>
      </c>
      <c r="O268" t="s">
        <v>458</v>
      </c>
      <c r="P268" t="s">
        <v>458</v>
      </c>
      <c r="Q268">
        <v>1</v>
      </c>
      <c r="X268">
        <v>0.63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0.63</v>
      </c>
      <c r="AH268">
        <v>2</v>
      </c>
      <c r="AI268">
        <v>51615396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ROW(Source!A403)</f>
        <v>403</v>
      </c>
      <c r="B269">
        <v>51615397</v>
      </c>
      <c r="C269">
        <v>51615394</v>
      </c>
      <c r="D269">
        <v>29172559</v>
      </c>
      <c r="E269">
        <v>1</v>
      </c>
      <c r="F269">
        <v>1</v>
      </c>
      <c r="G269">
        <v>1</v>
      </c>
      <c r="H269">
        <v>2</v>
      </c>
      <c r="I269" t="s">
        <v>655</v>
      </c>
      <c r="J269" t="s">
        <v>656</v>
      </c>
      <c r="K269" t="s">
        <v>657</v>
      </c>
      <c r="L269">
        <v>1368</v>
      </c>
      <c r="N269">
        <v>1011</v>
      </c>
      <c r="O269" t="s">
        <v>462</v>
      </c>
      <c r="P269" t="s">
        <v>462</v>
      </c>
      <c r="Q269">
        <v>1</v>
      </c>
      <c r="X269">
        <v>0.63</v>
      </c>
      <c r="Y269">
        <v>0</v>
      </c>
      <c r="Z269">
        <v>83.76</v>
      </c>
      <c r="AA269">
        <v>10.06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0.63</v>
      </c>
      <c r="AH269">
        <v>2</v>
      </c>
      <c r="AI269">
        <v>51615397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ROW(Source!A403)</f>
        <v>403</v>
      </c>
      <c r="B270">
        <v>51615398</v>
      </c>
      <c r="C270">
        <v>51615394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545</v>
      </c>
      <c r="J270" t="s">
        <v>546</v>
      </c>
      <c r="K270" t="s">
        <v>547</v>
      </c>
      <c r="L270">
        <v>1368</v>
      </c>
      <c r="N270">
        <v>1011</v>
      </c>
      <c r="O270" t="s">
        <v>462</v>
      </c>
      <c r="P270" t="s">
        <v>462</v>
      </c>
      <c r="Q270">
        <v>1</v>
      </c>
      <c r="X270">
        <v>0.09</v>
      </c>
      <c r="Y270">
        <v>0</v>
      </c>
      <c r="Z270">
        <v>87.17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0.09</v>
      </c>
      <c r="AH270">
        <v>2</v>
      </c>
      <c r="AI270">
        <v>51615398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ROW(Source!A403)</f>
        <v>403</v>
      </c>
      <c r="B271">
        <v>51615399</v>
      </c>
      <c r="C271">
        <v>51615394</v>
      </c>
      <c r="D271">
        <v>29114247</v>
      </c>
      <c r="E271">
        <v>1</v>
      </c>
      <c r="F271">
        <v>1</v>
      </c>
      <c r="G271">
        <v>1</v>
      </c>
      <c r="H271">
        <v>3</v>
      </c>
      <c r="I271" t="s">
        <v>65</v>
      </c>
      <c r="J271" t="s">
        <v>68</v>
      </c>
      <c r="K271" t="s">
        <v>66</v>
      </c>
      <c r="L271">
        <v>1348</v>
      </c>
      <c r="N271">
        <v>1009</v>
      </c>
      <c r="O271" t="s">
        <v>67</v>
      </c>
      <c r="P271" t="s">
        <v>67</v>
      </c>
      <c r="Q271">
        <v>1000</v>
      </c>
      <c r="X271">
        <v>0</v>
      </c>
      <c r="Y271">
        <v>9040.01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51615399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ROW(Source!A403)</f>
        <v>403</v>
      </c>
      <c r="B272">
        <v>51615400</v>
      </c>
      <c r="C272">
        <v>51615394</v>
      </c>
      <c r="D272">
        <v>29121665</v>
      </c>
      <c r="E272">
        <v>1</v>
      </c>
      <c r="F272">
        <v>1</v>
      </c>
      <c r="G272">
        <v>1</v>
      </c>
      <c r="H272">
        <v>3</v>
      </c>
      <c r="I272" t="s">
        <v>236</v>
      </c>
      <c r="J272" t="s">
        <v>239</v>
      </c>
      <c r="K272" t="s">
        <v>237</v>
      </c>
      <c r="L272">
        <v>1354</v>
      </c>
      <c r="N272">
        <v>1010</v>
      </c>
      <c r="O272" t="s">
        <v>238</v>
      </c>
      <c r="P272" t="s">
        <v>238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2</v>
      </c>
      <c r="AI272">
        <v>51615400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ROW(Source!A403)</f>
        <v>403</v>
      </c>
      <c r="B273">
        <v>51615401</v>
      </c>
      <c r="C273">
        <v>51615394</v>
      </c>
      <c r="D273">
        <v>29121378</v>
      </c>
      <c r="E273">
        <v>1</v>
      </c>
      <c r="F273">
        <v>1</v>
      </c>
      <c r="G273">
        <v>1</v>
      </c>
      <c r="H273">
        <v>3</v>
      </c>
      <c r="I273" t="s">
        <v>241</v>
      </c>
      <c r="J273" t="s">
        <v>244</v>
      </c>
      <c r="K273" t="s">
        <v>242</v>
      </c>
      <c r="L273">
        <v>1346</v>
      </c>
      <c r="N273">
        <v>1009</v>
      </c>
      <c r="O273" t="s">
        <v>243</v>
      </c>
      <c r="P273" t="s">
        <v>243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51615401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ROW(Source!A403)</f>
        <v>403</v>
      </c>
      <c r="B274">
        <v>51615402</v>
      </c>
      <c r="C274">
        <v>51615394</v>
      </c>
      <c r="D274">
        <v>29129110</v>
      </c>
      <c r="E274">
        <v>1</v>
      </c>
      <c r="F274">
        <v>1</v>
      </c>
      <c r="G274">
        <v>1</v>
      </c>
      <c r="H274">
        <v>3</v>
      </c>
      <c r="I274" t="s">
        <v>246</v>
      </c>
      <c r="J274" t="s">
        <v>248</v>
      </c>
      <c r="K274" t="s">
        <v>247</v>
      </c>
      <c r="L274">
        <v>1346</v>
      </c>
      <c r="N274">
        <v>1009</v>
      </c>
      <c r="O274" t="s">
        <v>243</v>
      </c>
      <c r="P274" t="s">
        <v>243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51615402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ROW(Source!A403)</f>
        <v>403</v>
      </c>
      <c r="B275">
        <v>51615403</v>
      </c>
      <c r="C275">
        <v>51615394</v>
      </c>
      <c r="D275">
        <v>29128724</v>
      </c>
      <c r="E275">
        <v>1</v>
      </c>
      <c r="F275">
        <v>1</v>
      </c>
      <c r="G275">
        <v>1</v>
      </c>
      <c r="H275">
        <v>3</v>
      </c>
      <c r="I275" t="s">
        <v>250</v>
      </c>
      <c r="J275" t="s">
        <v>252</v>
      </c>
      <c r="K275" t="s">
        <v>251</v>
      </c>
      <c r="L275">
        <v>1348</v>
      </c>
      <c r="N275">
        <v>1009</v>
      </c>
      <c r="O275" t="s">
        <v>67</v>
      </c>
      <c r="P275" t="s">
        <v>67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2</v>
      </c>
      <c r="AI275">
        <v>51615403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ROW(Source!A403)</f>
        <v>403</v>
      </c>
      <c r="B276">
        <v>51615404</v>
      </c>
      <c r="C276">
        <v>51615394</v>
      </c>
      <c r="D276">
        <v>29155661</v>
      </c>
      <c r="E276">
        <v>1</v>
      </c>
      <c r="F276">
        <v>1</v>
      </c>
      <c r="G276">
        <v>1</v>
      </c>
      <c r="H276">
        <v>3</v>
      </c>
      <c r="I276" t="s">
        <v>254</v>
      </c>
      <c r="J276" t="s">
        <v>256</v>
      </c>
      <c r="K276" t="s">
        <v>255</v>
      </c>
      <c r="L276">
        <v>1348</v>
      </c>
      <c r="N276">
        <v>1009</v>
      </c>
      <c r="O276" t="s">
        <v>67</v>
      </c>
      <c r="P276" t="s">
        <v>67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2</v>
      </c>
      <c r="AI276">
        <v>51615404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ROW(Source!A416)</f>
        <v>416</v>
      </c>
      <c r="B277">
        <v>51614958</v>
      </c>
      <c r="C277">
        <v>51614957</v>
      </c>
      <c r="D277">
        <v>29365208</v>
      </c>
      <c r="E277">
        <v>1</v>
      </c>
      <c r="F277">
        <v>1</v>
      </c>
      <c r="G277">
        <v>1</v>
      </c>
      <c r="H277">
        <v>1</v>
      </c>
      <c r="I277" t="s">
        <v>658</v>
      </c>
      <c r="J277" t="s">
        <v>3</v>
      </c>
      <c r="K277" t="s">
        <v>659</v>
      </c>
      <c r="L277">
        <v>1369</v>
      </c>
      <c r="N277">
        <v>1013</v>
      </c>
      <c r="O277" t="s">
        <v>454</v>
      </c>
      <c r="P277" t="s">
        <v>454</v>
      </c>
      <c r="Q277">
        <v>1</v>
      </c>
      <c r="X277">
        <v>23</v>
      </c>
      <c r="Y277">
        <v>0</v>
      </c>
      <c r="Z277">
        <v>0</v>
      </c>
      <c r="AA277">
        <v>0</v>
      </c>
      <c r="AB277">
        <v>10.06</v>
      </c>
      <c r="AC277">
        <v>0</v>
      </c>
      <c r="AD277">
        <v>1</v>
      </c>
      <c r="AE277">
        <v>1</v>
      </c>
      <c r="AF277" t="s">
        <v>3</v>
      </c>
      <c r="AG277">
        <v>23</v>
      </c>
      <c r="AH277">
        <v>2</v>
      </c>
      <c r="AI277">
        <v>51614958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ROW(Source!A416)</f>
        <v>416</v>
      </c>
      <c r="B278">
        <v>51614959</v>
      </c>
      <c r="C278">
        <v>51614957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31</v>
      </c>
      <c r="J278" t="s">
        <v>3</v>
      </c>
      <c r="K278" t="s">
        <v>457</v>
      </c>
      <c r="L278">
        <v>608254</v>
      </c>
      <c r="N278">
        <v>1013</v>
      </c>
      <c r="O278" t="s">
        <v>458</v>
      </c>
      <c r="P278" t="s">
        <v>458</v>
      </c>
      <c r="Q278">
        <v>1</v>
      </c>
      <c r="X278">
        <v>9.0399999999999991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9.0399999999999991</v>
      </c>
      <c r="AH278">
        <v>2</v>
      </c>
      <c r="AI278">
        <v>51614959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ROW(Source!A416)</f>
        <v>416</v>
      </c>
      <c r="B279">
        <v>51614960</v>
      </c>
      <c r="C279">
        <v>51614957</v>
      </c>
      <c r="D279">
        <v>29173740</v>
      </c>
      <c r="E279">
        <v>1</v>
      </c>
      <c r="F279">
        <v>1</v>
      </c>
      <c r="G279">
        <v>1</v>
      </c>
      <c r="H279">
        <v>2</v>
      </c>
      <c r="I279" t="s">
        <v>660</v>
      </c>
      <c r="J279" t="s">
        <v>661</v>
      </c>
      <c r="K279" t="s">
        <v>662</v>
      </c>
      <c r="L279">
        <v>1368</v>
      </c>
      <c r="N279">
        <v>1011</v>
      </c>
      <c r="O279" t="s">
        <v>462</v>
      </c>
      <c r="P279" t="s">
        <v>462</v>
      </c>
      <c r="Q279">
        <v>1</v>
      </c>
      <c r="X279">
        <v>4.6399999999999997</v>
      </c>
      <c r="Y279">
        <v>0</v>
      </c>
      <c r="Z279">
        <v>110.86</v>
      </c>
      <c r="AA279">
        <v>11.6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4.6399999999999997</v>
      </c>
      <c r="AH279">
        <v>2</v>
      </c>
      <c r="AI279">
        <v>51614960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ROW(Source!A416)</f>
        <v>416</v>
      </c>
      <c r="B280">
        <v>51614961</v>
      </c>
      <c r="C280">
        <v>51614957</v>
      </c>
      <c r="D280">
        <v>29173747</v>
      </c>
      <c r="E280">
        <v>1</v>
      </c>
      <c r="F280">
        <v>1</v>
      </c>
      <c r="G280">
        <v>1</v>
      </c>
      <c r="H280">
        <v>2</v>
      </c>
      <c r="I280" t="s">
        <v>663</v>
      </c>
      <c r="J280" t="s">
        <v>664</v>
      </c>
      <c r="K280" t="s">
        <v>665</v>
      </c>
      <c r="L280">
        <v>1368</v>
      </c>
      <c r="N280">
        <v>1011</v>
      </c>
      <c r="O280" t="s">
        <v>462</v>
      </c>
      <c r="P280" t="s">
        <v>462</v>
      </c>
      <c r="Q280">
        <v>1</v>
      </c>
      <c r="X280">
        <v>4.6399999999999997</v>
      </c>
      <c r="Y280">
        <v>0</v>
      </c>
      <c r="Z280">
        <v>58.03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4.6399999999999997</v>
      </c>
      <c r="AH280">
        <v>2</v>
      </c>
      <c r="AI280">
        <v>51614961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ROW(Source!A416)</f>
        <v>416</v>
      </c>
      <c r="B281">
        <v>51614962</v>
      </c>
      <c r="C281">
        <v>51614957</v>
      </c>
      <c r="D281">
        <v>29173751</v>
      </c>
      <c r="E281">
        <v>1</v>
      </c>
      <c r="F281">
        <v>1</v>
      </c>
      <c r="G281">
        <v>1</v>
      </c>
      <c r="H281">
        <v>2</v>
      </c>
      <c r="I281" t="s">
        <v>666</v>
      </c>
      <c r="J281" t="s">
        <v>667</v>
      </c>
      <c r="K281" t="s">
        <v>668</v>
      </c>
      <c r="L281">
        <v>1368</v>
      </c>
      <c r="N281">
        <v>1011</v>
      </c>
      <c r="O281" t="s">
        <v>462</v>
      </c>
      <c r="P281" t="s">
        <v>462</v>
      </c>
      <c r="Q281">
        <v>1</v>
      </c>
      <c r="X281">
        <v>4.4000000000000004</v>
      </c>
      <c r="Y281">
        <v>0</v>
      </c>
      <c r="Z281">
        <v>332.31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4.4000000000000004</v>
      </c>
      <c r="AH281">
        <v>2</v>
      </c>
      <c r="AI281">
        <v>51614962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ROW(Source!A416)</f>
        <v>416</v>
      </c>
      <c r="B282">
        <v>51614963</v>
      </c>
      <c r="C282">
        <v>51614957</v>
      </c>
      <c r="D282">
        <v>29171808</v>
      </c>
      <c r="E282">
        <v>1</v>
      </c>
      <c r="F282">
        <v>1</v>
      </c>
      <c r="G282">
        <v>1</v>
      </c>
      <c r="H282">
        <v>3</v>
      </c>
      <c r="I282" t="s">
        <v>568</v>
      </c>
      <c r="J282" t="s">
        <v>569</v>
      </c>
      <c r="K282" t="s">
        <v>570</v>
      </c>
      <c r="L282">
        <v>1374</v>
      </c>
      <c r="N282">
        <v>1013</v>
      </c>
      <c r="O282" t="s">
        <v>571</v>
      </c>
      <c r="P282" t="s">
        <v>571</v>
      </c>
      <c r="Q282">
        <v>1</v>
      </c>
      <c r="X282">
        <v>4.63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4.63</v>
      </c>
      <c r="AH282">
        <v>2</v>
      </c>
      <c r="AI282">
        <v>51614963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ROW(Source!A417)</f>
        <v>417</v>
      </c>
      <c r="B283">
        <v>51614958</v>
      </c>
      <c r="C283">
        <v>51614957</v>
      </c>
      <c r="D283">
        <v>29365208</v>
      </c>
      <c r="E283">
        <v>1</v>
      </c>
      <c r="F283">
        <v>1</v>
      </c>
      <c r="G283">
        <v>1</v>
      </c>
      <c r="H283">
        <v>1</v>
      </c>
      <c r="I283" t="s">
        <v>658</v>
      </c>
      <c r="J283" t="s">
        <v>3</v>
      </c>
      <c r="K283" t="s">
        <v>659</v>
      </c>
      <c r="L283">
        <v>1369</v>
      </c>
      <c r="N283">
        <v>1013</v>
      </c>
      <c r="O283" t="s">
        <v>454</v>
      </c>
      <c r="P283" t="s">
        <v>454</v>
      </c>
      <c r="Q283">
        <v>1</v>
      </c>
      <c r="X283">
        <v>23</v>
      </c>
      <c r="Y283">
        <v>0</v>
      </c>
      <c r="Z283">
        <v>0</v>
      </c>
      <c r="AA283">
        <v>0</v>
      </c>
      <c r="AB283">
        <v>331.04</v>
      </c>
      <c r="AC283">
        <v>0</v>
      </c>
      <c r="AD283">
        <v>1</v>
      </c>
      <c r="AE283">
        <v>1</v>
      </c>
      <c r="AF283" t="s">
        <v>3</v>
      </c>
      <c r="AG283">
        <v>23</v>
      </c>
      <c r="AH283">
        <v>2</v>
      </c>
      <c r="AI283">
        <v>51614958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ROW(Source!A417)</f>
        <v>417</v>
      </c>
      <c r="B284">
        <v>51614959</v>
      </c>
      <c r="C284">
        <v>51614957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31</v>
      </c>
      <c r="J284" t="s">
        <v>3</v>
      </c>
      <c r="K284" t="s">
        <v>457</v>
      </c>
      <c r="L284">
        <v>608254</v>
      </c>
      <c r="N284">
        <v>1013</v>
      </c>
      <c r="O284" t="s">
        <v>458</v>
      </c>
      <c r="P284" t="s">
        <v>458</v>
      </c>
      <c r="Q284">
        <v>1</v>
      </c>
      <c r="X284">
        <v>9.0399999999999991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9.0399999999999991</v>
      </c>
      <c r="AH284">
        <v>2</v>
      </c>
      <c r="AI284">
        <v>51614959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ROW(Source!A417)</f>
        <v>417</v>
      </c>
      <c r="B285">
        <v>51614960</v>
      </c>
      <c r="C285">
        <v>51614957</v>
      </c>
      <c r="D285">
        <v>29173740</v>
      </c>
      <c r="E285">
        <v>1</v>
      </c>
      <c r="F285">
        <v>1</v>
      </c>
      <c r="G285">
        <v>1</v>
      </c>
      <c r="H285">
        <v>2</v>
      </c>
      <c r="I285" t="s">
        <v>660</v>
      </c>
      <c r="J285" t="s">
        <v>661</v>
      </c>
      <c r="K285" t="s">
        <v>662</v>
      </c>
      <c r="L285">
        <v>1368</v>
      </c>
      <c r="N285">
        <v>1011</v>
      </c>
      <c r="O285" t="s">
        <v>462</v>
      </c>
      <c r="P285" t="s">
        <v>462</v>
      </c>
      <c r="Q285">
        <v>1</v>
      </c>
      <c r="X285">
        <v>4.6399999999999997</v>
      </c>
      <c r="Y285">
        <v>0</v>
      </c>
      <c r="Z285">
        <v>110.86</v>
      </c>
      <c r="AA285">
        <v>11.6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4.6399999999999997</v>
      </c>
      <c r="AH285">
        <v>2</v>
      </c>
      <c r="AI285">
        <v>51614960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ROW(Source!A417)</f>
        <v>417</v>
      </c>
      <c r="B286">
        <v>51614961</v>
      </c>
      <c r="C286">
        <v>51614957</v>
      </c>
      <c r="D286">
        <v>29173747</v>
      </c>
      <c r="E286">
        <v>1</v>
      </c>
      <c r="F286">
        <v>1</v>
      </c>
      <c r="G286">
        <v>1</v>
      </c>
      <c r="H286">
        <v>2</v>
      </c>
      <c r="I286" t="s">
        <v>663</v>
      </c>
      <c r="J286" t="s">
        <v>664</v>
      </c>
      <c r="K286" t="s">
        <v>665</v>
      </c>
      <c r="L286">
        <v>1368</v>
      </c>
      <c r="N286">
        <v>1011</v>
      </c>
      <c r="O286" t="s">
        <v>462</v>
      </c>
      <c r="P286" t="s">
        <v>462</v>
      </c>
      <c r="Q286">
        <v>1</v>
      </c>
      <c r="X286">
        <v>4.6399999999999997</v>
      </c>
      <c r="Y286">
        <v>0</v>
      </c>
      <c r="Z286">
        <v>58.03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4.6399999999999997</v>
      </c>
      <c r="AH286">
        <v>2</v>
      </c>
      <c r="AI286">
        <v>51614961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ROW(Source!A417)</f>
        <v>417</v>
      </c>
      <c r="B287">
        <v>51614962</v>
      </c>
      <c r="C287">
        <v>51614957</v>
      </c>
      <c r="D287">
        <v>29173751</v>
      </c>
      <c r="E287">
        <v>1</v>
      </c>
      <c r="F287">
        <v>1</v>
      </c>
      <c r="G287">
        <v>1</v>
      </c>
      <c r="H287">
        <v>2</v>
      </c>
      <c r="I287" t="s">
        <v>666</v>
      </c>
      <c r="J287" t="s">
        <v>667</v>
      </c>
      <c r="K287" t="s">
        <v>668</v>
      </c>
      <c r="L287">
        <v>1368</v>
      </c>
      <c r="N287">
        <v>1011</v>
      </c>
      <c r="O287" t="s">
        <v>462</v>
      </c>
      <c r="P287" t="s">
        <v>462</v>
      </c>
      <c r="Q287">
        <v>1</v>
      </c>
      <c r="X287">
        <v>4.4000000000000004</v>
      </c>
      <c r="Y287">
        <v>0</v>
      </c>
      <c r="Z287">
        <v>332.31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4.4000000000000004</v>
      </c>
      <c r="AH287">
        <v>2</v>
      </c>
      <c r="AI287">
        <v>51614962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ROW(Source!A417)</f>
        <v>417</v>
      </c>
      <c r="B288">
        <v>51614963</v>
      </c>
      <c r="C288">
        <v>51614957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568</v>
      </c>
      <c r="J288" t="s">
        <v>569</v>
      </c>
      <c r="K288" t="s">
        <v>570</v>
      </c>
      <c r="L288">
        <v>1374</v>
      </c>
      <c r="N288">
        <v>1013</v>
      </c>
      <c r="O288" t="s">
        <v>571</v>
      </c>
      <c r="P288" t="s">
        <v>571</v>
      </c>
      <c r="Q288">
        <v>1</v>
      </c>
      <c r="X288">
        <v>4.63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4.63</v>
      </c>
      <c r="AH288">
        <v>2</v>
      </c>
      <c r="AI288">
        <v>51614963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ROW(Source!A418)</f>
        <v>418</v>
      </c>
      <c r="B289">
        <v>51614966</v>
      </c>
      <c r="C289">
        <v>51614965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583</v>
      </c>
      <c r="J289" t="s">
        <v>3</v>
      </c>
      <c r="K289" t="s">
        <v>584</v>
      </c>
      <c r="L289">
        <v>1369</v>
      </c>
      <c r="N289">
        <v>1013</v>
      </c>
      <c r="O289" t="s">
        <v>454</v>
      </c>
      <c r="P289" t="s">
        <v>454</v>
      </c>
      <c r="Q289">
        <v>1</v>
      </c>
      <c r="X289">
        <v>12.16</v>
      </c>
      <c r="Y289">
        <v>0</v>
      </c>
      <c r="Z289">
        <v>0</v>
      </c>
      <c r="AA289">
        <v>0</v>
      </c>
      <c r="AB289">
        <v>9.6199999999999992</v>
      </c>
      <c r="AC289">
        <v>0</v>
      </c>
      <c r="AD289">
        <v>1</v>
      </c>
      <c r="AE289">
        <v>1</v>
      </c>
      <c r="AF289" t="s">
        <v>3</v>
      </c>
      <c r="AG289">
        <v>12.16</v>
      </c>
      <c r="AH289">
        <v>2</v>
      </c>
      <c r="AI289">
        <v>51614966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ROW(Source!A418)</f>
        <v>418</v>
      </c>
      <c r="B290">
        <v>51614967</v>
      </c>
      <c r="C290">
        <v>51614965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568</v>
      </c>
      <c r="J290" t="s">
        <v>569</v>
      </c>
      <c r="K290" t="s">
        <v>570</v>
      </c>
      <c r="L290">
        <v>1374</v>
      </c>
      <c r="N290">
        <v>1013</v>
      </c>
      <c r="O290" t="s">
        <v>571</v>
      </c>
      <c r="P290" t="s">
        <v>571</v>
      </c>
      <c r="Q290">
        <v>1</v>
      </c>
      <c r="X290">
        <v>2.34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2.34</v>
      </c>
      <c r="AH290">
        <v>2</v>
      </c>
      <c r="AI290">
        <v>51614967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ROW(Source!A419)</f>
        <v>419</v>
      </c>
      <c r="B291">
        <v>51614966</v>
      </c>
      <c r="C291">
        <v>51614965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583</v>
      </c>
      <c r="J291" t="s">
        <v>3</v>
      </c>
      <c r="K291" t="s">
        <v>584</v>
      </c>
      <c r="L291">
        <v>1369</v>
      </c>
      <c r="N291">
        <v>1013</v>
      </c>
      <c r="O291" t="s">
        <v>454</v>
      </c>
      <c r="P291" t="s">
        <v>454</v>
      </c>
      <c r="Q291">
        <v>1</v>
      </c>
      <c r="X291">
        <v>12.16</v>
      </c>
      <c r="Y291">
        <v>0</v>
      </c>
      <c r="Z291">
        <v>0</v>
      </c>
      <c r="AA291">
        <v>0</v>
      </c>
      <c r="AB291">
        <v>316.56</v>
      </c>
      <c r="AC291">
        <v>0</v>
      </c>
      <c r="AD291">
        <v>1</v>
      </c>
      <c r="AE291">
        <v>1</v>
      </c>
      <c r="AF291" t="s">
        <v>3</v>
      </c>
      <c r="AG291">
        <v>12.16</v>
      </c>
      <c r="AH291">
        <v>2</v>
      </c>
      <c r="AI291">
        <v>51614966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ROW(Source!A419)</f>
        <v>419</v>
      </c>
      <c r="B292">
        <v>51614967</v>
      </c>
      <c r="C292">
        <v>51614965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568</v>
      </c>
      <c r="J292" t="s">
        <v>569</v>
      </c>
      <c r="K292" t="s">
        <v>570</v>
      </c>
      <c r="L292">
        <v>1374</v>
      </c>
      <c r="N292">
        <v>1013</v>
      </c>
      <c r="O292" t="s">
        <v>571</v>
      </c>
      <c r="P292" t="s">
        <v>571</v>
      </c>
      <c r="Q292">
        <v>1</v>
      </c>
      <c r="X292">
        <v>2.34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2.34</v>
      </c>
      <c r="AH292">
        <v>2</v>
      </c>
      <c r="AI292">
        <v>51614967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ROW(Source!A420)</f>
        <v>420</v>
      </c>
      <c r="B293">
        <v>51620329</v>
      </c>
      <c r="C293">
        <v>51615541</v>
      </c>
      <c r="D293">
        <v>29364679</v>
      </c>
      <c r="E293">
        <v>1</v>
      </c>
      <c r="F293">
        <v>1</v>
      </c>
      <c r="G293">
        <v>1</v>
      </c>
      <c r="H293">
        <v>1</v>
      </c>
      <c r="I293" t="s">
        <v>560</v>
      </c>
      <c r="J293" t="s">
        <v>3</v>
      </c>
      <c r="K293" t="s">
        <v>561</v>
      </c>
      <c r="L293">
        <v>1369</v>
      </c>
      <c r="N293">
        <v>1013</v>
      </c>
      <c r="O293" t="s">
        <v>454</v>
      </c>
      <c r="P293" t="s">
        <v>454</v>
      </c>
      <c r="Q293">
        <v>1</v>
      </c>
      <c r="X293">
        <v>2.3199999999999998</v>
      </c>
      <c r="Y293">
        <v>0</v>
      </c>
      <c r="Z293">
        <v>0</v>
      </c>
      <c r="AA293">
        <v>0</v>
      </c>
      <c r="AB293">
        <v>9.92</v>
      </c>
      <c r="AC293">
        <v>0</v>
      </c>
      <c r="AD293">
        <v>1</v>
      </c>
      <c r="AE293">
        <v>1</v>
      </c>
      <c r="AF293" t="s">
        <v>3</v>
      </c>
      <c r="AG293">
        <v>2.3199999999999998</v>
      </c>
      <c r="AH293">
        <v>2</v>
      </c>
      <c r="AI293">
        <v>51620329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ROW(Source!A420)</f>
        <v>420</v>
      </c>
      <c r="B294">
        <v>51620330</v>
      </c>
      <c r="C294">
        <v>51615541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31</v>
      </c>
      <c r="J294" t="s">
        <v>3</v>
      </c>
      <c r="K294" t="s">
        <v>457</v>
      </c>
      <c r="L294">
        <v>608254</v>
      </c>
      <c r="N294">
        <v>1013</v>
      </c>
      <c r="O294" t="s">
        <v>458</v>
      </c>
      <c r="P294" t="s">
        <v>458</v>
      </c>
      <c r="Q294">
        <v>1</v>
      </c>
      <c r="X294">
        <v>0.1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3</v>
      </c>
      <c r="AG294">
        <v>0.1</v>
      </c>
      <c r="AH294">
        <v>2</v>
      </c>
      <c r="AI294">
        <v>51620330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ROW(Source!A420)</f>
        <v>420</v>
      </c>
      <c r="B295">
        <v>51620331</v>
      </c>
      <c r="C295">
        <v>51615541</v>
      </c>
      <c r="D295">
        <v>29172362</v>
      </c>
      <c r="E295">
        <v>1</v>
      </c>
      <c r="F295">
        <v>1</v>
      </c>
      <c r="G295">
        <v>1</v>
      </c>
      <c r="H295">
        <v>2</v>
      </c>
      <c r="I295" t="s">
        <v>562</v>
      </c>
      <c r="J295" t="s">
        <v>563</v>
      </c>
      <c r="K295" t="s">
        <v>564</v>
      </c>
      <c r="L295">
        <v>1368</v>
      </c>
      <c r="N295">
        <v>1011</v>
      </c>
      <c r="O295" t="s">
        <v>462</v>
      </c>
      <c r="P295" t="s">
        <v>462</v>
      </c>
      <c r="Q295">
        <v>1</v>
      </c>
      <c r="X295">
        <v>0.1</v>
      </c>
      <c r="Y295">
        <v>0</v>
      </c>
      <c r="Z295">
        <v>134.65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</v>
      </c>
      <c r="AH295">
        <v>2</v>
      </c>
      <c r="AI295">
        <v>51620331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ROW(Source!A420)</f>
        <v>420</v>
      </c>
      <c r="B296">
        <v>51620332</v>
      </c>
      <c r="C296">
        <v>51615541</v>
      </c>
      <c r="D296">
        <v>29172657</v>
      </c>
      <c r="E296">
        <v>1</v>
      </c>
      <c r="F296">
        <v>1</v>
      </c>
      <c r="G296">
        <v>1</v>
      </c>
      <c r="H296">
        <v>2</v>
      </c>
      <c r="I296" t="s">
        <v>574</v>
      </c>
      <c r="J296" t="s">
        <v>575</v>
      </c>
      <c r="K296" t="s">
        <v>576</v>
      </c>
      <c r="L296">
        <v>1368</v>
      </c>
      <c r="N296">
        <v>1011</v>
      </c>
      <c r="O296" t="s">
        <v>462</v>
      </c>
      <c r="P296" t="s">
        <v>462</v>
      </c>
      <c r="Q296">
        <v>1</v>
      </c>
      <c r="X296">
        <v>0.77</v>
      </c>
      <c r="Y296">
        <v>0</v>
      </c>
      <c r="Z296">
        <v>8.1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0.77</v>
      </c>
      <c r="AH296">
        <v>2</v>
      </c>
      <c r="AI296">
        <v>51620332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ROW(Source!A420)</f>
        <v>420</v>
      </c>
      <c r="B297">
        <v>51620333</v>
      </c>
      <c r="C297">
        <v>51615541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545</v>
      </c>
      <c r="J297" t="s">
        <v>546</v>
      </c>
      <c r="K297" t="s">
        <v>547</v>
      </c>
      <c r="L297">
        <v>1368</v>
      </c>
      <c r="N297">
        <v>1011</v>
      </c>
      <c r="O297" t="s">
        <v>462</v>
      </c>
      <c r="P297" t="s">
        <v>462</v>
      </c>
      <c r="Q297">
        <v>1</v>
      </c>
      <c r="X297">
        <v>0.1</v>
      </c>
      <c r="Y297">
        <v>0</v>
      </c>
      <c r="Z297">
        <v>87.17</v>
      </c>
      <c r="AA297">
        <v>11.6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</v>
      </c>
      <c r="AH297">
        <v>2</v>
      </c>
      <c r="AI297">
        <v>51620333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ROW(Source!A420)</f>
        <v>420</v>
      </c>
      <c r="B298">
        <v>51620334</v>
      </c>
      <c r="C298">
        <v>51615541</v>
      </c>
      <c r="D298">
        <v>29113980</v>
      </c>
      <c r="E298">
        <v>1</v>
      </c>
      <c r="F298">
        <v>1</v>
      </c>
      <c r="G298">
        <v>1</v>
      </c>
      <c r="H298">
        <v>3</v>
      </c>
      <c r="I298" t="s">
        <v>577</v>
      </c>
      <c r="J298" t="s">
        <v>578</v>
      </c>
      <c r="K298" t="s">
        <v>579</v>
      </c>
      <c r="L298">
        <v>1346</v>
      </c>
      <c r="N298">
        <v>1009</v>
      </c>
      <c r="O298" t="s">
        <v>243</v>
      </c>
      <c r="P298" t="s">
        <v>243</v>
      </c>
      <c r="Q298">
        <v>1</v>
      </c>
      <c r="X298">
        <v>0.15</v>
      </c>
      <c r="Y298">
        <v>14.31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0.15</v>
      </c>
      <c r="AH298">
        <v>2</v>
      </c>
      <c r="AI298">
        <v>51620334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ROW(Source!A420)</f>
        <v>420</v>
      </c>
      <c r="B299">
        <v>51620335</v>
      </c>
      <c r="C299">
        <v>51615541</v>
      </c>
      <c r="D299">
        <v>29114246</v>
      </c>
      <c r="E299">
        <v>1</v>
      </c>
      <c r="F299">
        <v>1</v>
      </c>
      <c r="G299">
        <v>1</v>
      </c>
      <c r="H299">
        <v>3</v>
      </c>
      <c r="I299" t="s">
        <v>669</v>
      </c>
      <c r="J299" t="s">
        <v>670</v>
      </c>
      <c r="K299" t="s">
        <v>66</v>
      </c>
      <c r="L299">
        <v>1346</v>
      </c>
      <c r="N299">
        <v>1009</v>
      </c>
      <c r="O299" t="s">
        <v>243</v>
      </c>
      <c r="P299" t="s">
        <v>243</v>
      </c>
      <c r="Q299">
        <v>1</v>
      </c>
      <c r="X299">
        <v>0.17</v>
      </c>
      <c r="Y299">
        <v>9.0399999999999991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0.17</v>
      </c>
      <c r="AH299">
        <v>2</v>
      </c>
      <c r="AI299">
        <v>51620335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ROW(Source!A420)</f>
        <v>420</v>
      </c>
      <c r="B300">
        <v>51620336</v>
      </c>
      <c r="C300">
        <v>51615541</v>
      </c>
      <c r="D300">
        <v>29110426</v>
      </c>
      <c r="E300">
        <v>1</v>
      </c>
      <c r="F300">
        <v>1</v>
      </c>
      <c r="G300">
        <v>1</v>
      </c>
      <c r="H300">
        <v>3</v>
      </c>
      <c r="I300" t="s">
        <v>613</v>
      </c>
      <c r="J300" t="s">
        <v>614</v>
      </c>
      <c r="K300" t="s">
        <v>615</v>
      </c>
      <c r="L300">
        <v>1346</v>
      </c>
      <c r="N300">
        <v>1009</v>
      </c>
      <c r="O300" t="s">
        <v>243</v>
      </c>
      <c r="P300" t="s">
        <v>243</v>
      </c>
      <c r="Q300">
        <v>1</v>
      </c>
      <c r="X300">
        <v>0.03</v>
      </c>
      <c r="Y300">
        <v>28.67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0.03</v>
      </c>
      <c r="AH300">
        <v>2</v>
      </c>
      <c r="AI300">
        <v>51620336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ROW(Source!A420)</f>
        <v>420</v>
      </c>
      <c r="B301">
        <v>51620337</v>
      </c>
      <c r="C301">
        <v>51615541</v>
      </c>
      <c r="D301">
        <v>29129474</v>
      </c>
      <c r="E301">
        <v>1</v>
      </c>
      <c r="F301">
        <v>1</v>
      </c>
      <c r="G301">
        <v>1</v>
      </c>
      <c r="H301">
        <v>3</v>
      </c>
      <c r="I301" t="s">
        <v>671</v>
      </c>
      <c r="J301" t="s">
        <v>672</v>
      </c>
      <c r="K301" t="s">
        <v>673</v>
      </c>
      <c r="L301">
        <v>1348</v>
      </c>
      <c r="N301">
        <v>1009</v>
      </c>
      <c r="O301" t="s">
        <v>67</v>
      </c>
      <c r="P301" t="s">
        <v>67</v>
      </c>
      <c r="Q301">
        <v>1000</v>
      </c>
      <c r="X301">
        <v>1.4999999999999999E-2</v>
      </c>
      <c r="Y301">
        <v>11534.49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1.4999999999999999E-2</v>
      </c>
      <c r="AH301">
        <v>2</v>
      </c>
      <c r="AI301">
        <v>51620337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ROW(Source!A420)</f>
        <v>420</v>
      </c>
      <c r="B302">
        <v>51620338</v>
      </c>
      <c r="C302">
        <v>51615541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568</v>
      </c>
      <c r="J302" t="s">
        <v>569</v>
      </c>
      <c r="K302" t="s">
        <v>570</v>
      </c>
      <c r="L302">
        <v>1374</v>
      </c>
      <c r="N302">
        <v>1013</v>
      </c>
      <c r="O302" t="s">
        <v>571</v>
      </c>
      <c r="P302" t="s">
        <v>571</v>
      </c>
      <c r="Q302">
        <v>1</v>
      </c>
      <c r="X302">
        <v>0.46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0.46</v>
      </c>
      <c r="AH302">
        <v>2</v>
      </c>
      <c r="AI302">
        <v>51620338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ROW(Source!A421)</f>
        <v>421</v>
      </c>
      <c r="B303">
        <v>51620329</v>
      </c>
      <c r="C303">
        <v>51615541</v>
      </c>
      <c r="D303">
        <v>29364679</v>
      </c>
      <c r="E303">
        <v>1</v>
      </c>
      <c r="F303">
        <v>1</v>
      </c>
      <c r="G303">
        <v>1</v>
      </c>
      <c r="H303">
        <v>1</v>
      </c>
      <c r="I303" t="s">
        <v>560</v>
      </c>
      <c r="J303" t="s">
        <v>3</v>
      </c>
      <c r="K303" t="s">
        <v>561</v>
      </c>
      <c r="L303">
        <v>1369</v>
      </c>
      <c r="N303">
        <v>1013</v>
      </c>
      <c r="O303" t="s">
        <v>454</v>
      </c>
      <c r="P303" t="s">
        <v>454</v>
      </c>
      <c r="Q303">
        <v>1</v>
      </c>
      <c r="X303">
        <v>2.3199999999999998</v>
      </c>
      <c r="Y303">
        <v>0</v>
      </c>
      <c r="Z303">
        <v>0</v>
      </c>
      <c r="AA303">
        <v>0</v>
      </c>
      <c r="AB303">
        <v>326.43</v>
      </c>
      <c r="AC303">
        <v>0</v>
      </c>
      <c r="AD303">
        <v>1</v>
      </c>
      <c r="AE303">
        <v>1</v>
      </c>
      <c r="AF303" t="s">
        <v>3</v>
      </c>
      <c r="AG303">
        <v>2.3199999999999998</v>
      </c>
      <c r="AH303">
        <v>2</v>
      </c>
      <c r="AI303">
        <v>51620329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ROW(Source!A421)</f>
        <v>421</v>
      </c>
      <c r="B304">
        <v>51620330</v>
      </c>
      <c r="C304">
        <v>51615541</v>
      </c>
      <c r="D304">
        <v>121548</v>
      </c>
      <c r="E304">
        <v>1</v>
      </c>
      <c r="F304">
        <v>1</v>
      </c>
      <c r="G304">
        <v>1</v>
      </c>
      <c r="H304">
        <v>1</v>
      </c>
      <c r="I304" t="s">
        <v>31</v>
      </c>
      <c r="J304" t="s">
        <v>3</v>
      </c>
      <c r="K304" t="s">
        <v>457</v>
      </c>
      <c r="L304">
        <v>608254</v>
      </c>
      <c r="N304">
        <v>1013</v>
      </c>
      <c r="O304" t="s">
        <v>458</v>
      </c>
      <c r="P304" t="s">
        <v>458</v>
      </c>
      <c r="Q304">
        <v>1</v>
      </c>
      <c r="X304">
        <v>0.1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0.1</v>
      </c>
      <c r="AH304">
        <v>2</v>
      </c>
      <c r="AI304">
        <v>51620330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ROW(Source!A421)</f>
        <v>421</v>
      </c>
      <c r="B305">
        <v>51620331</v>
      </c>
      <c r="C305">
        <v>51615541</v>
      </c>
      <c r="D305">
        <v>29172362</v>
      </c>
      <c r="E305">
        <v>1</v>
      </c>
      <c r="F305">
        <v>1</v>
      </c>
      <c r="G305">
        <v>1</v>
      </c>
      <c r="H305">
        <v>2</v>
      </c>
      <c r="I305" t="s">
        <v>562</v>
      </c>
      <c r="J305" t="s">
        <v>563</v>
      </c>
      <c r="K305" t="s">
        <v>564</v>
      </c>
      <c r="L305">
        <v>1368</v>
      </c>
      <c r="N305">
        <v>1011</v>
      </c>
      <c r="O305" t="s">
        <v>462</v>
      </c>
      <c r="P305" t="s">
        <v>462</v>
      </c>
      <c r="Q305">
        <v>1</v>
      </c>
      <c r="X305">
        <v>0.1</v>
      </c>
      <c r="Y305">
        <v>0</v>
      </c>
      <c r="Z305">
        <v>134.65</v>
      </c>
      <c r="AA305">
        <v>13.5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0.1</v>
      </c>
      <c r="AH305">
        <v>2</v>
      </c>
      <c r="AI305">
        <v>51620331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ROW(Source!A421)</f>
        <v>421</v>
      </c>
      <c r="B306">
        <v>51620332</v>
      </c>
      <c r="C306">
        <v>51615541</v>
      </c>
      <c r="D306">
        <v>29172657</v>
      </c>
      <c r="E306">
        <v>1</v>
      </c>
      <c r="F306">
        <v>1</v>
      </c>
      <c r="G306">
        <v>1</v>
      </c>
      <c r="H306">
        <v>2</v>
      </c>
      <c r="I306" t="s">
        <v>574</v>
      </c>
      <c r="J306" t="s">
        <v>575</v>
      </c>
      <c r="K306" t="s">
        <v>576</v>
      </c>
      <c r="L306">
        <v>1368</v>
      </c>
      <c r="N306">
        <v>1011</v>
      </c>
      <c r="O306" t="s">
        <v>462</v>
      </c>
      <c r="P306" t="s">
        <v>462</v>
      </c>
      <c r="Q306">
        <v>1</v>
      </c>
      <c r="X306">
        <v>0.77</v>
      </c>
      <c r="Y306">
        <v>0</v>
      </c>
      <c r="Z306">
        <v>8.1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0.77</v>
      </c>
      <c r="AH306">
        <v>2</v>
      </c>
      <c r="AI306">
        <v>51620332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ROW(Source!A421)</f>
        <v>421</v>
      </c>
      <c r="B307">
        <v>51620333</v>
      </c>
      <c r="C307">
        <v>51615541</v>
      </c>
      <c r="D307">
        <v>29174913</v>
      </c>
      <c r="E307">
        <v>1</v>
      </c>
      <c r="F307">
        <v>1</v>
      </c>
      <c r="G307">
        <v>1</v>
      </c>
      <c r="H307">
        <v>2</v>
      </c>
      <c r="I307" t="s">
        <v>545</v>
      </c>
      <c r="J307" t="s">
        <v>546</v>
      </c>
      <c r="K307" t="s">
        <v>547</v>
      </c>
      <c r="L307">
        <v>1368</v>
      </c>
      <c r="N307">
        <v>1011</v>
      </c>
      <c r="O307" t="s">
        <v>462</v>
      </c>
      <c r="P307" t="s">
        <v>462</v>
      </c>
      <c r="Q307">
        <v>1</v>
      </c>
      <c r="X307">
        <v>0.1</v>
      </c>
      <c r="Y307">
        <v>0</v>
      </c>
      <c r="Z307">
        <v>87.17</v>
      </c>
      <c r="AA307">
        <v>11.6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</v>
      </c>
      <c r="AH307">
        <v>2</v>
      </c>
      <c r="AI307">
        <v>51620333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ROW(Source!A421)</f>
        <v>421</v>
      </c>
      <c r="B308">
        <v>51620334</v>
      </c>
      <c r="C308">
        <v>51615541</v>
      </c>
      <c r="D308">
        <v>29113980</v>
      </c>
      <c r="E308">
        <v>1</v>
      </c>
      <c r="F308">
        <v>1</v>
      </c>
      <c r="G308">
        <v>1</v>
      </c>
      <c r="H308">
        <v>3</v>
      </c>
      <c r="I308" t="s">
        <v>577</v>
      </c>
      <c r="J308" t="s">
        <v>578</v>
      </c>
      <c r="K308" t="s">
        <v>579</v>
      </c>
      <c r="L308">
        <v>1346</v>
      </c>
      <c r="N308">
        <v>1009</v>
      </c>
      <c r="O308" t="s">
        <v>243</v>
      </c>
      <c r="P308" t="s">
        <v>243</v>
      </c>
      <c r="Q308">
        <v>1</v>
      </c>
      <c r="X308">
        <v>0.15</v>
      </c>
      <c r="Y308">
        <v>14.31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51620334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ROW(Source!A421)</f>
        <v>421</v>
      </c>
      <c r="B309">
        <v>51620335</v>
      </c>
      <c r="C309">
        <v>51615541</v>
      </c>
      <c r="D309">
        <v>29114246</v>
      </c>
      <c r="E309">
        <v>1</v>
      </c>
      <c r="F309">
        <v>1</v>
      </c>
      <c r="G309">
        <v>1</v>
      </c>
      <c r="H309">
        <v>3</v>
      </c>
      <c r="I309" t="s">
        <v>669</v>
      </c>
      <c r="J309" t="s">
        <v>670</v>
      </c>
      <c r="K309" t="s">
        <v>66</v>
      </c>
      <c r="L309">
        <v>1346</v>
      </c>
      <c r="N309">
        <v>1009</v>
      </c>
      <c r="O309" t="s">
        <v>243</v>
      </c>
      <c r="P309" t="s">
        <v>243</v>
      </c>
      <c r="Q309">
        <v>1</v>
      </c>
      <c r="X309">
        <v>0.17</v>
      </c>
      <c r="Y309">
        <v>9.0399999999999991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0.17</v>
      </c>
      <c r="AH309">
        <v>2</v>
      </c>
      <c r="AI309">
        <v>51620335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ROW(Source!A421)</f>
        <v>421</v>
      </c>
      <c r="B310">
        <v>51620336</v>
      </c>
      <c r="C310">
        <v>51615541</v>
      </c>
      <c r="D310">
        <v>29110426</v>
      </c>
      <c r="E310">
        <v>1</v>
      </c>
      <c r="F310">
        <v>1</v>
      </c>
      <c r="G310">
        <v>1</v>
      </c>
      <c r="H310">
        <v>3</v>
      </c>
      <c r="I310" t="s">
        <v>613</v>
      </c>
      <c r="J310" t="s">
        <v>614</v>
      </c>
      <c r="K310" t="s">
        <v>615</v>
      </c>
      <c r="L310">
        <v>1346</v>
      </c>
      <c r="N310">
        <v>1009</v>
      </c>
      <c r="O310" t="s">
        <v>243</v>
      </c>
      <c r="P310" t="s">
        <v>243</v>
      </c>
      <c r="Q310">
        <v>1</v>
      </c>
      <c r="X310">
        <v>0.03</v>
      </c>
      <c r="Y310">
        <v>28.67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0.03</v>
      </c>
      <c r="AH310">
        <v>2</v>
      </c>
      <c r="AI310">
        <v>51620336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ROW(Source!A421)</f>
        <v>421</v>
      </c>
      <c r="B311">
        <v>51620337</v>
      </c>
      <c r="C311">
        <v>51615541</v>
      </c>
      <c r="D311">
        <v>29129474</v>
      </c>
      <c r="E311">
        <v>1</v>
      </c>
      <c r="F311">
        <v>1</v>
      </c>
      <c r="G311">
        <v>1</v>
      </c>
      <c r="H311">
        <v>3</v>
      </c>
      <c r="I311" t="s">
        <v>671</v>
      </c>
      <c r="J311" t="s">
        <v>672</v>
      </c>
      <c r="K311" t="s">
        <v>673</v>
      </c>
      <c r="L311">
        <v>1348</v>
      </c>
      <c r="N311">
        <v>1009</v>
      </c>
      <c r="O311" t="s">
        <v>67</v>
      </c>
      <c r="P311" t="s">
        <v>67</v>
      </c>
      <c r="Q311">
        <v>1000</v>
      </c>
      <c r="X311">
        <v>1.4999999999999999E-2</v>
      </c>
      <c r="Y311">
        <v>11534.49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1.4999999999999999E-2</v>
      </c>
      <c r="AH311">
        <v>2</v>
      </c>
      <c r="AI311">
        <v>51620337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ROW(Source!A421)</f>
        <v>421</v>
      </c>
      <c r="B312">
        <v>51620338</v>
      </c>
      <c r="C312">
        <v>51615541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568</v>
      </c>
      <c r="J312" t="s">
        <v>569</v>
      </c>
      <c r="K312" t="s">
        <v>570</v>
      </c>
      <c r="L312">
        <v>1374</v>
      </c>
      <c r="N312">
        <v>1013</v>
      </c>
      <c r="O312" t="s">
        <v>571</v>
      </c>
      <c r="P312" t="s">
        <v>571</v>
      </c>
      <c r="Q312">
        <v>1</v>
      </c>
      <c r="X312">
        <v>0.46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0.46</v>
      </c>
      <c r="AH312">
        <v>2</v>
      </c>
      <c r="AI312">
        <v>51620338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ROW(Source!A422)</f>
        <v>422</v>
      </c>
      <c r="B313">
        <v>51615746</v>
      </c>
      <c r="C313">
        <v>51615745</v>
      </c>
      <c r="D313">
        <v>29371884</v>
      </c>
      <c r="E313">
        <v>1</v>
      </c>
      <c r="F313">
        <v>1</v>
      </c>
      <c r="G313">
        <v>1</v>
      </c>
      <c r="H313">
        <v>1</v>
      </c>
      <c r="I313" t="s">
        <v>674</v>
      </c>
      <c r="J313" t="s">
        <v>3</v>
      </c>
      <c r="K313" t="s">
        <v>675</v>
      </c>
      <c r="L313">
        <v>1369</v>
      </c>
      <c r="N313">
        <v>1013</v>
      </c>
      <c r="O313" t="s">
        <v>454</v>
      </c>
      <c r="P313" t="s">
        <v>454</v>
      </c>
      <c r="Q313">
        <v>1</v>
      </c>
      <c r="X313">
        <v>1.18</v>
      </c>
      <c r="Y313">
        <v>0</v>
      </c>
      <c r="Z313">
        <v>0</v>
      </c>
      <c r="AA313">
        <v>0</v>
      </c>
      <c r="AB313">
        <v>10.65</v>
      </c>
      <c r="AC313">
        <v>0</v>
      </c>
      <c r="AD313">
        <v>1</v>
      </c>
      <c r="AE313">
        <v>1</v>
      </c>
      <c r="AF313" t="s">
        <v>3</v>
      </c>
      <c r="AG313">
        <v>1.18</v>
      </c>
      <c r="AH313">
        <v>2</v>
      </c>
      <c r="AI313">
        <v>51615746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ROW(Source!A422)</f>
        <v>422</v>
      </c>
      <c r="B314">
        <v>51615747</v>
      </c>
      <c r="C314">
        <v>51615745</v>
      </c>
      <c r="D314">
        <v>29174500</v>
      </c>
      <c r="E314">
        <v>1</v>
      </c>
      <c r="F314">
        <v>1</v>
      </c>
      <c r="G314">
        <v>1</v>
      </c>
      <c r="H314">
        <v>2</v>
      </c>
      <c r="I314" t="s">
        <v>676</v>
      </c>
      <c r="J314" t="s">
        <v>677</v>
      </c>
      <c r="K314" t="s">
        <v>678</v>
      </c>
      <c r="L314">
        <v>1368</v>
      </c>
      <c r="N314">
        <v>1011</v>
      </c>
      <c r="O314" t="s">
        <v>462</v>
      </c>
      <c r="P314" t="s">
        <v>462</v>
      </c>
      <c r="Q314">
        <v>1</v>
      </c>
      <c r="X314">
        <v>0.06</v>
      </c>
      <c r="Y314">
        <v>0</v>
      </c>
      <c r="Z314">
        <v>1.95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0.06</v>
      </c>
      <c r="AH314">
        <v>2</v>
      </c>
      <c r="AI314">
        <v>51615747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ROW(Source!A422)</f>
        <v>422</v>
      </c>
      <c r="B315">
        <v>51615748</v>
      </c>
      <c r="C315">
        <v>51615745</v>
      </c>
      <c r="D315">
        <v>29174689</v>
      </c>
      <c r="E315">
        <v>1</v>
      </c>
      <c r="F315">
        <v>1</v>
      </c>
      <c r="G315">
        <v>1</v>
      </c>
      <c r="H315">
        <v>2</v>
      </c>
      <c r="I315" t="s">
        <v>679</v>
      </c>
      <c r="J315" t="s">
        <v>680</v>
      </c>
      <c r="K315" t="s">
        <v>681</v>
      </c>
      <c r="L315">
        <v>1368</v>
      </c>
      <c r="N315">
        <v>1011</v>
      </c>
      <c r="O315" t="s">
        <v>462</v>
      </c>
      <c r="P315" t="s">
        <v>462</v>
      </c>
      <c r="Q315">
        <v>1</v>
      </c>
      <c r="X315">
        <v>0.1</v>
      </c>
      <c r="Y315">
        <v>0</v>
      </c>
      <c r="Z315">
        <v>1.1100000000000001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</v>
      </c>
      <c r="AH315">
        <v>2</v>
      </c>
      <c r="AI315">
        <v>51615748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ROW(Source!A422)</f>
        <v>422</v>
      </c>
      <c r="B316">
        <v>51615749</v>
      </c>
      <c r="C316">
        <v>51615745</v>
      </c>
      <c r="D316">
        <v>29110546</v>
      </c>
      <c r="E316">
        <v>1</v>
      </c>
      <c r="F316">
        <v>1</v>
      </c>
      <c r="G316">
        <v>1</v>
      </c>
      <c r="H316">
        <v>3</v>
      </c>
      <c r="I316" t="s">
        <v>682</v>
      </c>
      <c r="J316" t="s">
        <v>683</v>
      </c>
      <c r="K316" t="s">
        <v>684</v>
      </c>
      <c r="L316">
        <v>1346</v>
      </c>
      <c r="N316">
        <v>1009</v>
      </c>
      <c r="O316" t="s">
        <v>243</v>
      </c>
      <c r="P316" t="s">
        <v>243</v>
      </c>
      <c r="Q316">
        <v>1</v>
      </c>
      <c r="X316">
        <v>0.01</v>
      </c>
      <c r="Y316">
        <v>35.630000000000003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0.01</v>
      </c>
      <c r="AH316">
        <v>2</v>
      </c>
      <c r="AI316">
        <v>51615749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ROW(Source!A422)</f>
        <v>422</v>
      </c>
      <c r="B317">
        <v>51615750</v>
      </c>
      <c r="C317">
        <v>51615745</v>
      </c>
      <c r="D317">
        <v>29108369</v>
      </c>
      <c r="E317">
        <v>1</v>
      </c>
      <c r="F317">
        <v>1</v>
      </c>
      <c r="G317">
        <v>1</v>
      </c>
      <c r="H317">
        <v>3</v>
      </c>
      <c r="I317" t="s">
        <v>685</v>
      </c>
      <c r="J317" t="s">
        <v>686</v>
      </c>
      <c r="K317" t="s">
        <v>687</v>
      </c>
      <c r="L317">
        <v>1346</v>
      </c>
      <c r="N317">
        <v>1009</v>
      </c>
      <c r="O317" t="s">
        <v>243</v>
      </c>
      <c r="P317" t="s">
        <v>243</v>
      </c>
      <c r="Q317">
        <v>1</v>
      </c>
      <c r="X317">
        <v>2E-3</v>
      </c>
      <c r="Y317">
        <v>18.899999999999999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2E-3</v>
      </c>
      <c r="AH317">
        <v>2</v>
      </c>
      <c r="AI317">
        <v>51615750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ROW(Source!A422)</f>
        <v>422</v>
      </c>
      <c r="B318">
        <v>51615751</v>
      </c>
      <c r="C318">
        <v>51615745</v>
      </c>
      <c r="D318">
        <v>29114246</v>
      </c>
      <c r="E318">
        <v>1</v>
      </c>
      <c r="F318">
        <v>1</v>
      </c>
      <c r="G318">
        <v>1</v>
      </c>
      <c r="H318">
        <v>3</v>
      </c>
      <c r="I318" t="s">
        <v>669</v>
      </c>
      <c r="J318" t="s">
        <v>670</v>
      </c>
      <c r="K318" t="s">
        <v>66</v>
      </c>
      <c r="L318">
        <v>1346</v>
      </c>
      <c r="N318">
        <v>1009</v>
      </c>
      <c r="O318" t="s">
        <v>243</v>
      </c>
      <c r="P318" t="s">
        <v>243</v>
      </c>
      <c r="Q318">
        <v>1</v>
      </c>
      <c r="X318">
        <v>0.24</v>
      </c>
      <c r="Y318">
        <v>9.0399999999999991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0.24</v>
      </c>
      <c r="AH318">
        <v>2</v>
      </c>
      <c r="AI318">
        <v>51615751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ROW(Source!A422)</f>
        <v>422</v>
      </c>
      <c r="B319">
        <v>51615752</v>
      </c>
      <c r="C319">
        <v>51615745</v>
      </c>
      <c r="D319">
        <v>29110426</v>
      </c>
      <c r="E319">
        <v>1</v>
      </c>
      <c r="F319">
        <v>1</v>
      </c>
      <c r="G319">
        <v>1</v>
      </c>
      <c r="H319">
        <v>3</v>
      </c>
      <c r="I319" t="s">
        <v>613</v>
      </c>
      <c r="J319" t="s">
        <v>614</v>
      </c>
      <c r="K319" t="s">
        <v>615</v>
      </c>
      <c r="L319">
        <v>1346</v>
      </c>
      <c r="N319">
        <v>1009</v>
      </c>
      <c r="O319" t="s">
        <v>243</v>
      </c>
      <c r="P319" t="s">
        <v>243</v>
      </c>
      <c r="Q319">
        <v>1</v>
      </c>
      <c r="X319">
        <v>7.0000000000000007E-2</v>
      </c>
      <c r="Y319">
        <v>28.67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7.0000000000000007E-2</v>
      </c>
      <c r="AH319">
        <v>2</v>
      </c>
      <c r="AI319">
        <v>51615752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ROW(Source!A422)</f>
        <v>422</v>
      </c>
      <c r="B320">
        <v>51615753</v>
      </c>
      <c r="C320">
        <v>51615745</v>
      </c>
      <c r="D320">
        <v>29107961</v>
      </c>
      <c r="E320">
        <v>1</v>
      </c>
      <c r="F320">
        <v>1</v>
      </c>
      <c r="G320">
        <v>1</v>
      </c>
      <c r="H320">
        <v>3</v>
      </c>
      <c r="I320" t="s">
        <v>688</v>
      </c>
      <c r="J320" t="s">
        <v>689</v>
      </c>
      <c r="K320" t="s">
        <v>690</v>
      </c>
      <c r="L320">
        <v>1346</v>
      </c>
      <c r="N320">
        <v>1009</v>
      </c>
      <c r="O320" t="s">
        <v>243</v>
      </c>
      <c r="P320" t="s">
        <v>243</v>
      </c>
      <c r="Q320">
        <v>1</v>
      </c>
      <c r="X320">
        <v>1E-3</v>
      </c>
      <c r="Y320">
        <v>133.05000000000001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1E-3</v>
      </c>
      <c r="AH320">
        <v>2</v>
      </c>
      <c r="AI320">
        <v>51615753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ROW(Source!A422)</f>
        <v>422</v>
      </c>
      <c r="B321">
        <v>51615754</v>
      </c>
      <c r="C321">
        <v>51615745</v>
      </c>
      <c r="D321">
        <v>29110838</v>
      </c>
      <c r="E321">
        <v>1</v>
      </c>
      <c r="F321">
        <v>1</v>
      </c>
      <c r="G321">
        <v>1</v>
      </c>
      <c r="H321">
        <v>3</v>
      </c>
      <c r="I321" t="s">
        <v>616</v>
      </c>
      <c r="J321" t="s">
        <v>617</v>
      </c>
      <c r="K321" t="s">
        <v>618</v>
      </c>
      <c r="L321">
        <v>1346</v>
      </c>
      <c r="N321">
        <v>1009</v>
      </c>
      <c r="O321" t="s">
        <v>243</v>
      </c>
      <c r="P321" t="s">
        <v>243</v>
      </c>
      <c r="Q321">
        <v>1</v>
      </c>
      <c r="X321">
        <v>0.02</v>
      </c>
      <c r="Y321">
        <v>30.5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0.02</v>
      </c>
      <c r="AH321">
        <v>2</v>
      </c>
      <c r="AI321">
        <v>51615754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ROW(Source!A422)</f>
        <v>422</v>
      </c>
      <c r="B322">
        <v>51615755</v>
      </c>
      <c r="C322">
        <v>51615745</v>
      </c>
      <c r="D322">
        <v>29171708</v>
      </c>
      <c r="E322">
        <v>1</v>
      </c>
      <c r="F322">
        <v>1</v>
      </c>
      <c r="G322">
        <v>1</v>
      </c>
      <c r="H322">
        <v>3</v>
      </c>
      <c r="I322" t="s">
        <v>691</v>
      </c>
      <c r="J322" t="s">
        <v>692</v>
      </c>
      <c r="K322" t="s">
        <v>693</v>
      </c>
      <c r="L322">
        <v>1346</v>
      </c>
      <c r="N322">
        <v>1009</v>
      </c>
      <c r="O322" t="s">
        <v>243</v>
      </c>
      <c r="P322" t="s">
        <v>243</v>
      </c>
      <c r="Q322">
        <v>1</v>
      </c>
      <c r="X322">
        <v>5.0000000000000001E-3</v>
      </c>
      <c r="Y322">
        <v>30.6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5.0000000000000001E-3</v>
      </c>
      <c r="AH322">
        <v>2</v>
      </c>
      <c r="AI322">
        <v>51615755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ROW(Source!A422)</f>
        <v>422</v>
      </c>
      <c r="B323">
        <v>51615756</v>
      </c>
      <c r="C323">
        <v>51615745</v>
      </c>
      <c r="D323">
        <v>29171808</v>
      </c>
      <c r="E323">
        <v>1</v>
      </c>
      <c r="F323">
        <v>1</v>
      </c>
      <c r="G323">
        <v>1</v>
      </c>
      <c r="H323">
        <v>3</v>
      </c>
      <c r="I323" t="s">
        <v>568</v>
      </c>
      <c r="J323" t="s">
        <v>569</v>
      </c>
      <c r="K323" t="s">
        <v>570</v>
      </c>
      <c r="L323">
        <v>1374</v>
      </c>
      <c r="N323">
        <v>1013</v>
      </c>
      <c r="O323" t="s">
        <v>571</v>
      </c>
      <c r="P323" t="s">
        <v>571</v>
      </c>
      <c r="Q323">
        <v>1</v>
      </c>
      <c r="X323">
        <v>0.25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2</v>
      </c>
      <c r="AI323">
        <v>51615756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ROW(Source!A423)</f>
        <v>423</v>
      </c>
      <c r="B324">
        <v>51615746</v>
      </c>
      <c r="C324">
        <v>51615745</v>
      </c>
      <c r="D324">
        <v>29371884</v>
      </c>
      <c r="E324">
        <v>1</v>
      </c>
      <c r="F324">
        <v>1</v>
      </c>
      <c r="G324">
        <v>1</v>
      </c>
      <c r="H324">
        <v>1</v>
      </c>
      <c r="I324" t="s">
        <v>674</v>
      </c>
      <c r="J324" t="s">
        <v>3</v>
      </c>
      <c r="K324" t="s">
        <v>675</v>
      </c>
      <c r="L324">
        <v>1369</v>
      </c>
      <c r="N324">
        <v>1013</v>
      </c>
      <c r="O324" t="s">
        <v>454</v>
      </c>
      <c r="P324" t="s">
        <v>454</v>
      </c>
      <c r="Q324">
        <v>1</v>
      </c>
      <c r="X324">
        <v>1.18</v>
      </c>
      <c r="Y324">
        <v>0</v>
      </c>
      <c r="Z324">
        <v>0</v>
      </c>
      <c r="AA324">
        <v>0</v>
      </c>
      <c r="AB324">
        <v>350.45</v>
      </c>
      <c r="AC324">
        <v>0</v>
      </c>
      <c r="AD324">
        <v>1</v>
      </c>
      <c r="AE324">
        <v>1</v>
      </c>
      <c r="AF324" t="s">
        <v>3</v>
      </c>
      <c r="AG324">
        <v>1.18</v>
      </c>
      <c r="AH324">
        <v>2</v>
      </c>
      <c r="AI324">
        <v>51615746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ROW(Source!A423)</f>
        <v>423</v>
      </c>
      <c r="B325">
        <v>51615747</v>
      </c>
      <c r="C325">
        <v>51615745</v>
      </c>
      <c r="D325">
        <v>29174500</v>
      </c>
      <c r="E325">
        <v>1</v>
      </c>
      <c r="F325">
        <v>1</v>
      </c>
      <c r="G325">
        <v>1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462</v>
      </c>
      <c r="P325" t="s">
        <v>462</v>
      </c>
      <c r="Q325">
        <v>1</v>
      </c>
      <c r="X325">
        <v>0.06</v>
      </c>
      <c r="Y325">
        <v>0</v>
      </c>
      <c r="Z325">
        <v>1.95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0.06</v>
      </c>
      <c r="AH325">
        <v>2</v>
      </c>
      <c r="AI325">
        <v>51615747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ROW(Source!A423)</f>
        <v>423</v>
      </c>
      <c r="B326">
        <v>51615748</v>
      </c>
      <c r="C326">
        <v>51615745</v>
      </c>
      <c r="D326">
        <v>29174689</v>
      </c>
      <c r="E326">
        <v>1</v>
      </c>
      <c r="F326">
        <v>1</v>
      </c>
      <c r="G326">
        <v>1</v>
      </c>
      <c r="H326">
        <v>2</v>
      </c>
      <c r="I326" t="s">
        <v>679</v>
      </c>
      <c r="J326" t="s">
        <v>680</v>
      </c>
      <c r="K326" t="s">
        <v>681</v>
      </c>
      <c r="L326">
        <v>1368</v>
      </c>
      <c r="N326">
        <v>1011</v>
      </c>
      <c r="O326" t="s">
        <v>462</v>
      </c>
      <c r="P326" t="s">
        <v>462</v>
      </c>
      <c r="Q326">
        <v>1</v>
      </c>
      <c r="X326">
        <v>0.1</v>
      </c>
      <c r="Y326">
        <v>0</v>
      </c>
      <c r="Z326">
        <v>1.1100000000000001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</v>
      </c>
      <c r="AH326">
        <v>2</v>
      </c>
      <c r="AI326">
        <v>51615748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ROW(Source!A423)</f>
        <v>423</v>
      </c>
      <c r="B327">
        <v>51615749</v>
      </c>
      <c r="C327">
        <v>51615745</v>
      </c>
      <c r="D327">
        <v>29110546</v>
      </c>
      <c r="E327">
        <v>1</v>
      </c>
      <c r="F327">
        <v>1</v>
      </c>
      <c r="G327">
        <v>1</v>
      </c>
      <c r="H327">
        <v>3</v>
      </c>
      <c r="I327" t="s">
        <v>682</v>
      </c>
      <c r="J327" t="s">
        <v>683</v>
      </c>
      <c r="K327" t="s">
        <v>684</v>
      </c>
      <c r="L327">
        <v>1346</v>
      </c>
      <c r="N327">
        <v>1009</v>
      </c>
      <c r="O327" t="s">
        <v>243</v>
      </c>
      <c r="P327" t="s">
        <v>243</v>
      </c>
      <c r="Q327">
        <v>1</v>
      </c>
      <c r="X327">
        <v>0.01</v>
      </c>
      <c r="Y327">
        <v>35.630000000000003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0.01</v>
      </c>
      <c r="AH327">
        <v>2</v>
      </c>
      <c r="AI327">
        <v>51615749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ROW(Source!A423)</f>
        <v>423</v>
      </c>
      <c r="B328">
        <v>51615750</v>
      </c>
      <c r="C328">
        <v>51615745</v>
      </c>
      <c r="D328">
        <v>29108369</v>
      </c>
      <c r="E328">
        <v>1</v>
      </c>
      <c r="F328">
        <v>1</v>
      </c>
      <c r="G328">
        <v>1</v>
      </c>
      <c r="H328">
        <v>3</v>
      </c>
      <c r="I328" t="s">
        <v>685</v>
      </c>
      <c r="J328" t="s">
        <v>686</v>
      </c>
      <c r="K328" t="s">
        <v>687</v>
      </c>
      <c r="L328">
        <v>1346</v>
      </c>
      <c r="N328">
        <v>1009</v>
      </c>
      <c r="O328" t="s">
        <v>243</v>
      </c>
      <c r="P328" t="s">
        <v>243</v>
      </c>
      <c r="Q328">
        <v>1</v>
      </c>
      <c r="X328">
        <v>2E-3</v>
      </c>
      <c r="Y328">
        <v>18.899999999999999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2E-3</v>
      </c>
      <c r="AH328">
        <v>2</v>
      </c>
      <c r="AI328">
        <v>51615750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ROW(Source!A423)</f>
        <v>423</v>
      </c>
      <c r="B329">
        <v>51615751</v>
      </c>
      <c r="C329">
        <v>51615745</v>
      </c>
      <c r="D329">
        <v>29114246</v>
      </c>
      <c r="E329">
        <v>1</v>
      </c>
      <c r="F329">
        <v>1</v>
      </c>
      <c r="G329">
        <v>1</v>
      </c>
      <c r="H329">
        <v>3</v>
      </c>
      <c r="I329" t="s">
        <v>669</v>
      </c>
      <c r="J329" t="s">
        <v>670</v>
      </c>
      <c r="K329" t="s">
        <v>66</v>
      </c>
      <c r="L329">
        <v>1346</v>
      </c>
      <c r="N329">
        <v>1009</v>
      </c>
      <c r="O329" t="s">
        <v>243</v>
      </c>
      <c r="P329" t="s">
        <v>243</v>
      </c>
      <c r="Q329">
        <v>1</v>
      </c>
      <c r="X329">
        <v>0.24</v>
      </c>
      <c r="Y329">
        <v>9.0399999999999991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0.24</v>
      </c>
      <c r="AH329">
        <v>2</v>
      </c>
      <c r="AI329">
        <v>51615751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ROW(Source!A423)</f>
        <v>423</v>
      </c>
      <c r="B330">
        <v>51615752</v>
      </c>
      <c r="C330">
        <v>51615745</v>
      </c>
      <c r="D330">
        <v>29110426</v>
      </c>
      <c r="E330">
        <v>1</v>
      </c>
      <c r="F330">
        <v>1</v>
      </c>
      <c r="G330">
        <v>1</v>
      </c>
      <c r="H330">
        <v>3</v>
      </c>
      <c r="I330" t="s">
        <v>613</v>
      </c>
      <c r="J330" t="s">
        <v>614</v>
      </c>
      <c r="K330" t="s">
        <v>615</v>
      </c>
      <c r="L330">
        <v>1346</v>
      </c>
      <c r="N330">
        <v>1009</v>
      </c>
      <c r="O330" t="s">
        <v>243</v>
      </c>
      <c r="P330" t="s">
        <v>243</v>
      </c>
      <c r="Q330">
        <v>1</v>
      </c>
      <c r="X330">
        <v>7.0000000000000007E-2</v>
      </c>
      <c r="Y330">
        <v>28.67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7.0000000000000007E-2</v>
      </c>
      <c r="AH330">
        <v>2</v>
      </c>
      <c r="AI330">
        <v>51615752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ROW(Source!A423)</f>
        <v>423</v>
      </c>
      <c r="B331">
        <v>51615753</v>
      </c>
      <c r="C331">
        <v>51615745</v>
      </c>
      <c r="D331">
        <v>29107961</v>
      </c>
      <c r="E331">
        <v>1</v>
      </c>
      <c r="F331">
        <v>1</v>
      </c>
      <c r="G331">
        <v>1</v>
      </c>
      <c r="H331">
        <v>3</v>
      </c>
      <c r="I331" t="s">
        <v>688</v>
      </c>
      <c r="J331" t="s">
        <v>689</v>
      </c>
      <c r="K331" t="s">
        <v>690</v>
      </c>
      <c r="L331">
        <v>1346</v>
      </c>
      <c r="N331">
        <v>1009</v>
      </c>
      <c r="O331" t="s">
        <v>243</v>
      </c>
      <c r="P331" t="s">
        <v>243</v>
      </c>
      <c r="Q331">
        <v>1</v>
      </c>
      <c r="X331">
        <v>1E-3</v>
      </c>
      <c r="Y331">
        <v>133.05000000000001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1E-3</v>
      </c>
      <c r="AH331">
        <v>2</v>
      </c>
      <c r="AI331">
        <v>51615753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ROW(Source!A423)</f>
        <v>423</v>
      </c>
      <c r="B332">
        <v>51615754</v>
      </c>
      <c r="C332">
        <v>51615745</v>
      </c>
      <c r="D332">
        <v>29110838</v>
      </c>
      <c r="E332">
        <v>1</v>
      </c>
      <c r="F332">
        <v>1</v>
      </c>
      <c r="G332">
        <v>1</v>
      </c>
      <c r="H332">
        <v>3</v>
      </c>
      <c r="I332" t="s">
        <v>616</v>
      </c>
      <c r="J332" t="s">
        <v>617</v>
      </c>
      <c r="K332" t="s">
        <v>618</v>
      </c>
      <c r="L332">
        <v>1346</v>
      </c>
      <c r="N332">
        <v>1009</v>
      </c>
      <c r="O332" t="s">
        <v>243</v>
      </c>
      <c r="P332" t="s">
        <v>243</v>
      </c>
      <c r="Q332">
        <v>1</v>
      </c>
      <c r="X332">
        <v>0.02</v>
      </c>
      <c r="Y332">
        <v>30.5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0.02</v>
      </c>
      <c r="AH332">
        <v>2</v>
      </c>
      <c r="AI332">
        <v>51615754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ROW(Source!A423)</f>
        <v>423</v>
      </c>
      <c r="B333">
        <v>51615755</v>
      </c>
      <c r="C333">
        <v>51615745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691</v>
      </c>
      <c r="J333" t="s">
        <v>692</v>
      </c>
      <c r="K333" t="s">
        <v>693</v>
      </c>
      <c r="L333">
        <v>1346</v>
      </c>
      <c r="N333">
        <v>1009</v>
      </c>
      <c r="O333" t="s">
        <v>243</v>
      </c>
      <c r="P333" t="s">
        <v>243</v>
      </c>
      <c r="Q333">
        <v>1</v>
      </c>
      <c r="X333">
        <v>5.0000000000000001E-3</v>
      </c>
      <c r="Y333">
        <v>30.6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5.0000000000000001E-3</v>
      </c>
      <c r="AH333">
        <v>2</v>
      </c>
      <c r="AI333">
        <v>51615755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ROW(Source!A423)</f>
        <v>423</v>
      </c>
      <c r="B334">
        <v>51615756</v>
      </c>
      <c r="C334">
        <v>51615745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568</v>
      </c>
      <c r="J334" t="s">
        <v>569</v>
      </c>
      <c r="K334" t="s">
        <v>570</v>
      </c>
      <c r="L334">
        <v>1374</v>
      </c>
      <c r="N334">
        <v>1013</v>
      </c>
      <c r="O334" t="s">
        <v>571</v>
      </c>
      <c r="P334" t="s">
        <v>571</v>
      </c>
      <c r="Q334">
        <v>1</v>
      </c>
      <c r="X334">
        <v>0.25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0.25</v>
      </c>
      <c r="AH334">
        <v>2</v>
      </c>
      <c r="AI334">
        <v>51615756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ROW(Source!A424)</f>
        <v>424</v>
      </c>
      <c r="B335">
        <v>51615641</v>
      </c>
      <c r="C335">
        <v>51615623</v>
      </c>
      <c r="D335">
        <v>29361034</v>
      </c>
      <c r="E335">
        <v>1</v>
      </c>
      <c r="F335">
        <v>1</v>
      </c>
      <c r="G335">
        <v>1</v>
      </c>
      <c r="H335">
        <v>1</v>
      </c>
      <c r="I335" t="s">
        <v>572</v>
      </c>
      <c r="J335" t="s">
        <v>3</v>
      </c>
      <c r="K335" t="s">
        <v>573</v>
      </c>
      <c r="L335">
        <v>1369</v>
      </c>
      <c r="N335">
        <v>1013</v>
      </c>
      <c r="O335" t="s">
        <v>454</v>
      </c>
      <c r="P335" t="s">
        <v>454</v>
      </c>
      <c r="Q335">
        <v>1</v>
      </c>
      <c r="X335">
        <v>10.7</v>
      </c>
      <c r="Y335">
        <v>0</v>
      </c>
      <c r="Z335">
        <v>0</v>
      </c>
      <c r="AA335">
        <v>0</v>
      </c>
      <c r="AB335">
        <v>9.4</v>
      </c>
      <c r="AC335">
        <v>0</v>
      </c>
      <c r="AD335">
        <v>1</v>
      </c>
      <c r="AE335">
        <v>1</v>
      </c>
      <c r="AF335" t="s">
        <v>3</v>
      </c>
      <c r="AG335">
        <v>10.7</v>
      </c>
      <c r="AH335">
        <v>2</v>
      </c>
      <c r="AI335">
        <v>51615641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ROW(Source!A424)</f>
        <v>424</v>
      </c>
      <c r="B336">
        <v>51615642</v>
      </c>
      <c r="C336">
        <v>51615623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31</v>
      </c>
      <c r="J336" t="s">
        <v>3</v>
      </c>
      <c r="K336" t="s">
        <v>457</v>
      </c>
      <c r="L336">
        <v>608254</v>
      </c>
      <c r="N336">
        <v>1013</v>
      </c>
      <c r="O336" t="s">
        <v>458</v>
      </c>
      <c r="P336" t="s">
        <v>458</v>
      </c>
      <c r="Q336">
        <v>1</v>
      </c>
      <c r="X336">
        <v>0.19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0.19</v>
      </c>
      <c r="AH336">
        <v>2</v>
      </c>
      <c r="AI336">
        <v>51615642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ROW(Source!A424)</f>
        <v>424</v>
      </c>
      <c r="B337">
        <v>51615643</v>
      </c>
      <c r="C337">
        <v>51615623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562</v>
      </c>
      <c r="J337" t="s">
        <v>563</v>
      </c>
      <c r="K337" t="s">
        <v>564</v>
      </c>
      <c r="L337">
        <v>1368</v>
      </c>
      <c r="N337">
        <v>1011</v>
      </c>
      <c r="O337" t="s">
        <v>462</v>
      </c>
      <c r="P337" t="s">
        <v>462</v>
      </c>
      <c r="Q337">
        <v>1</v>
      </c>
      <c r="X337">
        <v>0.19</v>
      </c>
      <c r="Y337">
        <v>0</v>
      </c>
      <c r="Z337">
        <v>134.65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0.19</v>
      </c>
      <c r="AH337">
        <v>2</v>
      </c>
      <c r="AI337">
        <v>51615643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ROW(Source!A424)</f>
        <v>424</v>
      </c>
      <c r="B338">
        <v>51615644</v>
      </c>
      <c r="C338">
        <v>51615623</v>
      </c>
      <c r="D338">
        <v>29172657</v>
      </c>
      <c r="E338">
        <v>1</v>
      </c>
      <c r="F338">
        <v>1</v>
      </c>
      <c r="G338">
        <v>1</v>
      </c>
      <c r="H338">
        <v>2</v>
      </c>
      <c r="I338" t="s">
        <v>574</v>
      </c>
      <c r="J338" t="s">
        <v>575</v>
      </c>
      <c r="K338" t="s">
        <v>576</v>
      </c>
      <c r="L338">
        <v>1368</v>
      </c>
      <c r="N338">
        <v>1011</v>
      </c>
      <c r="O338" t="s">
        <v>462</v>
      </c>
      <c r="P338" t="s">
        <v>462</v>
      </c>
      <c r="Q338">
        <v>1</v>
      </c>
      <c r="X338">
        <v>1.75</v>
      </c>
      <c r="Y338">
        <v>0</v>
      </c>
      <c r="Z338">
        <v>8.1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1.75</v>
      </c>
      <c r="AH338">
        <v>2</v>
      </c>
      <c r="AI338">
        <v>51615644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ROW(Source!A424)</f>
        <v>424</v>
      </c>
      <c r="B339">
        <v>51615645</v>
      </c>
      <c r="C339">
        <v>51615623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545</v>
      </c>
      <c r="J339" t="s">
        <v>546</v>
      </c>
      <c r="K339" t="s">
        <v>547</v>
      </c>
      <c r="L339">
        <v>1368</v>
      </c>
      <c r="N339">
        <v>1011</v>
      </c>
      <c r="O339" t="s">
        <v>462</v>
      </c>
      <c r="P339" t="s">
        <v>462</v>
      </c>
      <c r="Q339">
        <v>1</v>
      </c>
      <c r="X339">
        <v>0.19</v>
      </c>
      <c r="Y339">
        <v>0</v>
      </c>
      <c r="Z339">
        <v>87.17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0.19</v>
      </c>
      <c r="AH339">
        <v>2</v>
      </c>
      <c r="AI339">
        <v>51615645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ROW(Source!A424)</f>
        <v>424</v>
      </c>
      <c r="B340">
        <v>51615646</v>
      </c>
      <c r="C340">
        <v>51615623</v>
      </c>
      <c r="D340">
        <v>29113980</v>
      </c>
      <c r="E340">
        <v>1</v>
      </c>
      <c r="F340">
        <v>1</v>
      </c>
      <c r="G340">
        <v>1</v>
      </c>
      <c r="H340">
        <v>3</v>
      </c>
      <c r="I340" t="s">
        <v>577</v>
      </c>
      <c r="J340" t="s">
        <v>578</v>
      </c>
      <c r="K340" t="s">
        <v>579</v>
      </c>
      <c r="L340">
        <v>1346</v>
      </c>
      <c r="N340">
        <v>1009</v>
      </c>
      <c r="O340" t="s">
        <v>243</v>
      </c>
      <c r="P340" t="s">
        <v>243</v>
      </c>
      <c r="Q340">
        <v>1</v>
      </c>
      <c r="X340">
        <v>0.65</v>
      </c>
      <c r="Y340">
        <v>14.31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51615646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ROW(Source!A424)</f>
        <v>424</v>
      </c>
      <c r="B341">
        <v>51615647</v>
      </c>
      <c r="C341">
        <v>51615623</v>
      </c>
      <c r="D341">
        <v>29122430</v>
      </c>
      <c r="E341">
        <v>1</v>
      </c>
      <c r="F341">
        <v>1</v>
      </c>
      <c r="G341">
        <v>1</v>
      </c>
      <c r="H341">
        <v>3</v>
      </c>
      <c r="I341" t="s">
        <v>580</v>
      </c>
      <c r="J341" t="s">
        <v>581</v>
      </c>
      <c r="K341" t="s">
        <v>582</v>
      </c>
      <c r="L341">
        <v>1348</v>
      </c>
      <c r="N341">
        <v>1009</v>
      </c>
      <c r="O341" t="s">
        <v>67</v>
      </c>
      <c r="P341" t="s">
        <v>67</v>
      </c>
      <c r="Q341">
        <v>1000</v>
      </c>
      <c r="X341">
        <v>2E-3</v>
      </c>
      <c r="Y341">
        <v>9073.89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2E-3</v>
      </c>
      <c r="AH341">
        <v>2</v>
      </c>
      <c r="AI341">
        <v>51615647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ROW(Source!A424)</f>
        <v>424</v>
      </c>
      <c r="B342">
        <v>51615648</v>
      </c>
      <c r="C342">
        <v>51615623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568</v>
      </c>
      <c r="J342" t="s">
        <v>569</v>
      </c>
      <c r="K342" t="s">
        <v>570</v>
      </c>
      <c r="L342">
        <v>1374</v>
      </c>
      <c r="N342">
        <v>1013</v>
      </c>
      <c r="O342" t="s">
        <v>571</v>
      </c>
      <c r="P342" t="s">
        <v>571</v>
      </c>
      <c r="Q342">
        <v>1</v>
      </c>
      <c r="X342">
        <v>2.0099999999999998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2.0099999999999998</v>
      </c>
      <c r="AH342">
        <v>2</v>
      </c>
      <c r="AI342">
        <v>51615648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ROW(Source!A425)</f>
        <v>425</v>
      </c>
      <c r="B343">
        <v>51615641</v>
      </c>
      <c r="C343">
        <v>51615623</v>
      </c>
      <c r="D343">
        <v>29361034</v>
      </c>
      <c r="E343">
        <v>1</v>
      </c>
      <c r="F343">
        <v>1</v>
      </c>
      <c r="G343">
        <v>1</v>
      </c>
      <c r="H343">
        <v>1</v>
      </c>
      <c r="I343" t="s">
        <v>572</v>
      </c>
      <c r="J343" t="s">
        <v>3</v>
      </c>
      <c r="K343" t="s">
        <v>573</v>
      </c>
      <c r="L343">
        <v>1369</v>
      </c>
      <c r="N343">
        <v>1013</v>
      </c>
      <c r="O343" t="s">
        <v>454</v>
      </c>
      <c r="P343" t="s">
        <v>454</v>
      </c>
      <c r="Q343">
        <v>1</v>
      </c>
      <c r="X343">
        <v>10.7</v>
      </c>
      <c r="Y343">
        <v>0</v>
      </c>
      <c r="Z343">
        <v>0</v>
      </c>
      <c r="AA343">
        <v>0</v>
      </c>
      <c r="AB343">
        <v>309.32</v>
      </c>
      <c r="AC343">
        <v>0</v>
      </c>
      <c r="AD343">
        <v>1</v>
      </c>
      <c r="AE343">
        <v>1</v>
      </c>
      <c r="AF343" t="s">
        <v>3</v>
      </c>
      <c r="AG343">
        <v>10.7</v>
      </c>
      <c r="AH343">
        <v>2</v>
      </c>
      <c r="AI343">
        <v>51615641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ROW(Source!A425)</f>
        <v>425</v>
      </c>
      <c r="B344">
        <v>51615642</v>
      </c>
      <c r="C344">
        <v>51615623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31</v>
      </c>
      <c r="J344" t="s">
        <v>3</v>
      </c>
      <c r="K344" t="s">
        <v>457</v>
      </c>
      <c r="L344">
        <v>608254</v>
      </c>
      <c r="N344">
        <v>1013</v>
      </c>
      <c r="O344" t="s">
        <v>458</v>
      </c>
      <c r="P344" t="s">
        <v>458</v>
      </c>
      <c r="Q344">
        <v>1</v>
      </c>
      <c r="X344">
        <v>0.19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3</v>
      </c>
      <c r="AG344">
        <v>0.19</v>
      </c>
      <c r="AH344">
        <v>2</v>
      </c>
      <c r="AI344">
        <v>51615642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ROW(Source!A425)</f>
        <v>425</v>
      </c>
      <c r="B345">
        <v>51615643</v>
      </c>
      <c r="C345">
        <v>51615623</v>
      </c>
      <c r="D345">
        <v>29172362</v>
      </c>
      <c r="E345">
        <v>1</v>
      </c>
      <c r="F345">
        <v>1</v>
      </c>
      <c r="G345">
        <v>1</v>
      </c>
      <c r="H345">
        <v>2</v>
      </c>
      <c r="I345" t="s">
        <v>562</v>
      </c>
      <c r="J345" t="s">
        <v>563</v>
      </c>
      <c r="K345" t="s">
        <v>564</v>
      </c>
      <c r="L345">
        <v>1368</v>
      </c>
      <c r="N345">
        <v>1011</v>
      </c>
      <c r="O345" t="s">
        <v>462</v>
      </c>
      <c r="P345" t="s">
        <v>462</v>
      </c>
      <c r="Q345">
        <v>1</v>
      </c>
      <c r="X345">
        <v>0.19</v>
      </c>
      <c r="Y345">
        <v>0</v>
      </c>
      <c r="Z345">
        <v>134.65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0.19</v>
      </c>
      <c r="AH345">
        <v>2</v>
      </c>
      <c r="AI345">
        <v>51615643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ROW(Source!A425)</f>
        <v>425</v>
      </c>
      <c r="B346">
        <v>51615644</v>
      </c>
      <c r="C346">
        <v>51615623</v>
      </c>
      <c r="D346">
        <v>29172657</v>
      </c>
      <c r="E346">
        <v>1</v>
      </c>
      <c r="F346">
        <v>1</v>
      </c>
      <c r="G346">
        <v>1</v>
      </c>
      <c r="H346">
        <v>2</v>
      </c>
      <c r="I346" t="s">
        <v>574</v>
      </c>
      <c r="J346" t="s">
        <v>575</v>
      </c>
      <c r="K346" t="s">
        <v>576</v>
      </c>
      <c r="L346">
        <v>1368</v>
      </c>
      <c r="N346">
        <v>1011</v>
      </c>
      <c r="O346" t="s">
        <v>462</v>
      </c>
      <c r="P346" t="s">
        <v>462</v>
      </c>
      <c r="Q346">
        <v>1</v>
      </c>
      <c r="X346">
        <v>1.75</v>
      </c>
      <c r="Y346">
        <v>0</v>
      </c>
      <c r="Z346">
        <v>8.1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1.75</v>
      </c>
      <c r="AH346">
        <v>2</v>
      </c>
      <c r="AI346">
        <v>51615644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ROW(Source!A425)</f>
        <v>425</v>
      </c>
      <c r="B347">
        <v>51615645</v>
      </c>
      <c r="C347">
        <v>51615623</v>
      </c>
      <c r="D347">
        <v>29174913</v>
      </c>
      <c r="E347">
        <v>1</v>
      </c>
      <c r="F347">
        <v>1</v>
      </c>
      <c r="G347">
        <v>1</v>
      </c>
      <c r="H347">
        <v>2</v>
      </c>
      <c r="I347" t="s">
        <v>545</v>
      </c>
      <c r="J347" t="s">
        <v>546</v>
      </c>
      <c r="K347" t="s">
        <v>547</v>
      </c>
      <c r="L347">
        <v>1368</v>
      </c>
      <c r="N347">
        <v>1011</v>
      </c>
      <c r="O347" t="s">
        <v>462</v>
      </c>
      <c r="P347" t="s">
        <v>462</v>
      </c>
      <c r="Q347">
        <v>1</v>
      </c>
      <c r="X347">
        <v>0.19</v>
      </c>
      <c r="Y347">
        <v>0</v>
      </c>
      <c r="Z347">
        <v>87.17</v>
      </c>
      <c r="AA347">
        <v>11.6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0.19</v>
      </c>
      <c r="AH347">
        <v>2</v>
      </c>
      <c r="AI347">
        <v>51615645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ROW(Source!A425)</f>
        <v>425</v>
      </c>
      <c r="B348">
        <v>51615646</v>
      </c>
      <c r="C348">
        <v>51615623</v>
      </c>
      <c r="D348">
        <v>29113980</v>
      </c>
      <c r="E348">
        <v>1</v>
      </c>
      <c r="F348">
        <v>1</v>
      </c>
      <c r="G348">
        <v>1</v>
      </c>
      <c r="H348">
        <v>3</v>
      </c>
      <c r="I348" t="s">
        <v>577</v>
      </c>
      <c r="J348" t="s">
        <v>578</v>
      </c>
      <c r="K348" t="s">
        <v>579</v>
      </c>
      <c r="L348">
        <v>1346</v>
      </c>
      <c r="N348">
        <v>1009</v>
      </c>
      <c r="O348" t="s">
        <v>243</v>
      </c>
      <c r="P348" t="s">
        <v>243</v>
      </c>
      <c r="Q348">
        <v>1</v>
      </c>
      <c r="X348">
        <v>0.65</v>
      </c>
      <c r="Y348">
        <v>14.31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51615646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ROW(Source!A425)</f>
        <v>425</v>
      </c>
      <c r="B349">
        <v>51615647</v>
      </c>
      <c r="C349">
        <v>51615623</v>
      </c>
      <c r="D349">
        <v>29122430</v>
      </c>
      <c r="E349">
        <v>1</v>
      </c>
      <c r="F349">
        <v>1</v>
      </c>
      <c r="G349">
        <v>1</v>
      </c>
      <c r="H349">
        <v>3</v>
      </c>
      <c r="I349" t="s">
        <v>580</v>
      </c>
      <c r="J349" t="s">
        <v>581</v>
      </c>
      <c r="K349" t="s">
        <v>582</v>
      </c>
      <c r="L349">
        <v>1348</v>
      </c>
      <c r="N349">
        <v>1009</v>
      </c>
      <c r="O349" t="s">
        <v>67</v>
      </c>
      <c r="P349" t="s">
        <v>67</v>
      </c>
      <c r="Q349">
        <v>1000</v>
      </c>
      <c r="X349">
        <v>2E-3</v>
      </c>
      <c r="Y349">
        <v>9073.89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2E-3</v>
      </c>
      <c r="AH349">
        <v>2</v>
      </c>
      <c r="AI349">
        <v>51615647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ROW(Source!A425)</f>
        <v>425</v>
      </c>
      <c r="B350">
        <v>51615648</v>
      </c>
      <c r="C350">
        <v>51615623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568</v>
      </c>
      <c r="J350" t="s">
        <v>569</v>
      </c>
      <c r="K350" t="s">
        <v>570</v>
      </c>
      <c r="L350">
        <v>1374</v>
      </c>
      <c r="N350">
        <v>1013</v>
      </c>
      <c r="O350" t="s">
        <v>571</v>
      </c>
      <c r="P350" t="s">
        <v>571</v>
      </c>
      <c r="Q350">
        <v>1</v>
      </c>
      <c r="X350">
        <v>2.0099999999999998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2.0099999999999998</v>
      </c>
      <c r="AH350">
        <v>2</v>
      </c>
      <c r="AI350">
        <v>51615648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ROW(Source!A428)</f>
        <v>428</v>
      </c>
      <c r="B351">
        <v>51616253</v>
      </c>
      <c r="C351">
        <v>51615649</v>
      </c>
      <c r="D351">
        <v>29361034</v>
      </c>
      <c r="E351">
        <v>1</v>
      </c>
      <c r="F351">
        <v>1</v>
      </c>
      <c r="G351">
        <v>1</v>
      </c>
      <c r="H351">
        <v>1</v>
      </c>
      <c r="I351" t="s">
        <v>572</v>
      </c>
      <c r="J351" t="s">
        <v>3</v>
      </c>
      <c r="K351" t="s">
        <v>573</v>
      </c>
      <c r="L351">
        <v>1369</v>
      </c>
      <c r="N351">
        <v>1013</v>
      </c>
      <c r="O351" t="s">
        <v>454</v>
      </c>
      <c r="P351" t="s">
        <v>454</v>
      </c>
      <c r="Q351">
        <v>1</v>
      </c>
      <c r="X351">
        <v>16.600000000000001</v>
      </c>
      <c r="Y351">
        <v>0</v>
      </c>
      <c r="Z351">
        <v>0</v>
      </c>
      <c r="AA351">
        <v>0</v>
      </c>
      <c r="AB351">
        <v>9.4</v>
      </c>
      <c r="AC351">
        <v>0</v>
      </c>
      <c r="AD351">
        <v>1</v>
      </c>
      <c r="AE351">
        <v>1</v>
      </c>
      <c r="AF351" t="s">
        <v>3</v>
      </c>
      <c r="AG351">
        <v>16.600000000000001</v>
      </c>
      <c r="AH351">
        <v>2</v>
      </c>
      <c r="AI351">
        <v>51616253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ROW(Source!A428)</f>
        <v>428</v>
      </c>
      <c r="B352">
        <v>51616254</v>
      </c>
      <c r="C352">
        <v>51615649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31</v>
      </c>
      <c r="J352" t="s">
        <v>3</v>
      </c>
      <c r="K352" t="s">
        <v>457</v>
      </c>
      <c r="L352">
        <v>608254</v>
      </c>
      <c r="N352">
        <v>1013</v>
      </c>
      <c r="O352" t="s">
        <v>458</v>
      </c>
      <c r="P352" t="s">
        <v>458</v>
      </c>
      <c r="Q352">
        <v>1</v>
      </c>
      <c r="X352">
        <v>0.22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0.22</v>
      </c>
      <c r="AH352">
        <v>2</v>
      </c>
      <c r="AI352">
        <v>51616254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ROW(Source!A428)</f>
        <v>428</v>
      </c>
      <c r="B353">
        <v>51616255</v>
      </c>
      <c r="C353">
        <v>51615649</v>
      </c>
      <c r="D353">
        <v>29172362</v>
      </c>
      <c r="E353">
        <v>1</v>
      </c>
      <c r="F353">
        <v>1</v>
      </c>
      <c r="G353">
        <v>1</v>
      </c>
      <c r="H353">
        <v>2</v>
      </c>
      <c r="I353" t="s">
        <v>562</v>
      </c>
      <c r="J353" t="s">
        <v>563</v>
      </c>
      <c r="K353" t="s">
        <v>564</v>
      </c>
      <c r="L353">
        <v>1368</v>
      </c>
      <c r="N353">
        <v>1011</v>
      </c>
      <c r="O353" t="s">
        <v>462</v>
      </c>
      <c r="P353" t="s">
        <v>462</v>
      </c>
      <c r="Q353">
        <v>1</v>
      </c>
      <c r="X353">
        <v>0.22</v>
      </c>
      <c r="Y353">
        <v>0</v>
      </c>
      <c r="Z353">
        <v>134.65</v>
      </c>
      <c r="AA353">
        <v>13.5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0.22</v>
      </c>
      <c r="AH353">
        <v>2</v>
      </c>
      <c r="AI353">
        <v>51616255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ROW(Source!A428)</f>
        <v>428</v>
      </c>
      <c r="B354">
        <v>51616256</v>
      </c>
      <c r="C354">
        <v>51615649</v>
      </c>
      <c r="D354">
        <v>29172657</v>
      </c>
      <c r="E354">
        <v>1</v>
      </c>
      <c r="F354">
        <v>1</v>
      </c>
      <c r="G354">
        <v>1</v>
      </c>
      <c r="H354">
        <v>2</v>
      </c>
      <c r="I354" t="s">
        <v>574</v>
      </c>
      <c r="J354" t="s">
        <v>575</v>
      </c>
      <c r="K354" t="s">
        <v>576</v>
      </c>
      <c r="L354">
        <v>1368</v>
      </c>
      <c r="N354">
        <v>1011</v>
      </c>
      <c r="O354" t="s">
        <v>462</v>
      </c>
      <c r="P354" t="s">
        <v>462</v>
      </c>
      <c r="Q354">
        <v>1</v>
      </c>
      <c r="X354">
        <v>3.13</v>
      </c>
      <c r="Y354">
        <v>0</v>
      </c>
      <c r="Z354">
        <v>8.1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3.13</v>
      </c>
      <c r="AH354">
        <v>2</v>
      </c>
      <c r="AI354">
        <v>51616256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ROW(Source!A428)</f>
        <v>428</v>
      </c>
      <c r="B355">
        <v>51616257</v>
      </c>
      <c r="C355">
        <v>51615649</v>
      </c>
      <c r="D355">
        <v>29174913</v>
      </c>
      <c r="E355">
        <v>1</v>
      </c>
      <c r="F355">
        <v>1</v>
      </c>
      <c r="G355">
        <v>1</v>
      </c>
      <c r="H355">
        <v>2</v>
      </c>
      <c r="I355" t="s">
        <v>545</v>
      </c>
      <c r="J355" t="s">
        <v>546</v>
      </c>
      <c r="K355" t="s">
        <v>547</v>
      </c>
      <c r="L355">
        <v>1368</v>
      </c>
      <c r="N355">
        <v>1011</v>
      </c>
      <c r="O355" t="s">
        <v>462</v>
      </c>
      <c r="P355" t="s">
        <v>462</v>
      </c>
      <c r="Q355">
        <v>1</v>
      </c>
      <c r="X355">
        <v>0.22</v>
      </c>
      <c r="Y355">
        <v>0</v>
      </c>
      <c r="Z355">
        <v>87.17</v>
      </c>
      <c r="AA355">
        <v>11.6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0.22</v>
      </c>
      <c r="AH355">
        <v>2</v>
      </c>
      <c r="AI355">
        <v>51616257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ROW(Source!A428)</f>
        <v>428</v>
      </c>
      <c r="B356">
        <v>51616258</v>
      </c>
      <c r="C356">
        <v>51615649</v>
      </c>
      <c r="D356">
        <v>29113980</v>
      </c>
      <c r="E356">
        <v>1</v>
      </c>
      <c r="F356">
        <v>1</v>
      </c>
      <c r="G356">
        <v>1</v>
      </c>
      <c r="H356">
        <v>3</v>
      </c>
      <c r="I356" t="s">
        <v>577</v>
      </c>
      <c r="J356" t="s">
        <v>578</v>
      </c>
      <c r="K356" t="s">
        <v>579</v>
      </c>
      <c r="L356">
        <v>1346</v>
      </c>
      <c r="N356">
        <v>1009</v>
      </c>
      <c r="O356" t="s">
        <v>243</v>
      </c>
      <c r="P356" t="s">
        <v>243</v>
      </c>
      <c r="Q356">
        <v>1</v>
      </c>
      <c r="X356">
        <v>0.9</v>
      </c>
      <c r="Y356">
        <v>14.31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51616258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ROW(Source!A428)</f>
        <v>428</v>
      </c>
      <c r="B357">
        <v>51616259</v>
      </c>
      <c r="C357">
        <v>51615649</v>
      </c>
      <c r="D357">
        <v>29122430</v>
      </c>
      <c r="E357">
        <v>1</v>
      </c>
      <c r="F357">
        <v>1</v>
      </c>
      <c r="G357">
        <v>1</v>
      </c>
      <c r="H357">
        <v>3</v>
      </c>
      <c r="I357" t="s">
        <v>580</v>
      </c>
      <c r="J357" t="s">
        <v>581</v>
      </c>
      <c r="K357" t="s">
        <v>582</v>
      </c>
      <c r="L357">
        <v>1348</v>
      </c>
      <c r="N357">
        <v>1009</v>
      </c>
      <c r="O357" t="s">
        <v>67</v>
      </c>
      <c r="P357" t="s">
        <v>67</v>
      </c>
      <c r="Q357">
        <v>1000</v>
      </c>
      <c r="X357">
        <v>3.7000000000000002E-3</v>
      </c>
      <c r="Y357">
        <v>9073.89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3.7000000000000002E-3</v>
      </c>
      <c r="AH357">
        <v>2</v>
      </c>
      <c r="AI357">
        <v>51616259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ROW(Source!A428)</f>
        <v>428</v>
      </c>
      <c r="B358">
        <v>51616260</v>
      </c>
      <c r="C358">
        <v>51615649</v>
      </c>
      <c r="D358">
        <v>29171808</v>
      </c>
      <c r="E358">
        <v>1</v>
      </c>
      <c r="F358">
        <v>1</v>
      </c>
      <c r="G358">
        <v>1</v>
      </c>
      <c r="H358">
        <v>3</v>
      </c>
      <c r="I358" t="s">
        <v>568</v>
      </c>
      <c r="J358" t="s">
        <v>569</v>
      </c>
      <c r="K358" t="s">
        <v>570</v>
      </c>
      <c r="L358">
        <v>1374</v>
      </c>
      <c r="N358">
        <v>1013</v>
      </c>
      <c r="O358" t="s">
        <v>571</v>
      </c>
      <c r="P358" t="s">
        <v>571</v>
      </c>
      <c r="Q358">
        <v>1</v>
      </c>
      <c r="X358">
        <v>3.12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3.12</v>
      </c>
      <c r="AH358">
        <v>2</v>
      </c>
      <c r="AI358">
        <v>51616260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ROW(Source!A429)</f>
        <v>429</v>
      </c>
      <c r="B359">
        <v>51616253</v>
      </c>
      <c r="C359">
        <v>51615649</v>
      </c>
      <c r="D359">
        <v>29361034</v>
      </c>
      <c r="E359">
        <v>1</v>
      </c>
      <c r="F359">
        <v>1</v>
      </c>
      <c r="G359">
        <v>1</v>
      </c>
      <c r="H359">
        <v>1</v>
      </c>
      <c r="I359" t="s">
        <v>572</v>
      </c>
      <c r="J359" t="s">
        <v>3</v>
      </c>
      <c r="K359" t="s">
        <v>573</v>
      </c>
      <c r="L359">
        <v>1369</v>
      </c>
      <c r="N359">
        <v>1013</v>
      </c>
      <c r="O359" t="s">
        <v>454</v>
      </c>
      <c r="P359" t="s">
        <v>454</v>
      </c>
      <c r="Q359">
        <v>1</v>
      </c>
      <c r="X359">
        <v>16.600000000000001</v>
      </c>
      <c r="Y359">
        <v>0</v>
      </c>
      <c r="Z359">
        <v>0</v>
      </c>
      <c r="AA359">
        <v>0</v>
      </c>
      <c r="AB359">
        <v>309.32</v>
      </c>
      <c r="AC359">
        <v>0</v>
      </c>
      <c r="AD359">
        <v>1</v>
      </c>
      <c r="AE359">
        <v>1</v>
      </c>
      <c r="AF359" t="s">
        <v>3</v>
      </c>
      <c r="AG359">
        <v>16.600000000000001</v>
      </c>
      <c r="AH359">
        <v>2</v>
      </c>
      <c r="AI359">
        <v>51616253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ROW(Source!A429)</f>
        <v>429</v>
      </c>
      <c r="B360">
        <v>51616254</v>
      </c>
      <c r="C360">
        <v>51615649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31</v>
      </c>
      <c r="J360" t="s">
        <v>3</v>
      </c>
      <c r="K360" t="s">
        <v>457</v>
      </c>
      <c r="L360">
        <v>608254</v>
      </c>
      <c r="N360">
        <v>1013</v>
      </c>
      <c r="O360" t="s">
        <v>458</v>
      </c>
      <c r="P360" t="s">
        <v>458</v>
      </c>
      <c r="Q360">
        <v>1</v>
      </c>
      <c r="X360">
        <v>0.22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0.22</v>
      </c>
      <c r="AH360">
        <v>2</v>
      </c>
      <c r="AI360">
        <v>51616254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ROW(Source!A429)</f>
        <v>429</v>
      </c>
      <c r="B361">
        <v>51616255</v>
      </c>
      <c r="C361">
        <v>51615649</v>
      </c>
      <c r="D361">
        <v>29172362</v>
      </c>
      <c r="E361">
        <v>1</v>
      </c>
      <c r="F361">
        <v>1</v>
      </c>
      <c r="G361">
        <v>1</v>
      </c>
      <c r="H361">
        <v>2</v>
      </c>
      <c r="I361" t="s">
        <v>562</v>
      </c>
      <c r="J361" t="s">
        <v>563</v>
      </c>
      <c r="K361" t="s">
        <v>564</v>
      </c>
      <c r="L361">
        <v>1368</v>
      </c>
      <c r="N361">
        <v>1011</v>
      </c>
      <c r="O361" t="s">
        <v>462</v>
      </c>
      <c r="P361" t="s">
        <v>462</v>
      </c>
      <c r="Q361">
        <v>1</v>
      </c>
      <c r="X361">
        <v>0.22</v>
      </c>
      <c r="Y361">
        <v>0</v>
      </c>
      <c r="Z361">
        <v>134.65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0.22</v>
      </c>
      <c r="AH361">
        <v>2</v>
      </c>
      <c r="AI361">
        <v>51616255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ROW(Source!A429)</f>
        <v>429</v>
      </c>
      <c r="B362">
        <v>51616256</v>
      </c>
      <c r="C362">
        <v>51615649</v>
      </c>
      <c r="D362">
        <v>29172657</v>
      </c>
      <c r="E362">
        <v>1</v>
      </c>
      <c r="F362">
        <v>1</v>
      </c>
      <c r="G362">
        <v>1</v>
      </c>
      <c r="H362">
        <v>2</v>
      </c>
      <c r="I362" t="s">
        <v>574</v>
      </c>
      <c r="J362" t="s">
        <v>575</v>
      </c>
      <c r="K362" t="s">
        <v>576</v>
      </c>
      <c r="L362">
        <v>1368</v>
      </c>
      <c r="N362">
        <v>1011</v>
      </c>
      <c r="O362" t="s">
        <v>462</v>
      </c>
      <c r="P362" t="s">
        <v>462</v>
      </c>
      <c r="Q362">
        <v>1</v>
      </c>
      <c r="X362">
        <v>3.13</v>
      </c>
      <c r="Y362">
        <v>0</v>
      </c>
      <c r="Z362">
        <v>8.1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3.13</v>
      </c>
      <c r="AH362">
        <v>2</v>
      </c>
      <c r="AI362">
        <v>51616256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ROW(Source!A429)</f>
        <v>429</v>
      </c>
      <c r="B363">
        <v>51616257</v>
      </c>
      <c r="C363">
        <v>51615649</v>
      </c>
      <c r="D363">
        <v>29174913</v>
      </c>
      <c r="E363">
        <v>1</v>
      </c>
      <c r="F363">
        <v>1</v>
      </c>
      <c r="G363">
        <v>1</v>
      </c>
      <c r="H363">
        <v>2</v>
      </c>
      <c r="I363" t="s">
        <v>545</v>
      </c>
      <c r="J363" t="s">
        <v>546</v>
      </c>
      <c r="K363" t="s">
        <v>547</v>
      </c>
      <c r="L363">
        <v>1368</v>
      </c>
      <c r="N363">
        <v>1011</v>
      </c>
      <c r="O363" t="s">
        <v>462</v>
      </c>
      <c r="P363" t="s">
        <v>462</v>
      </c>
      <c r="Q363">
        <v>1</v>
      </c>
      <c r="X363">
        <v>0.22</v>
      </c>
      <c r="Y363">
        <v>0</v>
      </c>
      <c r="Z363">
        <v>87.17</v>
      </c>
      <c r="AA363">
        <v>11.6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0.22</v>
      </c>
      <c r="AH363">
        <v>2</v>
      </c>
      <c r="AI363">
        <v>51616257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ROW(Source!A429)</f>
        <v>429</v>
      </c>
      <c r="B364">
        <v>51616258</v>
      </c>
      <c r="C364">
        <v>51615649</v>
      </c>
      <c r="D364">
        <v>29113980</v>
      </c>
      <c r="E364">
        <v>1</v>
      </c>
      <c r="F364">
        <v>1</v>
      </c>
      <c r="G364">
        <v>1</v>
      </c>
      <c r="H364">
        <v>3</v>
      </c>
      <c r="I364" t="s">
        <v>577</v>
      </c>
      <c r="J364" t="s">
        <v>578</v>
      </c>
      <c r="K364" t="s">
        <v>579</v>
      </c>
      <c r="L364">
        <v>1346</v>
      </c>
      <c r="N364">
        <v>1009</v>
      </c>
      <c r="O364" t="s">
        <v>243</v>
      </c>
      <c r="P364" t="s">
        <v>243</v>
      </c>
      <c r="Q364">
        <v>1</v>
      </c>
      <c r="X364">
        <v>0.9</v>
      </c>
      <c r="Y364">
        <v>14.31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</v>
      </c>
      <c r="AH364">
        <v>2</v>
      </c>
      <c r="AI364">
        <v>51616258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ROW(Source!A429)</f>
        <v>429</v>
      </c>
      <c r="B365">
        <v>51616259</v>
      </c>
      <c r="C365">
        <v>51615649</v>
      </c>
      <c r="D365">
        <v>29122430</v>
      </c>
      <c r="E365">
        <v>1</v>
      </c>
      <c r="F365">
        <v>1</v>
      </c>
      <c r="G365">
        <v>1</v>
      </c>
      <c r="H365">
        <v>3</v>
      </c>
      <c r="I365" t="s">
        <v>580</v>
      </c>
      <c r="J365" t="s">
        <v>581</v>
      </c>
      <c r="K365" t="s">
        <v>582</v>
      </c>
      <c r="L365">
        <v>1348</v>
      </c>
      <c r="N365">
        <v>1009</v>
      </c>
      <c r="O365" t="s">
        <v>67</v>
      </c>
      <c r="P365" t="s">
        <v>67</v>
      </c>
      <c r="Q365">
        <v>1000</v>
      </c>
      <c r="X365">
        <v>3.7000000000000002E-3</v>
      </c>
      <c r="Y365">
        <v>9073.89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3.7000000000000002E-3</v>
      </c>
      <c r="AH365">
        <v>2</v>
      </c>
      <c r="AI365">
        <v>51616259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ROW(Source!A429)</f>
        <v>429</v>
      </c>
      <c r="B366">
        <v>51616260</v>
      </c>
      <c r="C366">
        <v>51615649</v>
      </c>
      <c r="D366">
        <v>29171808</v>
      </c>
      <c r="E366">
        <v>1</v>
      </c>
      <c r="F366">
        <v>1</v>
      </c>
      <c r="G366">
        <v>1</v>
      </c>
      <c r="H366">
        <v>3</v>
      </c>
      <c r="I366" t="s">
        <v>568</v>
      </c>
      <c r="J366" t="s">
        <v>569</v>
      </c>
      <c r="K366" t="s">
        <v>570</v>
      </c>
      <c r="L366">
        <v>1374</v>
      </c>
      <c r="N366">
        <v>1013</v>
      </c>
      <c r="O366" t="s">
        <v>571</v>
      </c>
      <c r="P366" t="s">
        <v>571</v>
      </c>
      <c r="Q366">
        <v>1</v>
      </c>
      <c r="X366">
        <v>3.12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3.12</v>
      </c>
      <c r="AH366">
        <v>2</v>
      </c>
      <c r="AI366">
        <v>51616260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ROW(Source!A554)</f>
        <v>554</v>
      </c>
      <c r="B367">
        <v>51615032</v>
      </c>
      <c r="C367">
        <v>51615031</v>
      </c>
      <c r="D367">
        <v>18406804</v>
      </c>
      <c r="E367">
        <v>1</v>
      </c>
      <c r="F367">
        <v>1</v>
      </c>
      <c r="G367">
        <v>1</v>
      </c>
      <c r="H367">
        <v>1</v>
      </c>
      <c r="I367" t="s">
        <v>452</v>
      </c>
      <c r="J367" t="s">
        <v>3</v>
      </c>
      <c r="K367" t="s">
        <v>453</v>
      </c>
      <c r="L367">
        <v>1369</v>
      </c>
      <c r="N367">
        <v>1013</v>
      </c>
      <c r="O367" t="s">
        <v>454</v>
      </c>
      <c r="P367" t="s">
        <v>454</v>
      </c>
      <c r="Q367">
        <v>1</v>
      </c>
      <c r="X367">
        <v>154</v>
      </c>
      <c r="Y367">
        <v>0</v>
      </c>
      <c r="Z367">
        <v>0</v>
      </c>
      <c r="AA367">
        <v>0</v>
      </c>
      <c r="AB367">
        <v>7.8</v>
      </c>
      <c r="AC367">
        <v>0</v>
      </c>
      <c r="AD367">
        <v>1</v>
      </c>
      <c r="AE367">
        <v>1</v>
      </c>
      <c r="AF367" t="s">
        <v>3</v>
      </c>
      <c r="AG367">
        <v>154</v>
      </c>
      <c r="AH367">
        <v>2</v>
      </c>
      <c r="AI367">
        <v>51615032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ROW(Source!A555)</f>
        <v>555</v>
      </c>
      <c r="B368">
        <v>51615032</v>
      </c>
      <c r="C368">
        <v>51615031</v>
      </c>
      <c r="D368">
        <v>18406804</v>
      </c>
      <c r="E368">
        <v>1</v>
      </c>
      <c r="F368">
        <v>1</v>
      </c>
      <c r="G368">
        <v>1</v>
      </c>
      <c r="H368">
        <v>1</v>
      </c>
      <c r="I368" t="s">
        <v>452</v>
      </c>
      <c r="J368" t="s">
        <v>3</v>
      </c>
      <c r="K368" t="s">
        <v>453</v>
      </c>
      <c r="L368">
        <v>1369</v>
      </c>
      <c r="N368">
        <v>1013</v>
      </c>
      <c r="O368" t="s">
        <v>454</v>
      </c>
      <c r="P368" t="s">
        <v>454</v>
      </c>
      <c r="Q368">
        <v>1</v>
      </c>
      <c r="X368">
        <v>154</v>
      </c>
      <c r="Y368">
        <v>0</v>
      </c>
      <c r="Z368">
        <v>0</v>
      </c>
      <c r="AA368">
        <v>0</v>
      </c>
      <c r="AB368">
        <v>256.67</v>
      </c>
      <c r="AC368">
        <v>0</v>
      </c>
      <c r="AD368">
        <v>1</v>
      </c>
      <c r="AE368">
        <v>1</v>
      </c>
      <c r="AF368" t="s">
        <v>3</v>
      </c>
      <c r="AG368">
        <v>154</v>
      </c>
      <c r="AH368">
        <v>2</v>
      </c>
      <c r="AI368">
        <v>51615032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ROW(Source!A556)</f>
        <v>556</v>
      </c>
      <c r="B369">
        <v>51615034</v>
      </c>
      <c r="C369">
        <v>51615033</v>
      </c>
      <c r="D369">
        <v>18411579</v>
      </c>
      <c r="E369">
        <v>1</v>
      </c>
      <c r="F369">
        <v>1</v>
      </c>
      <c r="G369">
        <v>1</v>
      </c>
      <c r="H369">
        <v>1</v>
      </c>
      <c r="I369" t="s">
        <v>591</v>
      </c>
      <c r="J369" t="s">
        <v>3</v>
      </c>
      <c r="K369" t="s">
        <v>592</v>
      </c>
      <c r="L369">
        <v>1369</v>
      </c>
      <c r="N369">
        <v>1013</v>
      </c>
      <c r="O369" t="s">
        <v>454</v>
      </c>
      <c r="P369" t="s">
        <v>454</v>
      </c>
      <c r="Q369">
        <v>1</v>
      </c>
      <c r="X369">
        <v>97.2</v>
      </c>
      <c r="Y369">
        <v>0</v>
      </c>
      <c r="Z369">
        <v>0</v>
      </c>
      <c r="AA369">
        <v>0</v>
      </c>
      <c r="AB369">
        <v>7.5</v>
      </c>
      <c r="AC369">
        <v>0</v>
      </c>
      <c r="AD369">
        <v>1</v>
      </c>
      <c r="AE369">
        <v>1</v>
      </c>
      <c r="AF369" t="s">
        <v>3</v>
      </c>
      <c r="AG369">
        <v>97.2</v>
      </c>
      <c r="AH369">
        <v>2</v>
      </c>
      <c r="AI369">
        <v>51615034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ROW(Source!A557)</f>
        <v>557</v>
      </c>
      <c r="B370">
        <v>51615034</v>
      </c>
      <c r="C370">
        <v>51615033</v>
      </c>
      <c r="D370">
        <v>18411579</v>
      </c>
      <c r="E370">
        <v>1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1369</v>
      </c>
      <c r="N370">
        <v>1013</v>
      </c>
      <c r="O370" t="s">
        <v>454</v>
      </c>
      <c r="P370" t="s">
        <v>454</v>
      </c>
      <c r="Q370">
        <v>1</v>
      </c>
      <c r="X370">
        <v>97.2</v>
      </c>
      <c r="Y370">
        <v>0</v>
      </c>
      <c r="Z370">
        <v>0</v>
      </c>
      <c r="AA370">
        <v>0</v>
      </c>
      <c r="AB370">
        <v>246.8</v>
      </c>
      <c r="AC370">
        <v>0</v>
      </c>
      <c r="AD370">
        <v>1</v>
      </c>
      <c r="AE370">
        <v>1</v>
      </c>
      <c r="AF370" t="s">
        <v>3</v>
      </c>
      <c r="AG370">
        <v>97.2</v>
      </c>
      <c r="AH370">
        <v>2</v>
      </c>
      <c r="AI370">
        <v>51615034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ROW(Source!A593)</f>
        <v>593</v>
      </c>
      <c r="B371">
        <v>51615035</v>
      </c>
      <c r="C371">
        <v>51614738</v>
      </c>
      <c r="D371">
        <v>29362762</v>
      </c>
      <c r="E371">
        <v>1</v>
      </c>
      <c r="F371">
        <v>1</v>
      </c>
      <c r="G371">
        <v>1</v>
      </c>
      <c r="H371">
        <v>1</v>
      </c>
      <c r="I371" t="s">
        <v>583</v>
      </c>
      <c r="J371" t="s">
        <v>3</v>
      </c>
      <c r="K371" t="s">
        <v>584</v>
      </c>
      <c r="L371">
        <v>1369</v>
      </c>
      <c r="N371">
        <v>1013</v>
      </c>
      <c r="O371" t="s">
        <v>454</v>
      </c>
      <c r="P371" t="s">
        <v>454</v>
      </c>
      <c r="Q371">
        <v>1</v>
      </c>
      <c r="X371">
        <v>5.3</v>
      </c>
      <c r="Y371">
        <v>0</v>
      </c>
      <c r="Z371">
        <v>0</v>
      </c>
      <c r="AA371">
        <v>0</v>
      </c>
      <c r="AB371">
        <v>9.6199999999999992</v>
      </c>
      <c r="AC371">
        <v>0</v>
      </c>
      <c r="AD371">
        <v>1</v>
      </c>
      <c r="AE371">
        <v>1</v>
      </c>
      <c r="AF371" t="s">
        <v>3</v>
      </c>
      <c r="AG371">
        <v>5.3</v>
      </c>
      <c r="AH371">
        <v>2</v>
      </c>
      <c r="AI371">
        <v>51615035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ROW(Source!A593)</f>
        <v>593</v>
      </c>
      <c r="B372">
        <v>51615036</v>
      </c>
      <c r="C372">
        <v>51614738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545</v>
      </c>
      <c r="J372" t="s">
        <v>546</v>
      </c>
      <c r="K372" t="s">
        <v>547</v>
      </c>
      <c r="L372">
        <v>1368</v>
      </c>
      <c r="N372">
        <v>1011</v>
      </c>
      <c r="O372" t="s">
        <v>462</v>
      </c>
      <c r="P372" t="s">
        <v>462</v>
      </c>
      <c r="Q372">
        <v>1</v>
      </c>
      <c r="X372">
        <v>3.9</v>
      </c>
      <c r="Y372">
        <v>0</v>
      </c>
      <c r="Z372">
        <v>87.17</v>
      </c>
      <c r="AA372">
        <v>11.6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3.9</v>
      </c>
      <c r="AH372">
        <v>2</v>
      </c>
      <c r="AI372">
        <v>51615036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ROW(Source!A593)</f>
        <v>593</v>
      </c>
      <c r="B373">
        <v>51615037</v>
      </c>
      <c r="C373">
        <v>51614738</v>
      </c>
      <c r="D373">
        <v>29171808</v>
      </c>
      <c r="E373">
        <v>1</v>
      </c>
      <c r="F373">
        <v>1</v>
      </c>
      <c r="G373">
        <v>1</v>
      </c>
      <c r="H373">
        <v>3</v>
      </c>
      <c r="I373" t="s">
        <v>568</v>
      </c>
      <c r="J373" t="s">
        <v>569</v>
      </c>
      <c r="K373" t="s">
        <v>570</v>
      </c>
      <c r="L373">
        <v>1374</v>
      </c>
      <c r="N373">
        <v>1013</v>
      </c>
      <c r="O373" t="s">
        <v>571</v>
      </c>
      <c r="P373" t="s">
        <v>571</v>
      </c>
      <c r="Q373">
        <v>1</v>
      </c>
      <c r="X373">
        <v>1.02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1.02</v>
      </c>
      <c r="AH373">
        <v>2</v>
      </c>
      <c r="AI373">
        <v>51615037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ROW(Source!A594)</f>
        <v>594</v>
      </c>
      <c r="B374">
        <v>51615035</v>
      </c>
      <c r="C374">
        <v>51614738</v>
      </c>
      <c r="D374">
        <v>29362762</v>
      </c>
      <c r="E374">
        <v>1</v>
      </c>
      <c r="F374">
        <v>1</v>
      </c>
      <c r="G374">
        <v>1</v>
      </c>
      <c r="H374">
        <v>1</v>
      </c>
      <c r="I374" t="s">
        <v>583</v>
      </c>
      <c r="J374" t="s">
        <v>3</v>
      </c>
      <c r="K374" t="s">
        <v>584</v>
      </c>
      <c r="L374">
        <v>1369</v>
      </c>
      <c r="N374">
        <v>1013</v>
      </c>
      <c r="O374" t="s">
        <v>454</v>
      </c>
      <c r="P374" t="s">
        <v>454</v>
      </c>
      <c r="Q374">
        <v>1</v>
      </c>
      <c r="X374">
        <v>5.3</v>
      </c>
      <c r="Y374">
        <v>0</v>
      </c>
      <c r="Z374">
        <v>0</v>
      </c>
      <c r="AA374">
        <v>0</v>
      </c>
      <c r="AB374">
        <v>316.56</v>
      </c>
      <c r="AC374">
        <v>0</v>
      </c>
      <c r="AD374">
        <v>1</v>
      </c>
      <c r="AE374">
        <v>1</v>
      </c>
      <c r="AF374" t="s">
        <v>3</v>
      </c>
      <c r="AG374">
        <v>5.3</v>
      </c>
      <c r="AH374">
        <v>2</v>
      </c>
      <c r="AI374">
        <v>51615035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ROW(Source!A594)</f>
        <v>594</v>
      </c>
      <c r="B375">
        <v>51615036</v>
      </c>
      <c r="C375">
        <v>51614738</v>
      </c>
      <c r="D375">
        <v>29174913</v>
      </c>
      <c r="E375">
        <v>1</v>
      </c>
      <c r="F375">
        <v>1</v>
      </c>
      <c r="G375">
        <v>1</v>
      </c>
      <c r="H375">
        <v>2</v>
      </c>
      <c r="I375" t="s">
        <v>545</v>
      </c>
      <c r="J375" t="s">
        <v>546</v>
      </c>
      <c r="K375" t="s">
        <v>547</v>
      </c>
      <c r="L375">
        <v>1368</v>
      </c>
      <c r="N375">
        <v>1011</v>
      </c>
      <c r="O375" t="s">
        <v>462</v>
      </c>
      <c r="P375" t="s">
        <v>462</v>
      </c>
      <c r="Q375">
        <v>1</v>
      </c>
      <c r="X375">
        <v>3.9</v>
      </c>
      <c r="Y375">
        <v>0</v>
      </c>
      <c r="Z375">
        <v>87.17</v>
      </c>
      <c r="AA375">
        <v>11.6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3.9</v>
      </c>
      <c r="AH375">
        <v>2</v>
      </c>
      <c r="AI375">
        <v>51615036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ROW(Source!A594)</f>
        <v>594</v>
      </c>
      <c r="B376">
        <v>51615037</v>
      </c>
      <c r="C376">
        <v>51614738</v>
      </c>
      <c r="D376">
        <v>29171808</v>
      </c>
      <c r="E376">
        <v>1</v>
      </c>
      <c r="F376">
        <v>1</v>
      </c>
      <c r="G376">
        <v>1</v>
      </c>
      <c r="H376">
        <v>3</v>
      </c>
      <c r="I376" t="s">
        <v>568</v>
      </c>
      <c r="J376" t="s">
        <v>569</v>
      </c>
      <c r="K376" t="s">
        <v>570</v>
      </c>
      <c r="L376">
        <v>1374</v>
      </c>
      <c r="N376">
        <v>1013</v>
      </c>
      <c r="O376" t="s">
        <v>571</v>
      </c>
      <c r="P376" t="s">
        <v>571</v>
      </c>
      <c r="Q376">
        <v>1</v>
      </c>
      <c r="X376">
        <v>1.02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1.02</v>
      </c>
      <c r="AH376">
        <v>2</v>
      </c>
      <c r="AI376">
        <v>51615037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ROW(Source!A595)</f>
        <v>595</v>
      </c>
      <c r="B377">
        <v>51615234</v>
      </c>
      <c r="C377">
        <v>51615099</v>
      </c>
      <c r="D377">
        <v>29362762</v>
      </c>
      <c r="E377">
        <v>1</v>
      </c>
      <c r="F377">
        <v>1</v>
      </c>
      <c r="G377">
        <v>1</v>
      </c>
      <c r="H377">
        <v>1</v>
      </c>
      <c r="I377" t="s">
        <v>583</v>
      </c>
      <c r="J377" t="s">
        <v>3</v>
      </c>
      <c r="K377" t="s">
        <v>584</v>
      </c>
      <c r="L377">
        <v>1369</v>
      </c>
      <c r="N377">
        <v>1013</v>
      </c>
      <c r="O377" t="s">
        <v>454</v>
      </c>
      <c r="P377" t="s">
        <v>454</v>
      </c>
      <c r="Q377">
        <v>1</v>
      </c>
      <c r="X377">
        <v>17.600000000000001</v>
      </c>
      <c r="Y377">
        <v>0</v>
      </c>
      <c r="Z377">
        <v>0</v>
      </c>
      <c r="AA377">
        <v>0</v>
      </c>
      <c r="AB377">
        <v>9.6199999999999992</v>
      </c>
      <c r="AC377">
        <v>0</v>
      </c>
      <c r="AD377">
        <v>1</v>
      </c>
      <c r="AE377">
        <v>1</v>
      </c>
      <c r="AF377" t="s">
        <v>3</v>
      </c>
      <c r="AG377">
        <v>17.600000000000001</v>
      </c>
      <c r="AH377">
        <v>2</v>
      </c>
      <c r="AI377">
        <v>51615234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ROW(Source!A595)</f>
        <v>595</v>
      </c>
      <c r="B378">
        <v>51615235</v>
      </c>
      <c r="C378">
        <v>51615099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31</v>
      </c>
      <c r="J378" t="s">
        <v>3</v>
      </c>
      <c r="K378" t="s">
        <v>457</v>
      </c>
      <c r="L378">
        <v>608254</v>
      </c>
      <c r="N378">
        <v>1013</v>
      </c>
      <c r="O378" t="s">
        <v>458</v>
      </c>
      <c r="P378" t="s">
        <v>458</v>
      </c>
      <c r="Q378">
        <v>1</v>
      </c>
      <c r="X378">
        <v>1.94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1.94</v>
      </c>
      <c r="AH378">
        <v>2</v>
      </c>
      <c r="AI378">
        <v>51615235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ROW(Source!A595)</f>
        <v>595</v>
      </c>
      <c r="B379">
        <v>51615236</v>
      </c>
      <c r="C379">
        <v>51615099</v>
      </c>
      <c r="D379">
        <v>29172362</v>
      </c>
      <c r="E379">
        <v>1</v>
      </c>
      <c r="F379">
        <v>1</v>
      </c>
      <c r="G379">
        <v>1</v>
      </c>
      <c r="H379">
        <v>2</v>
      </c>
      <c r="I379" t="s">
        <v>562</v>
      </c>
      <c r="J379" t="s">
        <v>563</v>
      </c>
      <c r="K379" t="s">
        <v>564</v>
      </c>
      <c r="L379">
        <v>1368</v>
      </c>
      <c r="N379">
        <v>1011</v>
      </c>
      <c r="O379" t="s">
        <v>462</v>
      </c>
      <c r="P379" t="s">
        <v>462</v>
      </c>
      <c r="Q379">
        <v>1</v>
      </c>
      <c r="X379">
        <v>1.94</v>
      </c>
      <c r="Y379">
        <v>0</v>
      </c>
      <c r="Z379">
        <v>134.65</v>
      </c>
      <c r="AA379">
        <v>13.5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1.94</v>
      </c>
      <c r="AH379">
        <v>2</v>
      </c>
      <c r="AI379">
        <v>51615236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ROW(Source!A595)</f>
        <v>595</v>
      </c>
      <c r="B380">
        <v>51615237</v>
      </c>
      <c r="C380">
        <v>51615099</v>
      </c>
      <c r="D380">
        <v>29172498</v>
      </c>
      <c r="E380">
        <v>1</v>
      </c>
      <c r="F380">
        <v>1</v>
      </c>
      <c r="G380">
        <v>1</v>
      </c>
      <c r="H380">
        <v>2</v>
      </c>
      <c r="I380" t="s">
        <v>626</v>
      </c>
      <c r="J380" t="s">
        <v>627</v>
      </c>
      <c r="K380" t="s">
        <v>628</v>
      </c>
      <c r="L380">
        <v>1368</v>
      </c>
      <c r="N380">
        <v>1011</v>
      </c>
      <c r="O380" t="s">
        <v>462</v>
      </c>
      <c r="P380" t="s">
        <v>462</v>
      </c>
      <c r="Q380">
        <v>1</v>
      </c>
      <c r="X380">
        <v>3.97</v>
      </c>
      <c r="Y380">
        <v>0</v>
      </c>
      <c r="Z380">
        <v>2.37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3.97</v>
      </c>
      <c r="AH380">
        <v>2</v>
      </c>
      <c r="AI380">
        <v>51615237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ROW(Source!A595)</f>
        <v>595</v>
      </c>
      <c r="B381">
        <v>51615238</v>
      </c>
      <c r="C381">
        <v>51615099</v>
      </c>
      <c r="D381">
        <v>29172516</v>
      </c>
      <c r="E381">
        <v>1</v>
      </c>
      <c r="F381">
        <v>1</v>
      </c>
      <c r="G381">
        <v>1</v>
      </c>
      <c r="H381">
        <v>2</v>
      </c>
      <c r="I381" t="s">
        <v>629</v>
      </c>
      <c r="J381" t="s">
        <v>630</v>
      </c>
      <c r="K381" t="s">
        <v>631</v>
      </c>
      <c r="L381">
        <v>1368</v>
      </c>
      <c r="N381">
        <v>1011</v>
      </c>
      <c r="O381" t="s">
        <v>462</v>
      </c>
      <c r="P381" t="s">
        <v>462</v>
      </c>
      <c r="Q381">
        <v>1</v>
      </c>
      <c r="X381">
        <v>3.97</v>
      </c>
      <c r="Y381">
        <v>0</v>
      </c>
      <c r="Z381">
        <v>6.9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3.97</v>
      </c>
      <c r="AH381">
        <v>2</v>
      </c>
      <c r="AI381">
        <v>51615238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ROW(Source!A595)</f>
        <v>595</v>
      </c>
      <c r="B382">
        <v>51615239</v>
      </c>
      <c r="C382">
        <v>51615099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545</v>
      </c>
      <c r="J382" t="s">
        <v>546</v>
      </c>
      <c r="K382" t="s">
        <v>547</v>
      </c>
      <c r="L382">
        <v>1368</v>
      </c>
      <c r="N382">
        <v>1011</v>
      </c>
      <c r="O382" t="s">
        <v>462</v>
      </c>
      <c r="P382" t="s">
        <v>462</v>
      </c>
      <c r="Q382">
        <v>1</v>
      </c>
      <c r="X382">
        <v>1.94</v>
      </c>
      <c r="Y382">
        <v>0</v>
      </c>
      <c r="Z382">
        <v>87.17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1.94</v>
      </c>
      <c r="AH382">
        <v>2</v>
      </c>
      <c r="AI382">
        <v>51615239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ROW(Source!A595)</f>
        <v>595</v>
      </c>
      <c r="B383">
        <v>51615240</v>
      </c>
      <c r="C383">
        <v>51615099</v>
      </c>
      <c r="D383">
        <v>29113345</v>
      </c>
      <c r="E383">
        <v>1</v>
      </c>
      <c r="F383">
        <v>1</v>
      </c>
      <c r="G383">
        <v>1</v>
      </c>
      <c r="H383">
        <v>3</v>
      </c>
      <c r="I383" t="s">
        <v>165</v>
      </c>
      <c r="J383" t="s">
        <v>167</v>
      </c>
      <c r="K383" t="s">
        <v>166</v>
      </c>
      <c r="L383">
        <v>1348</v>
      </c>
      <c r="N383">
        <v>1009</v>
      </c>
      <c r="O383" t="s">
        <v>67</v>
      </c>
      <c r="P383" t="s">
        <v>67</v>
      </c>
      <c r="Q383">
        <v>1000</v>
      </c>
      <c r="X383">
        <v>0.01</v>
      </c>
      <c r="Y383">
        <v>5763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0.01</v>
      </c>
      <c r="AH383">
        <v>2</v>
      </c>
      <c r="AI383">
        <v>51615240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ROW(Source!A595)</f>
        <v>595</v>
      </c>
      <c r="B384">
        <v>51615241</v>
      </c>
      <c r="C384">
        <v>51615099</v>
      </c>
      <c r="D384">
        <v>29113386</v>
      </c>
      <c r="E384">
        <v>1</v>
      </c>
      <c r="F384">
        <v>1</v>
      </c>
      <c r="G384">
        <v>1</v>
      </c>
      <c r="H384">
        <v>3</v>
      </c>
      <c r="I384" t="s">
        <v>632</v>
      </c>
      <c r="J384" t="s">
        <v>633</v>
      </c>
      <c r="K384" t="s">
        <v>634</v>
      </c>
      <c r="L384">
        <v>1348</v>
      </c>
      <c r="N384">
        <v>1009</v>
      </c>
      <c r="O384" t="s">
        <v>67</v>
      </c>
      <c r="P384" t="s">
        <v>67</v>
      </c>
      <c r="Q384">
        <v>1000</v>
      </c>
      <c r="X384">
        <v>1E-3</v>
      </c>
      <c r="Y384">
        <v>5000.01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1E-3</v>
      </c>
      <c r="AH384">
        <v>2</v>
      </c>
      <c r="AI384">
        <v>51615241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ROW(Source!A595)</f>
        <v>595</v>
      </c>
      <c r="B385">
        <v>51615242</v>
      </c>
      <c r="C385">
        <v>51615099</v>
      </c>
      <c r="D385">
        <v>29110426</v>
      </c>
      <c r="E385">
        <v>1</v>
      </c>
      <c r="F385">
        <v>1</v>
      </c>
      <c r="G385">
        <v>1</v>
      </c>
      <c r="H385">
        <v>3</v>
      </c>
      <c r="I385" t="s">
        <v>613</v>
      </c>
      <c r="J385" t="s">
        <v>614</v>
      </c>
      <c r="K385" t="s">
        <v>615</v>
      </c>
      <c r="L385">
        <v>1346</v>
      </c>
      <c r="N385">
        <v>1009</v>
      </c>
      <c r="O385" t="s">
        <v>243</v>
      </c>
      <c r="P385" t="s">
        <v>243</v>
      </c>
      <c r="Q385">
        <v>1</v>
      </c>
      <c r="X385">
        <v>0.25</v>
      </c>
      <c r="Y385">
        <v>28.67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0.25</v>
      </c>
      <c r="AH385">
        <v>2</v>
      </c>
      <c r="AI385">
        <v>51615242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ROW(Source!A595)</f>
        <v>595</v>
      </c>
      <c r="B386">
        <v>51615243</v>
      </c>
      <c r="C386">
        <v>51615099</v>
      </c>
      <c r="D386">
        <v>29110793</v>
      </c>
      <c r="E386">
        <v>1</v>
      </c>
      <c r="F386">
        <v>1</v>
      </c>
      <c r="G386">
        <v>1</v>
      </c>
      <c r="H386">
        <v>3</v>
      </c>
      <c r="I386" t="s">
        <v>635</v>
      </c>
      <c r="J386" t="s">
        <v>636</v>
      </c>
      <c r="K386" t="s">
        <v>637</v>
      </c>
      <c r="L386">
        <v>1308</v>
      </c>
      <c r="N386">
        <v>1003</v>
      </c>
      <c r="O386" t="s">
        <v>171</v>
      </c>
      <c r="P386" t="s">
        <v>171</v>
      </c>
      <c r="Q386">
        <v>100</v>
      </c>
      <c r="X386">
        <v>9.5999999999999992E-3</v>
      </c>
      <c r="Y386">
        <v>120.36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9.5999999999999992E-3</v>
      </c>
      <c r="AH386">
        <v>2</v>
      </c>
      <c r="AI386">
        <v>51615243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ROW(Source!A595)</f>
        <v>595</v>
      </c>
      <c r="B387">
        <v>51615244</v>
      </c>
      <c r="C387">
        <v>51615099</v>
      </c>
      <c r="D387">
        <v>29122430</v>
      </c>
      <c r="E387">
        <v>1</v>
      </c>
      <c r="F387">
        <v>1</v>
      </c>
      <c r="G387">
        <v>1</v>
      </c>
      <c r="H387">
        <v>3</v>
      </c>
      <c r="I387" t="s">
        <v>580</v>
      </c>
      <c r="J387" t="s">
        <v>581</v>
      </c>
      <c r="K387" t="s">
        <v>582</v>
      </c>
      <c r="L387">
        <v>1348</v>
      </c>
      <c r="N387">
        <v>1009</v>
      </c>
      <c r="O387" t="s">
        <v>67</v>
      </c>
      <c r="P387" t="s">
        <v>67</v>
      </c>
      <c r="Q387">
        <v>1000</v>
      </c>
      <c r="X387">
        <v>6.0000000000000002E-5</v>
      </c>
      <c r="Y387">
        <v>9073.89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6.0000000000000002E-5</v>
      </c>
      <c r="AH387">
        <v>2</v>
      </c>
      <c r="AI387">
        <v>51615244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ROW(Source!A595)</f>
        <v>595</v>
      </c>
      <c r="B388">
        <v>51615245</v>
      </c>
      <c r="C388">
        <v>51615099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568</v>
      </c>
      <c r="J388" t="s">
        <v>569</v>
      </c>
      <c r="K388" t="s">
        <v>570</v>
      </c>
      <c r="L388">
        <v>1374</v>
      </c>
      <c r="N388">
        <v>1013</v>
      </c>
      <c r="O388" t="s">
        <v>571</v>
      </c>
      <c r="P388" t="s">
        <v>571</v>
      </c>
      <c r="Q388">
        <v>1</v>
      </c>
      <c r="X388">
        <v>3.39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3.39</v>
      </c>
      <c r="AH388">
        <v>2</v>
      </c>
      <c r="AI388">
        <v>51615245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ROW(Source!A596)</f>
        <v>596</v>
      </c>
      <c r="B389">
        <v>51615234</v>
      </c>
      <c r="C389">
        <v>51615099</v>
      </c>
      <c r="D389">
        <v>29362762</v>
      </c>
      <c r="E389">
        <v>1</v>
      </c>
      <c r="F389">
        <v>1</v>
      </c>
      <c r="G389">
        <v>1</v>
      </c>
      <c r="H389">
        <v>1</v>
      </c>
      <c r="I389" t="s">
        <v>583</v>
      </c>
      <c r="J389" t="s">
        <v>3</v>
      </c>
      <c r="K389" t="s">
        <v>584</v>
      </c>
      <c r="L389">
        <v>1369</v>
      </c>
      <c r="N389">
        <v>1013</v>
      </c>
      <c r="O389" t="s">
        <v>454</v>
      </c>
      <c r="P389" t="s">
        <v>454</v>
      </c>
      <c r="Q389">
        <v>1</v>
      </c>
      <c r="X389">
        <v>17.600000000000001</v>
      </c>
      <c r="Y389">
        <v>0</v>
      </c>
      <c r="Z389">
        <v>0</v>
      </c>
      <c r="AA389">
        <v>0</v>
      </c>
      <c r="AB389">
        <v>316.56</v>
      </c>
      <c r="AC389">
        <v>0</v>
      </c>
      <c r="AD389">
        <v>1</v>
      </c>
      <c r="AE389">
        <v>1</v>
      </c>
      <c r="AF389" t="s">
        <v>3</v>
      </c>
      <c r="AG389">
        <v>17.600000000000001</v>
      </c>
      <c r="AH389">
        <v>2</v>
      </c>
      <c r="AI389">
        <v>51615234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ROW(Source!A596)</f>
        <v>596</v>
      </c>
      <c r="B390">
        <v>51615235</v>
      </c>
      <c r="C390">
        <v>51615099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31</v>
      </c>
      <c r="J390" t="s">
        <v>3</v>
      </c>
      <c r="K390" t="s">
        <v>457</v>
      </c>
      <c r="L390">
        <v>608254</v>
      </c>
      <c r="N390">
        <v>1013</v>
      </c>
      <c r="O390" t="s">
        <v>458</v>
      </c>
      <c r="P390" t="s">
        <v>458</v>
      </c>
      <c r="Q390">
        <v>1</v>
      </c>
      <c r="X390">
        <v>1.94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1.94</v>
      </c>
      <c r="AH390">
        <v>2</v>
      </c>
      <c r="AI390">
        <v>51615235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ROW(Source!A596)</f>
        <v>596</v>
      </c>
      <c r="B391">
        <v>51615236</v>
      </c>
      <c r="C391">
        <v>51615099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562</v>
      </c>
      <c r="J391" t="s">
        <v>563</v>
      </c>
      <c r="K391" t="s">
        <v>564</v>
      </c>
      <c r="L391">
        <v>1368</v>
      </c>
      <c r="N391">
        <v>1011</v>
      </c>
      <c r="O391" t="s">
        <v>462</v>
      </c>
      <c r="P391" t="s">
        <v>462</v>
      </c>
      <c r="Q391">
        <v>1</v>
      </c>
      <c r="X391">
        <v>1.94</v>
      </c>
      <c r="Y391">
        <v>0</v>
      </c>
      <c r="Z391">
        <v>134.65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1.94</v>
      </c>
      <c r="AH391">
        <v>2</v>
      </c>
      <c r="AI391">
        <v>51615236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ROW(Source!A596)</f>
        <v>596</v>
      </c>
      <c r="B392">
        <v>51615237</v>
      </c>
      <c r="C392">
        <v>51615099</v>
      </c>
      <c r="D392">
        <v>29172498</v>
      </c>
      <c r="E392">
        <v>1</v>
      </c>
      <c r="F392">
        <v>1</v>
      </c>
      <c r="G392">
        <v>1</v>
      </c>
      <c r="H392">
        <v>2</v>
      </c>
      <c r="I392" t="s">
        <v>626</v>
      </c>
      <c r="J392" t="s">
        <v>627</v>
      </c>
      <c r="K392" t="s">
        <v>628</v>
      </c>
      <c r="L392">
        <v>1368</v>
      </c>
      <c r="N392">
        <v>1011</v>
      </c>
      <c r="O392" t="s">
        <v>462</v>
      </c>
      <c r="P392" t="s">
        <v>462</v>
      </c>
      <c r="Q392">
        <v>1</v>
      </c>
      <c r="X392">
        <v>3.97</v>
      </c>
      <c r="Y392">
        <v>0</v>
      </c>
      <c r="Z392">
        <v>2.37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3.97</v>
      </c>
      <c r="AH392">
        <v>2</v>
      </c>
      <c r="AI392">
        <v>51615237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ROW(Source!A596)</f>
        <v>596</v>
      </c>
      <c r="B393">
        <v>51615238</v>
      </c>
      <c r="C393">
        <v>51615099</v>
      </c>
      <c r="D393">
        <v>29172516</v>
      </c>
      <c r="E393">
        <v>1</v>
      </c>
      <c r="F393">
        <v>1</v>
      </c>
      <c r="G393">
        <v>1</v>
      </c>
      <c r="H393">
        <v>2</v>
      </c>
      <c r="I393" t="s">
        <v>629</v>
      </c>
      <c r="J393" t="s">
        <v>630</v>
      </c>
      <c r="K393" t="s">
        <v>631</v>
      </c>
      <c r="L393">
        <v>1368</v>
      </c>
      <c r="N393">
        <v>1011</v>
      </c>
      <c r="O393" t="s">
        <v>462</v>
      </c>
      <c r="P393" t="s">
        <v>462</v>
      </c>
      <c r="Q393">
        <v>1</v>
      </c>
      <c r="X393">
        <v>3.97</v>
      </c>
      <c r="Y393">
        <v>0</v>
      </c>
      <c r="Z393">
        <v>6.9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3.97</v>
      </c>
      <c r="AH393">
        <v>2</v>
      </c>
      <c r="AI393">
        <v>51615238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ROW(Source!A596)</f>
        <v>596</v>
      </c>
      <c r="B394">
        <v>51615239</v>
      </c>
      <c r="C394">
        <v>51615099</v>
      </c>
      <c r="D394">
        <v>29174913</v>
      </c>
      <c r="E394">
        <v>1</v>
      </c>
      <c r="F394">
        <v>1</v>
      </c>
      <c r="G394">
        <v>1</v>
      </c>
      <c r="H394">
        <v>2</v>
      </c>
      <c r="I394" t="s">
        <v>545</v>
      </c>
      <c r="J394" t="s">
        <v>546</v>
      </c>
      <c r="K394" t="s">
        <v>547</v>
      </c>
      <c r="L394">
        <v>1368</v>
      </c>
      <c r="N394">
        <v>1011</v>
      </c>
      <c r="O394" t="s">
        <v>462</v>
      </c>
      <c r="P394" t="s">
        <v>462</v>
      </c>
      <c r="Q394">
        <v>1</v>
      </c>
      <c r="X394">
        <v>1.94</v>
      </c>
      <c r="Y394">
        <v>0</v>
      </c>
      <c r="Z394">
        <v>87.17</v>
      </c>
      <c r="AA394">
        <v>11.6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1.94</v>
      </c>
      <c r="AH394">
        <v>2</v>
      </c>
      <c r="AI394">
        <v>51615239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ROW(Source!A596)</f>
        <v>596</v>
      </c>
      <c r="B395">
        <v>51615240</v>
      </c>
      <c r="C395">
        <v>51615099</v>
      </c>
      <c r="D395">
        <v>29113345</v>
      </c>
      <c r="E395">
        <v>1</v>
      </c>
      <c r="F395">
        <v>1</v>
      </c>
      <c r="G395">
        <v>1</v>
      </c>
      <c r="H395">
        <v>3</v>
      </c>
      <c r="I395" t="s">
        <v>165</v>
      </c>
      <c r="J395" t="s">
        <v>167</v>
      </c>
      <c r="K395" t="s">
        <v>166</v>
      </c>
      <c r="L395">
        <v>1348</v>
      </c>
      <c r="N395">
        <v>1009</v>
      </c>
      <c r="O395" t="s">
        <v>67</v>
      </c>
      <c r="P395" t="s">
        <v>67</v>
      </c>
      <c r="Q395">
        <v>1000</v>
      </c>
      <c r="X395">
        <v>0.01</v>
      </c>
      <c r="Y395">
        <v>5763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0.01</v>
      </c>
      <c r="AH395">
        <v>2</v>
      </c>
      <c r="AI395">
        <v>51615240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ROW(Source!A596)</f>
        <v>596</v>
      </c>
      <c r="B396">
        <v>51615241</v>
      </c>
      <c r="C396">
        <v>51615099</v>
      </c>
      <c r="D396">
        <v>29113386</v>
      </c>
      <c r="E396">
        <v>1</v>
      </c>
      <c r="F396">
        <v>1</v>
      </c>
      <c r="G396">
        <v>1</v>
      </c>
      <c r="H396">
        <v>3</v>
      </c>
      <c r="I396" t="s">
        <v>632</v>
      </c>
      <c r="J396" t="s">
        <v>633</v>
      </c>
      <c r="K396" t="s">
        <v>634</v>
      </c>
      <c r="L396">
        <v>1348</v>
      </c>
      <c r="N396">
        <v>1009</v>
      </c>
      <c r="O396" t="s">
        <v>67</v>
      </c>
      <c r="P396" t="s">
        <v>67</v>
      </c>
      <c r="Q396">
        <v>1000</v>
      </c>
      <c r="X396">
        <v>1E-3</v>
      </c>
      <c r="Y396">
        <v>5000.01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1E-3</v>
      </c>
      <c r="AH396">
        <v>2</v>
      </c>
      <c r="AI396">
        <v>51615241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ROW(Source!A596)</f>
        <v>596</v>
      </c>
      <c r="B397">
        <v>51615242</v>
      </c>
      <c r="C397">
        <v>51615099</v>
      </c>
      <c r="D397">
        <v>29110426</v>
      </c>
      <c r="E397">
        <v>1</v>
      </c>
      <c r="F397">
        <v>1</v>
      </c>
      <c r="G397">
        <v>1</v>
      </c>
      <c r="H397">
        <v>3</v>
      </c>
      <c r="I397" t="s">
        <v>613</v>
      </c>
      <c r="J397" t="s">
        <v>614</v>
      </c>
      <c r="K397" t="s">
        <v>615</v>
      </c>
      <c r="L397">
        <v>1346</v>
      </c>
      <c r="N397">
        <v>1009</v>
      </c>
      <c r="O397" t="s">
        <v>243</v>
      </c>
      <c r="P397" t="s">
        <v>243</v>
      </c>
      <c r="Q397">
        <v>1</v>
      </c>
      <c r="X397">
        <v>0.25</v>
      </c>
      <c r="Y397">
        <v>28.67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0.25</v>
      </c>
      <c r="AH397">
        <v>2</v>
      </c>
      <c r="AI397">
        <v>51615242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ROW(Source!A596)</f>
        <v>596</v>
      </c>
      <c r="B398">
        <v>51615243</v>
      </c>
      <c r="C398">
        <v>51615099</v>
      </c>
      <c r="D398">
        <v>29110793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1308</v>
      </c>
      <c r="N398">
        <v>1003</v>
      </c>
      <c r="O398" t="s">
        <v>171</v>
      </c>
      <c r="P398" t="s">
        <v>171</v>
      </c>
      <c r="Q398">
        <v>100</v>
      </c>
      <c r="X398">
        <v>9.5999999999999992E-3</v>
      </c>
      <c r="Y398">
        <v>120.36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9.5999999999999992E-3</v>
      </c>
      <c r="AH398">
        <v>2</v>
      </c>
      <c r="AI398">
        <v>51615243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ROW(Source!A596)</f>
        <v>596</v>
      </c>
      <c r="B399">
        <v>51615244</v>
      </c>
      <c r="C399">
        <v>51615099</v>
      </c>
      <c r="D399">
        <v>29122430</v>
      </c>
      <c r="E399">
        <v>1</v>
      </c>
      <c r="F399">
        <v>1</v>
      </c>
      <c r="G399">
        <v>1</v>
      </c>
      <c r="H399">
        <v>3</v>
      </c>
      <c r="I399" t="s">
        <v>580</v>
      </c>
      <c r="J399" t="s">
        <v>581</v>
      </c>
      <c r="K399" t="s">
        <v>582</v>
      </c>
      <c r="L399">
        <v>1348</v>
      </c>
      <c r="N399">
        <v>1009</v>
      </c>
      <c r="O399" t="s">
        <v>67</v>
      </c>
      <c r="P399" t="s">
        <v>67</v>
      </c>
      <c r="Q399">
        <v>1000</v>
      </c>
      <c r="X399">
        <v>6.0000000000000002E-5</v>
      </c>
      <c r="Y399">
        <v>9073.89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6.0000000000000002E-5</v>
      </c>
      <c r="AH399">
        <v>2</v>
      </c>
      <c r="AI399">
        <v>51615244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ROW(Source!A596)</f>
        <v>596</v>
      </c>
      <c r="B400">
        <v>51615245</v>
      </c>
      <c r="C400">
        <v>51615099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568</v>
      </c>
      <c r="J400" t="s">
        <v>569</v>
      </c>
      <c r="K400" t="s">
        <v>570</v>
      </c>
      <c r="L400">
        <v>1374</v>
      </c>
      <c r="N400">
        <v>1013</v>
      </c>
      <c r="O400" t="s">
        <v>571</v>
      </c>
      <c r="P400" t="s">
        <v>571</v>
      </c>
      <c r="Q400">
        <v>1</v>
      </c>
      <c r="X400">
        <v>3.39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3.39</v>
      </c>
      <c r="AH400">
        <v>2</v>
      </c>
      <c r="AI400">
        <v>51615245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ROW(Source!A597)</f>
        <v>597</v>
      </c>
      <c r="B401">
        <v>51615113</v>
      </c>
      <c r="C401">
        <v>51615112</v>
      </c>
      <c r="D401">
        <v>29362762</v>
      </c>
      <c r="E401">
        <v>1</v>
      </c>
      <c r="F401">
        <v>1</v>
      </c>
      <c r="G401">
        <v>1</v>
      </c>
      <c r="H401">
        <v>1</v>
      </c>
      <c r="I401" t="s">
        <v>583</v>
      </c>
      <c r="J401" t="s">
        <v>3</v>
      </c>
      <c r="K401" t="s">
        <v>584</v>
      </c>
      <c r="L401">
        <v>1369</v>
      </c>
      <c r="N401">
        <v>1013</v>
      </c>
      <c r="O401" t="s">
        <v>454</v>
      </c>
      <c r="P401" t="s">
        <v>454</v>
      </c>
      <c r="Q401">
        <v>1</v>
      </c>
      <c r="X401">
        <v>5.74</v>
      </c>
      <c r="Y401">
        <v>0</v>
      </c>
      <c r="Z401">
        <v>0</v>
      </c>
      <c r="AA401">
        <v>0</v>
      </c>
      <c r="AB401">
        <v>9.6199999999999992</v>
      </c>
      <c r="AC401">
        <v>0</v>
      </c>
      <c r="AD401">
        <v>1</v>
      </c>
      <c r="AE401">
        <v>1</v>
      </c>
      <c r="AF401" t="s">
        <v>3</v>
      </c>
      <c r="AG401">
        <v>5.74</v>
      </c>
      <c r="AH401">
        <v>2</v>
      </c>
      <c r="AI401">
        <v>51615113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ROW(Source!A597)</f>
        <v>597</v>
      </c>
      <c r="B402">
        <v>51615114</v>
      </c>
      <c r="C402">
        <v>51615112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31</v>
      </c>
      <c r="J402" t="s">
        <v>3</v>
      </c>
      <c r="K402" t="s">
        <v>457</v>
      </c>
      <c r="L402">
        <v>608254</v>
      </c>
      <c r="N402">
        <v>1013</v>
      </c>
      <c r="O402" t="s">
        <v>458</v>
      </c>
      <c r="P402" t="s">
        <v>458</v>
      </c>
      <c r="Q402">
        <v>1</v>
      </c>
      <c r="X402">
        <v>1.92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1.92</v>
      </c>
      <c r="AH402">
        <v>2</v>
      </c>
      <c r="AI402">
        <v>51615114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ROW(Source!A597)</f>
        <v>597</v>
      </c>
      <c r="B403">
        <v>51615115</v>
      </c>
      <c r="C403">
        <v>51615112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562</v>
      </c>
      <c r="J403" t="s">
        <v>563</v>
      </c>
      <c r="K403" t="s">
        <v>564</v>
      </c>
      <c r="L403">
        <v>1368</v>
      </c>
      <c r="N403">
        <v>1011</v>
      </c>
      <c r="O403" t="s">
        <v>462</v>
      </c>
      <c r="P403" t="s">
        <v>462</v>
      </c>
      <c r="Q403">
        <v>1</v>
      </c>
      <c r="X403">
        <v>1.92</v>
      </c>
      <c r="Y403">
        <v>0</v>
      </c>
      <c r="Z403">
        <v>134.65</v>
      </c>
      <c r="AA403">
        <v>13.5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1.92</v>
      </c>
      <c r="AH403">
        <v>2</v>
      </c>
      <c r="AI403">
        <v>51615115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ROW(Source!A597)</f>
        <v>597</v>
      </c>
      <c r="B404">
        <v>51615116</v>
      </c>
      <c r="C404">
        <v>51615112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545</v>
      </c>
      <c r="J404" t="s">
        <v>546</v>
      </c>
      <c r="K404" t="s">
        <v>547</v>
      </c>
      <c r="L404">
        <v>1368</v>
      </c>
      <c r="N404">
        <v>1011</v>
      </c>
      <c r="O404" t="s">
        <v>462</v>
      </c>
      <c r="P404" t="s">
        <v>462</v>
      </c>
      <c r="Q404">
        <v>1</v>
      </c>
      <c r="X404">
        <v>1.92</v>
      </c>
      <c r="Y404">
        <v>0</v>
      </c>
      <c r="Z404">
        <v>87.17</v>
      </c>
      <c r="AA404">
        <v>11.6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1.92</v>
      </c>
      <c r="AH404">
        <v>2</v>
      </c>
      <c r="AI404">
        <v>51615116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ROW(Source!A597)</f>
        <v>597</v>
      </c>
      <c r="B405">
        <v>51615117</v>
      </c>
      <c r="C405">
        <v>51615112</v>
      </c>
      <c r="D405">
        <v>29171808</v>
      </c>
      <c r="E405">
        <v>1</v>
      </c>
      <c r="F405">
        <v>1</v>
      </c>
      <c r="G405">
        <v>1</v>
      </c>
      <c r="H405">
        <v>3</v>
      </c>
      <c r="I405" t="s">
        <v>568</v>
      </c>
      <c r="J405" t="s">
        <v>569</v>
      </c>
      <c r="K405" t="s">
        <v>570</v>
      </c>
      <c r="L405">
        <v>1374</v>
      </c>
      <c r="N405">
        <v>1013</v>
      </c>
      <c r="O405" t="s">
        <v>571</v>
      </c>
      <c r="P405" t="s">
        <v>571</v>
      </c>
      <c r="Q405">
        <v>1</v>
      </c>
      <c r="X405">
        <v>1.1000000000000001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1.1000000000000001</v>
      </c>
      <c r="AH405">
        <v>2</v>
      </c>
      <c r="AI405">
        <v>51615117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ROW(Source!A598)</f>
        <v>598</v>
      </c>
      <c r="B406">
        <v>51615113</v>
      </c>
      <c r="C406">
        <v>51615112</v>
      </c>
      <c r="D406">
        <v>29362762</v>
      </c>
      <c r="E406">
        <v>1</v>
      </c>
      <c r="F406">
        <v>1</v>
      </c>
      <c r="G406">
        <v>1</v>
      </c>
      <c r="H406">
        <v>1</v>
      </c>
      <c r="I406" t="s">
        <v>583</v>
      </c>
      <c r="J406" t="s">
        <v>3</v>
      </c>
      <c r="K406" t="s">
        <v>584</v>
      </c>
      <c r="L406">
        <v>1369</v>
      </c>
      <c r="N406">
        <v>1013</v>
      </c>
      <c r="O406" t="s">
        <v>454</v>
      </c>
      <c r="P406" t="s">
        <v>454</v>
      </c>
      <c r="Q406">
        <v>1</v>
      </c>
      <c r="X406">
        <v>5.74</v>
      </c>
      <c r="Y406">
        <v>0</v>
      </c>
      <c r="Z406">
        <v>0</v>
      </c>
      <c r="AA406">
        <v>0</v>
      </c>
      <c r="AB406">
        <v>316.56</v>
      </c>
      <c r="AC406">
        <v>0</v>
      </c>
      <c r="AD406">
        <v>1</v>
      </c>
      <c r="AE406">
        <v>1</v>
      </c>
      <c r="AF406" t="s">
        <v>3</v>
      </c>
      <c r="AG406">
        <v>5.74</v>
      </c>
      <c r="AH406">
        <v>2</v>
      </c>
      <c r="AI406">
        <v>51615113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ROW(Source!A598)</f>
        <v>598</v>
      </c>
      <c r="B407">
        <v>51615114</v>
      </c>
      <c r="C407">
        <v>51615112</v>
      </c>
      <c r="D407">
        <v>121548</v>
      </c>
      <c r="E407">
        <v>1</v>
      </c>
      <c r="F407">
        <v>1</v>
      </c>
      <c r="G407">
        <v>1</v>
      </c>
      <c r="H407">
        <v>1</v>
      </c>
      <c r="I407" t="s">
        <v>31</v>
      </c>
      <c r="J407" t="s">
        <v>3</v>
      </c>
      <c r="K407" t="s">
        <v>457</v>
      </c>
      <c r="L407">
        <v>608254</v>
      </c>
      <c r="N407">
        <v>1013</v>
      </c>
      <c r="O407" t="s">
        <v>458</v>
      </c>
      <c r="P407" t="s">
        <v>458</v>
      </c>
      <c r="Q407">
        <v>1</v>
      </c>
      <c r="X407">
        <v>1.92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2</v>
      </c>
      <c r="AF407" t="s">
        <v>3</v>
      </c>
      <c r="AG407">
        <v>1.92</v>
      </c>
      <c r="AH407">
        <v>2</v>
      </c>
      <c r="AI407">
        <v>51615114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ROW(Source!A598)</f>
        <v>598</v>
      </c>
      <c r="B408">
        <v>51615115</v>
      </c>
      <c r="C408">
        <v>51615112</v>
      </c>
      <c r="D408">
        <v>29172362</v>
      </c>
      <c r="E408">
        <v>1</v>
      </c>
      <c r="F408">
        <v>1</v>
      </c>
      <c r="G408">
        <v>1</v>
      </c>
      <c r="H408">
        <v>2</v>
      </c>
      <c r="I408" t="s">
        <v>562</v>
      </c>
      <c r="J408" t="s">
        <v>563</v>
      </c>
      <c r="K408" t="s">
        <v>564</v>
      </c>
      <c r="L408">
        <v>1368</v>
      </c>
      <c r="N408">
        <v>1011</v>
      </c>
      <c r="O408" t="s">
        <v>462</v>
      </c>
      <c r="P408" t="s">
        <v>462</v>
      </c>
      <c r="Q408">
        <v>1</v>
      </c>
      <c r="X408">
        <v>1.92</v>
      </c>
      <c r="Y408">
        <v>0</v>
      </c>
      <c r="Z408">
        <v>134.65</v>
      </c>
      <c r="AA408">
        <v>13.5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1.92</v>
      </c>
      <c r="AH408">
        <v>2</v>
      </c>
      <c r="AI408">
        <v>51615115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ROW(Source!A598)</f>
        <v>598</v>
      </c>
      <c r="B409">
        <v>51615116</v>
      </c>
      <c r="C409">
        <v>51615112</v>
      </c>
      <c r="D409">
        <v>29174913</v>
      </c>
      <c r="E409">
        <v>1</v>
      </c>
      <c r="F409">
        <v>1</v>
      </c>
      <c r="G409">
        <v>1</v>
      </c>
      <c r="H409">
        <v>2</v>
      </c>
      <c r="I409" t="s">
        <v>545</v>
      </c>
      <c r="J409" t="s">
        <v>546</v>
      </c>
      <c r="K409" t="s">
        <v>547</v>
      </c>
      <c r="L409">
        <v>1368</v>
      </c>
      <c r="N409">
        <v>1011</v>
      </c>
      <c r="O409" t="s">
        <v>462</v>
      </c>
      <c r="P409" t="s">
        <v>462</v>
      </c>
      <c r="Q409">
        <v>1</v>
      </c>
      <c r="X409">
        <v>1.92</v>
      </c>
      <c r="Y409">
        <v>0</v>
      </c>
      <c r="Z409">
        <v>87.17</v>
      </c>
      <c r="AA409">
        <v>11.6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1.92</v>
      </c>
      <c r="AH409">
        <v>2</v>
      </c>
      <c r="AI409">
        <v>51615116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ROW(Source!A598)</f>
        <v>598</v>
      </c>
      <c r="B410">
        <v>51615117</v>
      </c>
      <c r="C410">
        <v>51615112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568</v>
      </c>
      <c r="J410" t="s">
        <v>569</v>
      </c>
      <c r="K410" t="s">
        <v>570</v>
      </c>
      <c r="L410">
        <v>1374</v>
      </c>
      <c r="N410">
        <v>1013</v>
      </c>
      <c r="O410" t="s">
        <v>571</v>
      </c>
      <c r="P410" t="s">
        <v>571</v>
      </c>
      <c r="Q410">
        <v>1</v>
      </c>
      <c r="X410">
        <v>1.1000000000000001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1.1000000000000001</v>
      </c>
      <c r="AH410">
        <v>2</v>
      </c>
      <c r="AI410">
        <v>51615117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ROW(Source!A599)</f>
        <v>599</v>
      </c>
      <c r="B411">
        <v>51615250</v>
      </c>
      <c r="C411">
        <v>51615247</v>
      </c>
      <c r="D411">
        <v>29362762</v>
      </c>
      <c r="E411">
        <v>1</v>
      </c>
      <c r="F411">
        <v>1</v>
      </c>
      <c r="G411">
        <v>1</v>
      </c>
      <c r="H411">
        <v>1</v>
      </c>
      <c r="I411" t="s">
        <v>583</v>
      </c>
      <c r="J411" t="s">
        <v>3</v>
      </c>
      <c r="K411" t="s">
        <v>584</v>
      </c>
      <c r="L411">
        <v>1369</v>
      </c>
      <c r="N411">
        <v>1013</v>
      </c>
      <c r="O411" t="s">
        <v>454</v>
      </c>
      <c r="P411" t="s">
        <v>454</v>
      </c>
      <c r="Q411">
        <v>1</v>
      </c>
      <c r="X411">
        <v>0.51</v>
      </c>
      <c r="Y411">
        <v>0</v>
      </c>
      <c r="Z411">
        <v>0</v>
      </c>
      <c r="AA411">
        <v>0</v>
      </c>
      <c r="AB411">
        <v>9.6199999999999992</v>
      </c>
      <c r="AC411">
        <v>0</v>
      </c>
      <c r="AD411">
        <v>1</v>
      </c>
      <c r="AE411">
        <v>1</v>
      </c>
      <c r="AF411" t="s">
        <v>3</v>
      </c>
      <c r="AG411">
        <v>0.51</v>
      </c>
      <c r="AH411">
        <v>2</v>
      </c>
      <c r="AI411">
        <v>51615250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ROW(Source!A599)</f>
        <v>599</v>
      </c>
      <c r="B412">
        <v>51615251</v>
      </c>
      <c r="C412">
        <v>51615247</v>
      </c>
      <c r="D412">
        <v>29113082</v>
      </c>
      <c r="E412">
        <v>1</v>
      </c>
      <c r="F412">
        <v>1</v>
      </c>
      <c r="G412">
        <v>1</v>
      </c>
      <c r="H412">
        <v>3</v>
      </c>
      <c r="I412" t="s">
        <v>593</v>
      </c>
      <c r="J412" t="s">
        <v>594</v>
      </c>
      <c r="K412" t="s">
        <v>595</v>
      </c>
      <c r="L412">
        <v>1348</v>
      </c>
      <c r="N412">
        <v>1009</v>
      </c>
      <c r="O412" t="s">
        <v>67</v>
      </c>
      <c r="P412" t="s">
        <v>67</v>
      </c>
      <c r="Q412">
        <v>1000</v>
      </c>
      <c r="X412">
        <v>8.0000000000000004E-4</v>
      </c>
      <c r="Y412">
        <v>5763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8.0000000000000004E-4</v>
      </c>
      <c r="AH412">
        <v>2</v>
      </c>
      <c r="AI412">
        <v>51615251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ROW(Source!A599)</f>
        <v>599</v>
      </c>
      <c r="B413">
        <v>51615252</v>
      </c>
      <c r="C413">
        <v>51615247</v>
      </c>
      <c r="D413">
        <v>29113345</v>
      </c>
      <c r="E413">
        <v>1</v>
      </c>
      <c r="F413">
        <v>1</v>
      </c>
      <c r="G413">
        <v>1</v>
      </c>
      <c r="H413">
        <v>3</v>
      </c>
      <c r="I413" t="s">
        <v>165</v>
      </c>
      <c r="J413" t="s">
        <v>167</v>
      </c>
      <c r="K413" t="s">
        <v>166</v>
      </c>
      <c r="L413">
        <v>1348</v>
      </c>
      <c r="N413">
        <v>1009</v>
      </c>
      <c r="O413" t="s">
        <v>67</v>
      </c>
      <c r="P413" t="s">
        <v>67</v>
      </c>
      <c r="Q413">
        <v>1000</v>
      </c>
      <c r="X413">
        <v>2E-3</v>
      </c>
      <c r="Y413">
        <v>5763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2E-3</v>
      </c>
      <c r="AH413">
        <v>2</v>
      </c>
      <c r="AI413">
        <v>51615252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ROW(Source!A599)</f>
        <v>599</v>
      </c>
      <c r="B414">
        <v>51615253</v>
      </c>
      <c r="C414">
        <v>51615247</v>
      </c>
      <c r="D414">
        <v>29122929</v>
      </c>
      <c r="E414">
        <v>1</v>
      </c>
      <c r="F414">
        <v>1</v>
      </c>
      <c r="G414">
        <v>1</v>
      </c>
      <c r="H414">
        <v>3</v>
      </c>
      <c r="I414" t="s">
        <v>596</v>
      </c>
      <c r="J414" t="s">
        <v>597</v>
      </c>
      <c r="K414" t="s">
        <v>598</v>
      </c>
      <c r="L414">
        <v>1348</v>
      </c>
      <c r="N414">
        <v>1009</v>
      </c>
      <c r="O414" t="s">
        <v>67</v>
      </c>
      <c r="P414" t="s">
        <v>67</v>
      </c>
      <c r="Q414">
        <v>1000</v>
      </c>
      <c r="X414">
        <v>2.0000000000000001E-4</v>
      </c>
      <c r="Y414">
        <v>36646.5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2.0000000000000001E-4</v>
      </c>
      <c r="AH414">
        <v>2</v>
      </c>
      <c r="AI414">
        <v>51615253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ROW(Source!A599)</f>
        <v>599</v>
      </c>
      <c r="B415">
        <v>51615254</v>
      </c>
      <c r="C415">
        <v>51615247</v>
      </c>
      <c r="D415">
        <v>29171808</v>
      </c>
      <c r="E415">
        <v>1</v>
      </c>
      <c r="F415">
        <v>1</v>
      </c>
      <c r="G415">
        <v>1</v>
      </c>
      <c r="H415">
        <v>3</v>
      </c>
      <c r="I415" t="s">
        <v>568</v>
      </c>
      <c r="J415" t="s">
        <v>569</v>
      </c>
      <c r="K415" t="s">
        <v>570</v>
      </c>
      <c r="L415">
        <v>1374</v>
      </c>
      <c r="N415">
        <v>1013</v>
      </c>
      <c r="O415" t="s">
        <v>571</v>
      </c>
      <c r="P415" t="s">
        <v>571</v>
      </c>
      <c r="Q415">
        <v>1</v>
      </c>
      <c r="X415">
        <v>0.1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0.1</v>
      </c>
      <c r="AH415">
        <v>2</v>
      </c>
      <c r="AI415">
        <v>51615254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ROW(Source!A600)</f>
        <v>600</v>
      </c>
      <c r="B416">
        <v>51615250</v>
      </c>
      <c r="C416">
        <v>51615247</v>
      </c>
      <c r="D416">
        <v>29362762</v>
      </c>
      <c r="E416">
        <v>1</v>
      </c>
      <c r="F416">
        <v>1</v>
      </c>
      <c r="G416">
        <v>1</v>
      </c>
      <c r="H416">
        <v>1</v>
      </c>
      <c r="I416" t="s">
        <v>583</v>
      </c>
      <c r="J416" t="s">
        <v>3</v>
      </c>
      <c r="K416" t="s">
        <v>584</v>
      </c>
      <c r="L416">
        <v>1369</v>
      </c>
      <c r="N416">
        <v>1013</v>
      </c>
      <c r="O416" t="s">
        <v>454</v>
      </c>
      <c r="P416" t="s">
        <v>454</v>
      </c>
      <c r="Q416">
        <v>1</v>
      </c>
      <c r="X416">
        <v>0.51</v>
      </c>
      <c r="Y416">
        <v>0</v>
      </c>
      <c r="Z416">
        <v>0</v>
      </c>
      <c r="AA416">
        <v>0</v>
      </c>
      <c r="AB416">
        <v>316.56</v>
      </c>
      <c r="AC416">
        <v>0</v>
      </c>
      <c r="AD416">
        <v>1</v>
      </c>
      <c r="AE416">
        <v>1</v>
      </c>
      <c r="AF416" t="s">
        <v>3</v>
      </c>
      <c r="AG416">
        <v>0.51</v>
      </c>
      <c r="AH416">
        <v>2</v>
      </c>
      <c r="AI416">
        <v>51615250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ROW(Source!A600)</f>
        <v>600</v>
      </c>
      <c r="B417">
        <v>51615251</v>
      </c>
      <c r="C417">
        <v>51615247</v>
      </c>
      <c r="D417">
        <v>29113082</v>
      </c>
      <c r="E417">
        <v>1</v>
      </c>
      <c r="F417">
        <v>1</v>
      </c>
      <c r="G417">
        <v>1</v>
      </c>
      <c r="H417">
        <v>3</v>
      </c>
      <c r="I417" t="s">
        <v>593</v>
      </c>
      <c r="J417" t="s">
        <v>594</v>
      </c>
      <c r="K417" t="s">
        <v>595</v>
      </c>
      <c r="L417">
        <v>1348</v>
      </c>
      <c r="N417">
        <v>1009</v>
      </c>
      <c r="O417" t="s">
        <v>67</v>
      </c>
      <c r="P417" t="s">
        <v>67</v>
      </c>
      <c r="Q417">
        <v>1000</v>
      </c>
      <c r="X417">
        <v>8.0000000000000004E-4</v>
      </c>
      <c r="Y417">
        <v>5763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8.0000000000000004E-4</v>
      </c>
      <c r="AH417">
        <v>2</v>
      </c>
      <c r="AI417">
        <v>51615251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ROW(Source!A600)</f>
        <v>600</v>
      </c>
      <c r="B418">
        <v>51615252</v>
      </c>
      <c r="C418">
        <v>51615247</v>
      </c>
      <c r="D418">
        <v>29113345</v>
      </c>
      <c r="E418">
        <v>1</v>
      </c>
      <c r="F418">
        <v>1</v>
      </c>
      <c r="G418">
        <v>1</v>
      </c>
      <c r="H418">
        <v>3</v>
      </c>
      <c r="I418" t="s">
        <v>165</v>
      </c>
      <c r="J418" t="s">
        <v>167</v>
      </c>
      <c r="K418" t="s">
        <v>166</v>
      </c>
      <c r="L418">
        <v>1348</v>
      </c>
      <c r="N418">
        <v>1009</v>
      </c>
      <c r="O418" t="s">
        <v>67</v>
      </c>
      <c r="P418" t="s">
        <v>67</v>
      </c>
      <c r="Q418">
        <v>1000</v>
      </c>
      <c r="X418">
        <v>2E-3</v>
      </c>
      <c r="Y418">
        <v>5763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2E-3</v>
      </c>
      <c r="AH418">
        <v>2</v>
      </c>
      <c r="AI418">
        <v>51615252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ROW(Source!A600)</f>
        <v>600</v>
      </c>
      <c r="B419">
        <v>51615253</v>
      </c>
      <c r="C419">
        <v>51615247</v>
      </c>
      <c r="D419">
        <v>29122929</v>
      </c>
      <c r="E419">
        <v>1</v>
      </c>
      <c r="F419">
        <v>1</v>
      </c>
      <c r="G419">
        <v>1</v>
      </c>
      <c r="H419">
        <v>3</v>
      </c>
      <c r="I419" t="s">
        <v>596</v>
      </c>
      <c r="J419" t="s">
        <v>597</v>
      </c>
      <c r="K419" t="s">
        <v>598</v>
      </c>
      <c r="L419">
        <v>1348</v>
      </c>
      <c r="N419">
        <v>1009</v>
      </c>
      <c r="O419" t="s">
        <v>67</v>
      </c>
      <c r="P419" t="s">
        <v>67</v>
      </c>
      <c r="Q419">
        <v>1000</v>
      </c>
      <c r="X419">
        <v>2.0000000000000001E-4</v>
      </c>
      <c r="Y419">
        <v>36646.5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2.0000000000000001E-4</v>
      </c>
      <c r="AH419">
        <v>2</v>
      </c>
      <c r="AI419">
        <v>51615253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ROW(Source!A600)</f>
        <v>600</v>
      </c>
      <c r="B420">
        <v>51615254</v>
      </c>
      <c r="C420">
        <v>51615247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568</v>
      </c>
      <c r="J420" t="s">
        <v>569</v>
      </c>
      <c r="K420" t="s">
        <v>570</v>
      </c>
      <c r="L420">
        <v>1374</v>
      </c>
      <c r="N420">
        <v>1013</v>
      </c>
      <c r="O420" t="s">
        <v>571</v>
      </c>
      <c r="P420" t="s">
        <v>571</v>
      </c>
      <c r="Q420">
        <v>1</v>
      </c>
      <c r="X420">
        <v>0.1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</v>
      </c>
      <c r="AH420">
        <v>2</v>
      </c>
      <c r="AI420">
        <v>51615254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ROW(Source!A601)</f>
        <v>601</v>
      </c>
      <c r="B421">
        <v>51616358</v>
      </c>
      <c r="C421">
        <v>51615255</v>
      </c>
      <c r="D421">
        <v>29362762</v>
      </c>
      <c r="E421">
        <v>1</v>
      </c>
      <c r="F421">
        <v>1</v>
      </c>
      <c r="G421">
        <v>1</v>
      </c>
      <c r="H421">
        <v>1</v>
      </c>
      <c r="I421" t="s">
        <v>583</v>
      </c>
      <c r="J421" t="s">
        <v>3</v>
      </c>
      <c r="K421" t="s">
        <v>584</v>
      </c>
      <c r="L421">
        <v>1369</v>
      </c>
      <c r="N421">
        <v>1013</v>
      </c>
      <c r="O421" t="s">
        <v>454</v>
      </c>
      <c r="P421" t="s">
        <v>454</v>
      </c>
      <c r="Q421">
        <v>1</v>
      </c>
      <c r="X421">
        <v>8.32</v>
      </c>
      <c r="Y421">
        <v>0</v>
      </c>
      <c r="Z421">
        <v>0</v>
      </c>
      <c r="AA421">
        <v>0</v>
      </c>
      <c r="AB421">
        <v>9.6199999999999992</v>
      </c>
      <c r="AC421">
        <v>0</v>
      </c>
      <c r="AD421">
        <v>1</v>
      </c>
      <c r="AE421">
        <v>1</v>
      </c>
      <c r="AF421" t="s">
        <v>3</v>
      </c>
      <c r="AG421">
        <v>8.32</v>
      </c>
      <c r="AH421">
        <v>2</v>
      </c>
      <c r="AI421">
        <v>51616358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ROW(Source!A601)</f>
        <v>601</v>
      </c>
      <c r="B422">
        <v>51616359</v>
      </c>
      <c r="C422">
        <v>51615255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31</v>
      </c>
      <c r="J422" t="s">
        <v>3</v>
      </c>
      <c r="K422" t="s">
        <v>457</v>
      </c>
      <c r="L422">
        <v>608254</v>
      </c>
      <c r="N422">
        <v>1013</v>
      </c>
      <c r="O422" t="s">
        <v>458</v>
      </c>
      <c r="P422" t="s">
        <v>458</v>
      </c>
      <c r="Q422">
        <v>1</v>
      </c>
      <c r="X422">
        <v>7.07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3</v>
      </c>
      <c r="AG422">
        <v>7.07</v>
      </c>
      <c r="AH422">
        <v>2</v>
      </c>
      <c r="AI422">
        <v>51616359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ROW(Source!A601)</f>
        <v>601</v>
      </c>
      <c r="B423">
        <v>51616360</v>
      </c>
      <c r="C423">
        <v>51615255</v>
      </c>
      <c r="D423">
        <v>29172362</v>
      </c>
      <c r="E423">
        <v>1</v>
      </c>
      <c r="F423">
        <v>1</v>
      </c>
      <c r="G423">
        <v>1</v>
      </c>
      <c r="H423">
        <v>2</v>
      </c>
      <c r="I423" t="s">
        <v>562</v>
      </c>
      <c r="J423" t="s">
        <v>563</v>
      </c>
      <c r="K423" t="s">
        <v>564</v>
      </c>
      <c r="L423">
        <v>1368</v>
      </c>
      <c r="N423">
        <v>1011</v>
      </c>
      <c r="O423" t="s">
        <v>462</v>
      </c>
      <c r="P423" t="s">
        <v>462</v>
      </c>
      <c r="Q423">
        <v>1</v>
      </c>
      <c r="X423">
        <v>0.01</v>
      </c>
      <c r="Y423">
        <v>0</v>
      </c>
      <c r="Z423">
        <v>134.65</v>
      </c>
      <c r="AA423">
        <v>13.5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0.01</v>
      </c>
      <c r="AH423">
        <v>2</v>
      </c>
      <c r="AI423">
        <v>51616360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ROW(Source!A601)</f>
        <v>601</v>
      </c>
      <c r="B424">
        <v>51616361</v>
      </c>
      <c r="C424">
        <v>51615255</v>
      </c>
      <c r="D424">
        <v>29172565</v>
      </c>
      <c r="E424">
        <v>1</v>
      </c>
      <c r="F424">
        <v>1</v>
      </c>
      <c r="G424">
        <v>1</v>
      </c>
      <c r="H424">
        <v>2</v>
      </c>
      <c r="I424" t="s">
        <v>694</v>
      </c>
      <c r="J424" t="s">
        <v>695</v>
      </c>
      <c r="K424" t="s">
        <v>696</v>
      </c>
      <c r="L424">
        <v>1368</v>
      </c>
      <c r="N424">
        <v>1011</v>
      </c>
      <c r="O424" t="s">
        <v>462</v>
      </c>
      <c r="P424" t="s">
        <v>462</v>
      </c>
      <c r="Q424">
        <v>1</v>
      </c>
      <c r="X424">
        <v>7.06</v>
      </c>
      <c r="Y424">
        <v>0</v>
      </c>
      <c r="Z424">
        <v>142.69999999999999</v>
      </c>
      <c r="AA424">
        <v>13.5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7.06</v>
      </c>
      <c r="AH424">
        <v>2</v>
      </c>
      <c r="AI424">
        <v>51616361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ROW(Source!A601)</f>
        <v>601</v>
      </c>
      <c r="B425">
        <v>51616362</v>
      </c>
      <c r="C425">
        <v>51615255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545</v>
      </c>
      <c r="J425" t="s">
        <v>546</v>
      </c>
      <c r="K425" t="s">
        <v>547</v>
      </c>
      <c r="L425">
        <v>1368</v>
      </c>
      <c r="N425">
        <v>1011</v>
      </c>
      <c r="O425" t="s">
        <v>462</v>
      </c>
      <c r="P425" t="s">
        <v>462</v>
      </c>
      <c r="Q425">
        <v>1</v>
      </c>
      <c r="X425">
        <v>0.01</v>
      </c>
      <c r="Y425">
        <v>0</v>
      </c>
      <c r="Z425">
        <v>87.17</v>
      </c>
      <c r="AA425">
        <v>11.6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0.01</v>
      </c>
      <c r="AH425">
        <v>2</v>
      </c>
      <c r="AI425">
        <v>51616362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ROW(Source!A601)</f>
        <v>601</v>
      </c>
      <c r="B426">
        <v>51616363</v>
      </c>
      <c r="C426">
        <v>51615255</v>
      </c>
      <c r="D426">
        <v>29107402</v>
      </c>
      <c r="E426">
        <v>1</v>
      </c>
      <c r="F426">
        <v>1</v>
      </c>
      <c r="G426">
        <v>1</v>
      </c>
      <c r="H426">
        <v>3</v>
      </c>
      <c r="I426" t="s">
        <v>644</v>
      </c>
      <c r="J426" t="s">
        <v>645</v>
      </c>
      <c r="K426" t="s">
        <v>646</v>
      </c>
      <c r="L426">
        <v>1348</v>
      </c>
      <c r="N426">
        <v>1009</v>
      </c>
      <c r="O426" t="s">
        <v>67</v>
      </c>
      <c r="P426" t="s">
        <v>67</v>
      </c>
      <c r="Q426">
        <v>1000</v>
      </c>
      <c r="X426">
        <v>4.0000000000000002E-4</v>
      </c>
      <c r="Y426">
        <v>4488.3999999999996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4.0000000000000002E-4</v>
      </c>
      <c r="AH426">
        <v>2</v>
      </c>
      <c r="AI426">
        <v>51616363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ROW(Source!A601)</f>
        <v>601</v>
      </c>
      <c r="B427">
        <v>51616364</v>
      </c>
      <c r="C427">
        <v>51615255</v>
      </c>
      <c r="D427">
        <v>29110793</v>
      </c>
      <c r="E427">
        <v>1</v>
      </c>
      <c r="F427">
        <v>1</v>
      </c>
      <c r="G427">
        <v>1</v>
      </c>
      <c r="H427">
        <v>3</v>
      </c>
      <c r="I427" t="s">
        <v>635</v>
      </c>
      <c r="J427" t="s">
        <v>636</v>
      </c>
      <c r="K427" t="s">
        <v>637</v>
      </c>
      <c r="L427">
        <v>1308</v>
      </c>
      <c r="N427">
        <v>1003</v>
      </c>
      <c r="O427" t="s">
        <v>171</v>
      </c>
      <c r="P427" t="s">
        <v>171</v>
      </c>
      <c r="Q427">
        <v>100</v>
      </c>
      <c r="X427">
        <v>2.3999999999999998E-3</v>
      </c>
      <c r="Y427">
        <v>120.36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2.3999999999999998E-3</v>
      </c>
      <c r="AH427">
        <v>2</v>
      </c>
      <c r="AI427">
        <v>51616364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ROW(Source!A601)</f>
        <v>601</v>
      </c>
      <c r="B428">
        <v>51616365</v>
      </c>
      <c r="C428">
        <v>51615255</v>
      </c>
      <c r="D428">
        <v>29171692</v>
      </c>
      <c r="E428">
        <v>1</v>
      </c>
      <c r="F428">
        <v>1</v>
      </c>
      <c r="G428">
        <v>1</v>
      </c>
      <c r="H428">
        <v>3</v>
      </c>
      <c r="I428" t="s">
        <v>647</v>
      </c>
      <c r="J428" t="s">
        <v>648</v>
      </c>
      <c r="K428" t="s">
        <v>649</v>
      </c>
      <c r="L428">
        <v>1348</v>
      </c>
      <c r="N428">
        <v>1009</v>
      </c>
      <c r="O428" t="s">
        <v>67</v>
      </c>
      <c r="P428" t="s">
        <v>67</v>
      </c>
      <c r="Q428">
        <v>1000</v>
      </c>
      <c r="X428">
        <v>1.0000000000000001E-5</v>
      </c>
      <c r="Y428">
        <v>7679.6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1.0000000000000001E-5</v>
      </c>
      <c r="AH428">
        <v>2</v>
      </c>
      <c r="AI428">
        <v>51616365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ROW(Source!A601)</f>
        <v>601</v>
      </c>
      <c r="B429">
        <v>51616366</v>
      </c>
      <c r="C429">
        <v>51615255</v>
      </c>
      <c r="D429">
        <v>29171808</v>
      </c>
      <c r="E429">
        <v>1</v>
      </c>
      <c r="F429">
        <v>1</v>
      </c>
      <c r="G429">
        <v>1</v>
      </c>
      <c r="H429">
        <v>3</v>
      </c>
      <c r="I429" t="s">
        <v>568</v>
      </c>
      <c r="J429" t="s">
        <v>569</v>
      </c>
      <c r="K429" t="s">
        <v>570</v>
      </c>
      <c r="L429">
        <v>1374</v>
      </c>
      <c r="N429">
        <v>1013</v>
      </c>
      <c r="O429" t="s">
        <v>571</v>
      </c>
      <c r="P429" t="s">
        <v>571</v>
      </c>
      <c r="Q429">
        <v>1</v>
      </c>
      <c r="X429">
        <v>1.6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1.6</v>
      </c>
      <c r="AH429">
        <v>2</v>
      </c>
      <c r="AI429">
        <v>51616366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ROW(Source!A602)</f>
        <v>602</v>
      </c>
      <c r="B430">
        <v>51616358</v>
      </c>
      <c r="C430">
        <v>51615255</v>
      </c>
      <c r="D430">
        <v>29362762</v>
      </c>
      <c r="E430">
        <v>1</v>
      </c>
      <c r="F430">
        <v>1</v>
      </c>
      <c r="G430">
        <v>1</v>
      </c>
      <c r="H430">
        <v>1</v>
      </c>
      <c r="I430" t="s">
        <v>583</v>
      </c>
      <c r="J430" t="s">
        <v>3</v>
      </c>
      <c r="K430" t="s">
        <v>584</v>
      </c>
      <c r="L430">
        <v>1369</v>
      </c>
      <c r="N430">
        <v>1013</v>
      </c>
      <c r="O430" t="s">
        <v>454</v>
      </c>
      <c r="P430" t="s">
        <v>454</v>
      </c>
      <c r="Q430">
        <v>1</v>
      </c>
      <c r="X430">
        <v>8.32</v>
      </c>
      <c r="Y430">
        <v>0</v>
      </c>
      <c r="Z430">
        <v>0</v>
      </c>
      <c r="AA430">
        <v>0</v>
      </c>
      <c r="AB430">
        <v>316.56</v>
      </c>
      <c r="AC430">
        <v>0</v>
      </c>
      <c r="AD430">
        <v>1</v>
      </c>
      <c r="AE430">
        <v>1</v>
      </c>
      <c r="AF430" t="s">
        <v>3</v>
      </c>
      <c r="AG430">
        <v>8.32</v>
      </c>
      <c r="AH430">
        <v>2</v>
      </c>
      <c r="AI430">
        <v>51616358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ROW(Source!A602)</f>
        <v>602</v>
      </c>
      <c r="B431">
        <v>51616359</v>
      </c>
      <c r="C431">
        <v>51615255</v>
      </c>
      <c r="D431">
        <v>121548</v>
      </c>
      <c r="E431">
        <v>1</v>
      </c>
      <c r="F431">
        <v>1</v>
      </c>
      <c r="G431">
        <v>1</v>
      </c>
      <c r="H431">
        <v>1</v>
      </c>
      <c r="I431" t="s">
        <v>31</v>
      </c>
      <c r="J431" t="s">
        <v>3</v>
      </c>
      <c r="K431" t="s">
        <v>457</v>
      </c>
      <c r="L431">
        <v>608254</v>
      </c>
      <c r="N431">
        <v>1013</v>
      </c>
      <c r="O431" t="s">
        <v>458</v>
      </c>
      <c r="P431" t="s">
        <v>458</v>
      </c>
      <c r="Q431">
        <v>1</v>
      </c>
      <c r="X431">
        <v>7.07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7.07</v>
      </c>
      <c r="AH431">
        <v>2</v>
      </c>
      <c r="AI431">
        <v>51616359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ROW(Source!A602)</f>
        <v>602</v>
      </c>
      <c r="B432">
        <v>51616360</v>
      </c>
      <c r="C432">
        <v>51615255</v>
      </c>
      <c r="D432">
        <v>29172362</v>
      </c>
      <c r="E432">
        <v>1</v>
      </c>
      <c r="F432">
        <v>1</v>
      </c>
      <c r="G432">
        <v>1</v>
      </c>
      <c r="H432">
        <v>2</v>
      </c>
      <c r="I432" t="s">
        <v>562</v>
      </c>
      <c r="J432" t="s">
        <v>563</v>
      </c>
      <c r="K432" t="s">
        <v>564</v>
      </c>
      <c r="L432">
        <v>1368</v>
      </c>
      <c r="N432">
        <v>1011</v>
      </c>
      <c r="O432" t="s">
        <v>462</v>
      </c>
      <c r="P432" t="s">
        <v>462</v>
      </c>
      <c r="Q432">
        <v>1</v>
      </c>
      <c r="X432">
        <v>0.01</v>
      </c>
      <c r="Y432">
        <v>0</v>
      </c>
      <c r="Z432">
        <v>134.65</v>
      </c>
      <c r="AA432">
        <v>13.5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0.01</v>
      </c>
      <c r="AH432">
        <v>2</v>
      </c>
      <c r="AI432">
        <v>51616360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ROW(Source!A602)</f>
        <v>602</v>
      </c>
      <c r="B433">
        <v>51616361</v>
      </c>
      <c r="C433">
        <v>51615255</v>
      </c>
      <c r="D433">
        <v>29172565</v>
      </c>
      <c r="E433">
        <v>1</v>
      </c>
      <c r="F433">
        <v>1</v>
      </c>
      <c r="G433">
        <v>1</v>
      </c>
      <c r="H433">
        <v>2</v>
      </c>
      <c r="I433" t="s">
        <v>694</v>
      </c>
      <c r="J433" t="s">
        <v>695</v>
      </c>
      <c r="K433" t="s">
        <v>696</v>
      </c>
      <c r="L433">
        <v>1368</v>
      </c>
      <c r="N433">
        <v>1011</v>
      </c>
      <c r="O433" t="s">
        <v>462</v>
      </c>
      <c r="P433" t="s">
        <v>462</v>
      </c>
      <c r="Q433">
        <v>1</v>
      </c>
      <c r="X433">
        <v>7.06</v>
      </c>
      <c r="Y433">
        <v>0</v>
      </c>
      <c r="Z433">
        <v>142.69999999999999</v>
      </c>
      <c r="AA433">
        <v>13.5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7.06</v>
      </c>
      <c r="AH433">
        <v>2</v>
      </c>
      <c r="AI433">
        <v>51616361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ROW(Source!A602)</f>
        <v>602</v>
      </c>
      <c r="B434">
        <v>51616362</v>
      </c>
      <c r="C434">
        <v>51615255</v>
      </c>
      <c r="D434">
        <v>29174913</v>
      </c>
      <c r="E434">
        <v>1</v>
      </c>
      <c r="F434">
        <v>1</v>
      </c>
      <c r="G434">
        <v>1</v>
      </c>
      <c r="H434">
        <v>2</v>
      </c>
      <c r="I434" t="s">
        <v>545</v>
      </c>
      <c r="J434" t="s">
        <v>546</v>
      </c>
      <c r="K434" t="s">
        <v>547</v>
      </c>
      <c r="L434">
        <v>1368</v>
      </c>
      <c r="N434">
        <v>1011</v>
      </c>
      <c r="O434" t="s">
        <v>462</v>
      </c>
      <c r="P434" t="s">
        <v>462</v>
      </c>
      <c r="Q434">
        <v>1</v>
      </c>
      <c r="X434">
        <v>0.01</v>
      </c>
      <c r="Y434">
        <v>0</v>
      </c>
      <c r="Z434">
        <v>87.17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0.01</v>
      </c>
      <c r="AH434">
        <v>2</v>
      </c>
      <c r="AI434">
        <v>51616362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ROW(Source!A602)</f>
        <v>602</v>
      </c>
      <c r="B435">
        <v>51616363</v>
      </c>
      <c r="C435">
        <v>51615255</v>
      </c>
      <c r="D435">
        <v>29107402</v>
      </c>
      <c r="E435">
        <v>1</v>
      </c>
      <c r="F435">
        <v>1</v>
      </c>
      <c r="G435">
        <v>1</v>
      </c>
      <c r="H435">
        <v>3</v>
      </c>
      <c r="I435" t="s">
        <v>644</v>
      </c>
      <c r="J435" t="s">
        <v>645</v>
      </c>
      <c r="K435" t="s">
        <v>646</v>
      </c>
      <c r="L435">
        <v>1348</v>
      </c>
      <c r="N435">
        <v>1009</v>
      </c>
      <c r="O435" t="s">
        <v>67</v>
      </c>
      <c r="P435" t="s">
        <v>67</v>
      </c>
      <c r="Q435">
        <v>1000</v>
      </c>
      <c r="X435">
        <v>4.0000000000000002E-4</v>
      </c>
      <c r="Y435">
        <v>4488.3999999999996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4.0000000000000002E-4</v>
      </c>
      <c r="AH435">
        <v>2</v>
      </c>
      <c r="AI435">
        <v>51616363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ROW(Source!A602)</f>
        <v>602</v>
      </c>
      <c r="B436">
        <v>51616364</v>
      </c>
      <c r="C436">
        <v>51615255</v>
      </c>
      <c r="D436">
        <v>29110793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1308</v>
      </c>
      <c r="N436">
        <v>1003</v>
      </c>
      <c r="O436" t="s">
        <v>171</v>
      </c>
      <c r="P436" t="s">
        <v>171</v>
      </c>
      <c r="Q436">
        <v>100</v>
      </c>
      <c r="X436">
        <v>2.3999999999999998E-3</v>
      </c>
      <c r="Y436">
        <v>120.36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2.3999999999999998E-3</v>
      </c>
      <c r="AH436">
        <v>2</v>
      </c>
      <c r="AI436">
        <v>51616364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ROW(Source!A602)</f>
        <v>602</v>
      </c>
      <c r="B437">
        <v>51616365</v>
      </c>
      <c r="C437">
        <v>51615255</v>
      </c>
      <c r="D437">
        <v>29171692</v>
      </c>
      <c r="E437">
        <v>1</v>
      </c>
      <c r="F437">
        <v>1</v>
      </c>
      <c r="G437">
        <v>1</v>
      </c>
      <c r="H437">
        <v>3</v>
      </c>
      <c r="I437" t="s">
        <v>647</v>
      </c>
      <c r="J437" t="s">
        <v>648</v>
      </c>
      <c r="K437" t="s">
        <v>649</v>
      </c>
      <c r="L437">
        <v>1348</v>
      </c>
      <c r="N437">
        <v>1009</v>
      </c>
      <c r="O437" t="s">
        <v>67</v>
      </c>
      <c r="P437" t="s">
        <v>67</v>
      </c>
      <c r="Q437">
        <v>1000</v>
      </c>
      <c r="X437">
        <v>1.0000000000000001E-5</v>
      </c>
      <c r="Y437">
        <v>7679.6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1.0000000000000001E-5</v>
      </c>
      <c r="AH437">
        <v>2</v>
      </c>
      <c r="AI437">
        <v>51616365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ROW(Source!A602)</f>
        <v>602</v>
      </c>
      <c r="B438">
        <v>51616366</v>
      </c>
      <c r="C438">
        <v>51615255</v>
      </c>
      <c r="D438">
        <v>29171808</v>
      </c>
      <c r="E438">
        <v>1</v>
      </c>
      <c r="F438">
        <v>1</v>
      </c>
      <c r="G438">
        <v>1</v>
      </c>
      <c r="H438">
        <v>3</v>
      </c>
      <c r="I438" t="s">
        <v>568</v>
      </c>
      <c r="J438" t="s">
        <v>569</v>
      </c>
      <c r="K438" t="s">
        <v>570</v>
      </c>
      <c r="L438">
        <v>1374</v>
      </c>
      <c r="N438">
        <v>1013</v>
      </c>
      <c r="O438" t="s">
        <v>571</v>
      </c>
      <c r="P438" t="s">
        <v>571</v>
      </c>
      <c r="Q438">
        <v>1</v>
      </c>
      <c r="X438">
        <v>1.6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1.6</v>
      </c>
      <c r="AH438">
        <v>2</v>
      </c>
      <c r="AI438">
        <v>51616366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ROW(Source!A603)</f>
        <v>603</v>
      </c>
      <c r="B439">
        <v>51615280</v>
      </c>
      <c r="C439">
        <v>51615276</v>
      </c>
      <c r="D439">
        <v>29362762</v>
      </c>
      <c r="E439">
        <v>1</v>
      </c>
      <c r="F439">
        <v>1</v>
      </c>
      <c r="G439">
        <v>1</v>
      </c>
      <c r="H439">
        <v>1</v>
      </c>
      <c r="I439" t="s">
        <v>583</v>
      </c>
      <c r="J439" t="s">
        <v>3</v>
      </c>
      <c r="K439" t="s">
        <v>584</v>
      </c>
      <c r="L439">
        <v>1369</v>
      </c>
      <c r="N439">
        <v>1013</v>
      </c>
      <c r="O439" t="s">
        <v>454</v>
      </c>
      <c r="P439" t="s">
        <v>454</v>
      </c>
      <c r="Q439">
        <v>1</v>
      </c>
      <c r="X439">
        <v>0.51</v>
      </c>
      <c r="Y439">
        <v>0</v>
      </c>
      <c r="Z439">
        <v>0</v>
      </c>
      <c r="AA439">
        <v>0</v>
      </c>
      <c r="AB439">
        <v>9.6199999999999992</v>
      </c>
      <c r="AC439">
        <v>0</v>
      </c>
      <c r="AD439">
        <v>1</v>
      </c>
      <c r="AE439">
        <v>1</v>
      </c>
      <c r="AF439" t="s">
        <v>3</v>
      </c>
      <c r="AG439">
        <v>0.51</v>
      </c>
      <c r="AH439">
        <v>2</v>
      </c>
      <c r="AI439">
        <v>51615280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ROW(Source!A603)</f>
        <v>603</v>
      </c>
      <c r="B440">
        <v>51615281</v>
      </c>
      <c r="C440">
        <v>51615276</v>
      </c>
      <c r="D440">
        <v>29113082</v>
      </c>
      <c r="E440">
        <v>1</v>
      </c>
      <c r="F440">
        <v>1</v>
      </c>
      <c r="G440">
        <v>1</v>
      </c>
      <c r="H440">
        <v>3</v>
      </c>
      <c r="I440" t="s">
        <v>593</v>
      </c>
      <c r="J440" t="s">
        <v>594</v>
      </c>
      <c r="K440" t="s">
        <v>595</v>
      </c>
      <c r="L440">
        <v>1348</v>
      </c>
      <c r="N440">
        <v>1009</v>
      </c>
      <c r="O440" t="s">
        <v>67</v>
      </c>
      <c r="P440" t="s">
        <v>67</v>
      </c>
      <c r="Q440">
        <v>1000</v>
      </c>
      <c r="X440">
        <v>8.0000000000000004E-4</v>
      </c>
      <c r="Y440">
        <v>5763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8.0000000000000004E-4</v>
      </c>
      <c r="AH440">
        <v>2</v>
      </c>
      <c r="AI440">
        <v>51615281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ROW(Source!A603)</f>
        <v>603</v>
      </c>
      <c r="B441">
        <v>51615282</v>
      </c>
      <c r="C441">
        <v>51615276</v>
      </c>
      <c r="D441">
        <v>29113345</v>
      </c>
      <c r="E441">
        <v>1</v>
      </c>
      <c r="F441">
        <v>1</v>
      </c>
      <c r="G441">
        <v>1</v>
      </c>
      <c r="H441">
        <v>3</v>
      </c>
      <c r="I441" t="s">
        <v>165</v>
      </c>
      <c r="J441" t="s">
        <v>167</v>
      </c>
      <c r="K441" t="s">
        <v>166</v>
      </c>
      <c r="L441">
        <v>1348</v>
      </c>
      <c r="N441">
        <v>1009</v>
      </c>
      <c r="O441" t="s">
        <v>67</v>
      </c>
      <c r="P441" t="s">
        <v>67</v>
      </c>
      <c r="Q441">
        <v>1000</v>
      </c>
      <c r="X441">
        <v>2E-3</v>
      </c>
      <c r="Y441">
        <v>5763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2E-3</v>
      </c>
      <c r="AH441">
        <v>2</v>
      </c>
      <c r="AI441">
        <v>51615282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ROW(Source!A603)</f>
        <v>603</v>
      </c>
      <c r="B442">
        <v>51615283</v>
      </c>
      <c r="C442">
        <v>51615276</v>
      </c>
      <c r="D442">
        <v>29122929</v>
      </c>
      <c r="E442">
        <v>1</v>
      </c>
      <c r="F442">
        <v>1</v>
      </c>
      <c r="G442">
        <v>1</v>
      </c>
      <c r="H442">
        <v>3</v>
      </c>
      <c r="I442" t="s">
        <v>596</v>
      </c>
      <c r="J442" t="s">
        <v>597</v>
      </c>
      <c r="K442" t="s">
        <v>598</v>
      </c>
      <c r="L442">
        <v>1348</v>
      </c>
      <c r="N442">
        <v>1009</v>
      </c>
      <c r="O442" t="s">
        <v>67</v>
      </c>
      <c r="P442" t="s">
        <v>67</v>
      </c>
      <c r="Q442">
        <v>1000</v>
      </c>
      <c r="X442">
        <v>2.0000000000000001E-4</v>
      </c>
      <c r="Y442">
        <v>36646.5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2.0000000000000001E-4</v>
      </c>
      <c r="AH442">
        <v>2</v>
      </c>
      <c r="AI442">
        <v>51615283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ROW(Source!A603)</f>
        <v>603</v>
      </c>
      <c r="B443">
        <v>51615284</v>
      </c>
      <c r="C443">
        <v>51615276</v>
      </c>
      <c r="D443">
        <v>29171808</v>
      </c>
      <c r="E443">
        <v>1</v>
      </c>
      <c r="F443">
        <v>1</v>
      </c>
      <c r="G443">
        <v>1</v>
      </c>
      <c r="H443">
        <v>3</v>
      </c>
      <c r="I443" t="s">
        <v>568</v>
      </c>
      <c r="J443" t="s">
        <v>569</v>
      </c>
      <c r="K443" t="s">
        <v>570</v>
      </c>
      <c r="L443">
        <v>1374</v>
      </c>
      <c r="N443">
        <v>1013</v>
      </c>
      <c r="O443" t="s">
        <v>571</v>
      </c>
      <c r="P443" t="s">
        <v>571</v>
      </c>
      <c r="Q443">
        <v>1</v>
      </c>
      <c r="X443">
        <v>0.1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</v>
      </c>
      <c r="AH443">
        <v>2</v>
      </c>
      <c r="AI443">
        <v>51615284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ROW(Source!A604)</f>
        <v>604</v>
      </c>
      <c r="B444">
        <v>51615280</v>
      </c>
      <c r="C444">
        <v>51615276</v>
      </c>
      <c r="D444">
        <v>29362762</v>
      </c>
      <c r="E444">
        <v>1</v>
      </c>
      <c r="F444">
        <v>1</v>
      </c>
      <c r="G444">
        <v>1</v>
      </c>
      <c r="H444">
        <v>1</v>
      </c>
      <c r="I444" t="s">
        <v>583</v>
      </c>
      <c r="J444" t="s">
        <v>3</v>
      </c>
      <c r="K444" t="s">
        <v>584</v>
      </c>
      <c r="L444">
        <v>1369</v>
      </c>
      <c r="N444">
        <v>1013</v>
      </c>
      <c r="O444" t="s">
        <v>454</v>
      </c>
      <c r="P444" t="s">
        <v>454</v>
      </c>
      <c r="Q444">
        <v>1</v>
      </c>
      <c r="X444">
        <v>0.51</v>
      </c>
      <c r="Y444">
        <v>0</v>
      </c>
      <c r="Z444">
        <v>0</v>
      </c>
      <c r="AA444">
        <v>0</v>
      </c>
      <c r="AB444">
        <v>316.56</v>
      </c>
      <c r="AC444">
        <v>0</v>
      </c>
      <c r="AD444">
        <v>1</v>
      </c>
      <c r="AE444">
        <v>1</v>
      </c>
      <c r="AF444" t="s">
        <v>3</v>
      </c>
      <c r="AG444">
        <v>0.51</v>
      </c>
      <c r="AH444">
        <v>2</v>
      </c>
      <c r="AI444">
        <v>51615280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ROW(Source!A604)</f>
        <v>604</v>
      </c>
      <c r="B445">
        <v>51615281</v>
      </c>
      <c r="C445">
        <v>51615276</v>
      </c>
      <c r="D445">
        <v>29113082</v>
      </c>
      <c r="E445">
        <v>1</v>
      </c>
      <c r="F445">
        <v>1</v>
      </c>
      <c r="G445">
        <v>1</v>
      </c>
      <c r="H445">
        <v>3</v>
      </c>
      <c r="I445" t="s">
        <v>593</v>
      </c>
      <c r="J445" t="s">
        <v>594</v>
      </c>
      <c r="K445" t="s">
        <v>595</v>
      </c>
      <c r="L445">
        <v>1348</v>
      </c>
      <c r="N445">
        <v>1009</v>
      </c>
      <c r="O445" t="s">
        <v>67</v>
      </c>
      <c r="P445" t="s">
        <v>67</v>
      </c>
      <c r="Q445">
        <v>1000</v>
      </c>
      <c r="X445">
        <v>8.0000000000000004E-4</v>
      </c>
      <c r="Y445">
        <v>5763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8.0000000000000004E-4</v>
      </c>
      <c r="AH445">
        <v>2</v>
      </c>
      <c r="AI445">
        <v>51615281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ROW(Source!A604)</f>
        <v>604</v>
      </c>
      <c r="B446">
        <v>51615282</v>
      </c>
      <c r="C446">
        <v>51615276</v>
      </c>
      <c r="D446">
        <v>29113345</v>
      </c>
      <c r="E446">
        <v>1</v>
      </c>
      <c r="F446">
        <v>1</v>
      </c>
      <c r="G446">
        <v>1</v>
      </c>
      <c r="H446">
        <v>3</v>
      </c>
      <c r="I446" t="s">
        <v>165</v>
      </c>
      <c r="J446" t="s">
        <v>167</v>
      </c>
      <c r="K446" t="s">
        <v>166</v>
      </c>
      <c r="L446">
        <v>1348</v>
      </c>
      <c r="N446">
        <v>1009</v>
      </c>
      <c r="O446" t="s">
        <v>67</v>
      </c>
      <c r="P446" t="s">
        <v>67</v>
      </c>
      <c r="Q446">
        <v>1000</v>
      </c>
      <c r="X446">
        <v>2E-3</v>
      </c>
      <c r="Y446">
        <v>5763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2E-3</v>
      </c>
      <c r="AH446">
        <v>2</v>
      </c>
      <c r="AI446">
        <v>51615282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ROW(Source!A604)</f>
        <v>604</v>
      </c>
      <c r="B447">
        <v>51615283</v>
      </c>
      <c r="C447">
        <v>51615276</v>
      </c>
      <c r="D447">
        <v>29122929</v>
      </c>
      <c r="E447">
        <v>1</v>
      </c>
      <c r="F447">
        <v>1</v>
      </c>
      <c r="G447">
        <v>1</v>
      </c>
      <c r="H447">
        <v>3</v>
      </c>
      <c r="I447" t="s">
        <v>596</v>
      </c>
      <c r="J447" t="s">
        <v>597</v>
      </c>
      <c r="K447" t="s">
        <v>598</v>
      </c>
      <c r="L447">
        <v>1348</v>
      </c>
      <c r="N447">
        <v>1009</v>
      </c>
      <c r="O447" t="s">
        <v>67</v>
      </c>
      <c r="P447" t="s">
        <v>67</v>
      </c>
      <c r="Q447">
        <v>1000</v>
      </c>
      <c r="X447">
        <v>2.0000000000000001E-4</v>
      </c>
      <c r="Y447">
        <v>36646.5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2.0000000000000001E-4</v>
      </c>
      <c r="AH447">
        <v>2</v>
      </c>
      <c r="AI447">
        <v>51615283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ROW(Source!A604)</f>
        <v>604</v>
      </c>
      <c r="B448">
        <v>51615284</v>
      </c>
      <c r="C448">
        <v>51615276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568</v>
      </c>
      <c r="J448" t="s">
        <v>569</v>
      </c>
      <c r="K448" t="s">
        <v>570</v>
      </c>
      <c r="L448">
        <v>1374</v>
      </c>
      <c r="N448">
        <v>1013</v>
      </c>
      <c r="O448" t="s">
        <v>571</v>
      </c>
      <c r="P448" t="s">
        <v>571</v>
      </c>
      <c r="Q448">
        <v>1</v>
      </c>
      <c r="X448">
        <v>0.1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0.1</v>
      </c>
      <c r="AH448">
        <v>2</v>
      </c>
      <c r="AI448">
        <v>51615284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ROW(Source!A721)</f>
        <v>721</v>
      </c>
      <c r="B449">
        <v>51614337</v>
      </c>
      <c r="C449">
        <v>51614334</v>
      </c>
      <c r="D449">
        <v>29478568</v>
      </c>
      <c r="E449">
        <v>1</v>
      </c>
      <c r="F449">
        <v>1</v>
      </c>
      <c r="G449">
        <v>1</v>
      </c>
      <c r="H449">
        <v>1</v>
      </c>
      <c r="I449" t="s">
        <v>697</v>
      </c>
      <c r="J449" t="s">
        <v>3</v>
      </c>
      <c r="K449" t="s">
        <v>698</v>
      </c>
      <c r="L449">
        <v>1369</v>
      </c>
      <c r="N449">
        <v>1013</v>
      </c>
      <c r="O449" t="s">
        <v>454</v>
      </c>
      <c r="P449" t="s">
        <v>454</v>
      </c>
      <c r="Q449">
        <v>1</v>
      </c>
      <c r="X449">
        <v>0.81</v>
      </c>
      <c r="Y449">
        <v>0</v>
      </c>
      <c r="Z449">
        <v>0</v>
      </c>
      <c r="AA449">
        <v>0</v>
      </c>
      <c r="AB449">
        <v>12.92</v>
      </c>
      <c r="AC449">
        <v>0</v>
      </c>
      <c r="AD449">
        <v>1</v>
      </c>
      <c r="AE449">
        <v>1</v>
      </c>
      <c r="AF449" t="s">
        <v>338</v>
      </c>
      <c r="AG449">
        <v>0.94769999999999999</v>
      </c>
      <c r="AH449">
        <v>2</v>
      </c>
      <c r="AI449">
        <v>51614335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ROW(Source!A721)</f>
        <v>721</v>
      </c>
      <c r="B450">
        <v>51614338</v>
      </c>
      <c r="C450">
        <v>51614334</v>
      </c>
      <c r="D450">
        <v>29477608</v>
      </c>
      <c r="E450">
        <v>1</v>
      </c>
      <c r="F450">
        <v>1</v>
      </c>
      <c r="G450">
        <v>1</v>
      </c>
      <c r="H450">
        <v>1</v>
      </c>
      <c r="I450" t="s">
        <v>699</v>
      </c>
      <c r="J450" t="s">
        <v>3</v>
      </c>
      <c r="K450" t="s">
        <v>700</v>
      </c>
      <c r="L450">
        <v>1369</v>
      </c>
      <c r="N450">
        <v>1013</v>
      </c>
      <c r="O450" t="s">
        <v>454</v>
      </c>
      <c r="P450" t="s">
        <v>454</v>
      </c>
      <c r="Q450">
        <v>1</v>
      </c>
      <c r="X450">
        <v>0.81</v>
      </c>
      <c r="Y450">
        <v>0</v>
      </c>
      <c r="Z450">
        <v>0</v>
      </c>
      <c r="AA450">
        <v>0</v>
      </c>
      <c r="AB450">
        <v>12.69</v>
      </c>
      <c r="AC450">
        <v>0</v>
      </c>
      <c r="AD450">
        <v>1</v>
      </c>
      <c r="AE450">
        <v>1</v>
      </c>
      <c r="AF450" t="s">
        <v>338</v>
      </c>
      <c r="AG450">
        <v>0.94769999999999999</v>
      </c>
      <c r="AH450">
        <v>2</v>
      </c>
      <c r="AI450">
        <v>51614336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ROW(Source!A722)</f>
        <v>722</v>
      </c>
      <c r="B451">
        <v>51614337</v>
      </c>
      <c r="C451">
        <v>51614334</v>
      </c>
      <c r="D451">
        <v>29478568</v>
      </c>
      <c r="E451">
        <v>1</v>
      </c>
      <c r="F451">
        <v>1</v>
      </c>
      <c r="G451">
        <v>1</v>
      </c>
      <c r="H451">
        <v>1</v>
      </c>
      <c r="I451" t="s">
        <v>697</v>
      </c>
      <c r="J451" t="s">
        <v>3</v>
      </c>
      <c r="K451" t="s">
        <v>698</v>
      </c>
      <c r="L451">
        <v>1369</v>
      </c>
      <c r="N451">
        <v>1013</v>
      </c>
      <c r="O451" t="s">
        <v>454</v>
      </c>
      <c r="P451" t="s">
        <v>454</v>
      </c>
      <c r="Q451">
        <v>1</v>
      </c>
      <c r="X451">
        <v>0.81</v>
      </c>
      <c r="Y451">
        <v>0</v>
      </c>
      <c r="Z451">
        <v>0</v>
      </c>
      <c r="AA451">
        <v>0</v>
      </c>
      <c r="AB451">
        <v>425.15</v>
      </c>
      <c r="AC451">
        <v>0</v>
      </c>
      <c r="AD451">
        <v>1</v>
      </c>
      <c r="AE451">
        <v>1</v>
      </c>
      <c r="AF451" t="s">
        <v>338</v>
      </c>
      <c r="AG451">
        <v>0.94769999999999999</v>
      </c>
      <c r="AH451">
        <v>2</v>
      </c>
      <c r="AI451">
        <v>51614335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ROW(Source!A722)</f>
        <v>722</v>
      </c>
      <c r="B452">
        <v>51614338</v>
      </c>
      <c r="C452">
        <v>51614334</v>
      </c>
      <c r="D452">
        <v>29477608</v>
      </c>
      <c r="E452">
        <v>1</v>
      </c>
      <c r="F452">
        <v>1</v>
      </c>
      <c r="G452">
        <v>1</v>
      </c>
      <c r="H452">
        <v>1</v>
      </c>
      <c r="I452" t="s">
        <v>699</v>
      </c>
      <c r="J452" t="s">
        <v>3</v>
      </c>
      <c r="K452" t="s">
        <v>700</v>
      </c>
      <c r="L452">
        <v>1369</v>
      </c>
      <c r="N452">
        <v>1013</v>
      </c>
      <c r="O452" t="s">
        <v>454</v>
      </c>
      <c r="P452" t="s">
        <v>454</v>
      </c>
      <c r="Q452">
        <v>1</v>
      </c>
      <c r="X452">
        <v>0.81</v>
      </c>
      <c r="Y452">
        <v>0</v>
      </c>
      <c r="Z452">
        <v>0</v>
      </c>
      <c r="AA452">
        <v>0</v>
      </c>
      <c r="AB452">
        <v>12.69</v>
      </c>
      <c r="AC452">
        <v>0</v>
      </c>
      <c r="AD452">
        <v>1</v>
      </c>
      <c r="AE452">
        <v>1</v>
      </c>
      <c r="AF452" t="s">
        <v>338</v>
      </c>
      <c r="AG452">
        <v>0.94769999999999999</v>
      </c>
      <c r="AH452">
        <v>2</v>
      </c>
      <c r="AI452">
        <v>51614336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ROW(Source!A723)</f>
        <v>723</v>
      </c>
      <c r="B453">
        <v>51614358</v>
      </c>
      <c r="C453">
        <v>51614355</v>
      </c>
      <c r="D453">
        <v>29477658</v>
      </c>
      <c r="E453">
        <v>1</v>
      </c>
      <c r="F453">
        <v>1</v>
      </c>
      <c r="G453">
        <v>1</v>
      </c>
      <c r="H453">
        <v>1</v>
      </c>
      <c r="I453" t="s">
        <v>701</v>
      </c>
      <c r="J453" t="s">
        <v>3</v>
      </c>
      <c r="K453" t="s">
        <v>702</v>
      </c>
      <c r="L453">
        <v>1369</v>
      </c>
      <c r="N453">
        <v>1013</v>
      </c>
      <c r="O453" t="s">
        <v>454</v>
      </c>
      <c r="P453" t="s">
        <v>454</v>
      </c>
      <c r="Q453">
        <v>1</v>
      </c>
      <c r="X453">
        <v>0.81</v>
      </c>
      <c r="Y453">
        <v>0</v>
      </c>
      <c r="Z453">
        <v>0</v>
      </c>
      <c r="AA453">
        <v>0</v>
      </c>
      <c r="AB453">
        <v>14.09</v>
      </c>
      <c r="AC453">
        <v>0</v>
      </c>
      <c r="AD453">
        <v>1</v>
      </c>
      <c r="AE453">
        <v>1</v>
      </c>
      <c r="AF453" t="s">
        <v>338</v>
      </c>
      <c r="AG453">
        <v>0.94769999999999999</v>
      </c>
      <c r="AH453">
        <v>2</v>
      </c>
      <c r="AI453">
        <v>51614356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ROW(Source!A723)</f>
        <v>723</v>
      </c>
      <c r="B454">
        <v>51614359</v>
      </c>
      <c r="C454">
        <v>51614355</v>
      </c>
      <c r="D454">
        <v>29477609</v>
      </c>
      <c r="E454">
        <v>1</v>
      </c>
      <c r="F454">
        <v>1</v>
      </c>
      <c r="G454">
        <v>1</v>
      </c>
      <c r="H454">
        <v>1</v>
      </c>
      <c r="I454" t="s">
        <v>703</v>
      </c>
      <c r="J454" t="s">
        <v>3</v>
      </c>
      <c r="K454" t="s">
        <v>704</v>
      </c>
      <c r="L454">
        <v>1369</v>
      </c>
      <c r="N454">
        <v>1013</v>
      </c>
      <c r="O454" t="s">
        <v>454</v>
      </c>
      <c r="P454" t="s">
        <v>454</v>
      </c>
      <c r="Q454">
        <v>1</v>
      </c>
      <c r="X454">
        <v>0.54</v>
      </c>
      <c r="Y454">
        <v>0</v>
      </c>
      <c r="Z454">
        <v>0</v>
      </c>
      <c r="AA454">
        <v>0</v>
      </c>
      <c r="AB454">
        <v>9.17</v>
      </c>
      <c r="AC454">
        <v>0</v>
      </c>
      <c r="AD454">
        <v>1</v>
      </c>
      <c r="AE454">
        <v>1</v>
      </c>
      <c r="AF454" t="s">
        <v>338</v>
      </c>
      <c r="AG454">
        <v>0.63180000000000003</v>
      </c>
      <c r="AH454">
        <v>2</v>
      </c>
      <c r="AI454">
        <v>51614357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ROW(Source!A724)</f>
        <v>724</v>
      </c>
      <c r="B455">
        <v>51614358</v>
      </c>
      <c r="C455">
        <v>51614355</v>
      </c>
      <c r="D455">
        <v>29477658</v>
      </c>
      <c r="E455">
        <v>1</v>
      </c>
      <c r="F455">
        <v>1</v>
      </c>
      <c r="G455">
        <v>1</v>
      </c>
      <c r="H455">
        <v>1</v>
      </c>
      <c r="I455" t="s">
        <v>701</v>
      </c>
      <c r="J455" t="s">
        <v>3</v>
      </c>
      <c r="K455" t="s">
        <v>702</v>
      </c>
      <c r="L455">
        <v>1369</v>
      </c>
      <c r="N455">
        <v>1013</v>
      </c>
      <c r="O455" t="s">
        <v>454</v>
      </c>
      <c r="P455" t="s">
        <v>454</v>
      </c>
      <c r="Q455">
        <v>1</v>
      </c>
      <c r="X455">
        <v>0.81</v>
      </c>
      <c r="Y455">
        <v>0</v>
      </c>
      <c r="Z455">
        <v>0</v>
      </c>
      <c r="AA455">
        <v>0</v>
      </c>
      <c r="AB455">
        <v>14.09</v>
      </c>
      <c r="AC455">
        <v>0</v>
      </c>
      <c r="AD455">
        <v>1</v>
      </c>
      <c r="AE455">
        <v>1</v>
      </c>
      <c r="AF455" t="s">
        <v>338</v>
      </c>
      <c r="AG455">
        <v>0.94769999999999999</v>
      </c>
      <c r="AH455">
        <v>2</v>
      </c>
      <c r="AI455">
        <v>51614356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ROW(Source!A724)</f>
        <v>724</v>
      </c>
      <c r="B456">
        <v>51614359</v>
      </c>
      <c r="C456">
        <v>51614355</v>
      </c>
      <c r="D456">
        <v>29477609</v>
      </c>
      <c r="E456">
        <v>1</v>
      </c>
      <c r="F456">
        <v>1</v>
      </c>
      <c r="G456">
        <v>1</v>
      </c>
      <c r="H456">
        <v>1</v>
      </c>
      <c r="I456" t="s">
        <v>703</v>
      </c>
      <c r="J456" t="s">
        <v>3</v>
      </c>
      <c r="K456" t="s">
        <v>704</v>
      </c>
      <c r="L456">
        <v>1369</v>
      </c>
      <c r="N456">
        <v>1013</v>
      </c>
      <c r="O456" t="s">
        <v>454</v>
      </c>
      <c r="P456" t="s">
        <v>454</v>
      </c>
      <c r="Q456">
        <v>1</v>
      </c>
      <c r="X456">
        <v>0.54</v>
      </c>
      <c r="Y456">
        <v>0</v>
      </c>
      <c r="Z456">
        <v>0</v>
      </c>
      <c r="AA456">
        <v>0</v>
      </c>
      <c r="AB456">
        <v>9.17</v>
      </c>
      <c r="AC456">
        <v>0</v>
      </c>
      <c r="AD456">
        <v>1</v>
      </c>
      <c r="AE456">
        <v>1</v>
      </c>
      <c r="AF456" t="s">
        <v>338</v>
      </c>
      <c r="AG456">
        <v>0.63180000000000003</v>
      </c>
      <c r="AH456">
        <v>2</v>
      </c>
      <c r="AI456">
        <v>51614357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ROW(Source!A725)</f>
        <v>725</v>
      </c>
      <c r="B457">
        <v>51614353</v>
      </c>
      <c r="C457">
        <v>51614350</v>
      </c>
      <c r="D457">
        <v>29478568</v>
      </c>
      <c r="E457">
        <v>1</v>
      </c>
      <c r="F457">
        <v>1</v>
      </c>
      <c r="G457">
        <v>1</v>
      </c>
      <c r="H457">
        <v>1</v>
      </c>
      <c r="I457" t="s">
        <v>697</v>
      </c>
      <c r="J457" t="s">
        <v>3</v>
      </c>
      <c r="K457" t="s">
        <v>698</v>
      </c>
      <c r="L457">
        <v>1369</v>
      </c>
      <c r="N457">
        <v>1013</v>
      </c>
      <c r="O457" t="s">
        <v>454</v>
      </c>
      <c r="P457" t="s">
        <v>454</v>
      </c>
      <c r="Q457">
        <v>1</v>
      </c>
      <c r="X457">
        <v>0.04</v>
      </c>
      <c r="Y457">
        <v>0</v>
      </c>
      <c r="Z457">
        <v>0</v>
      </c>
      <c r="AA457">
        <v>0</v>
      </c>
      <c r="AB457">
        <v>12.92</v>
      </c>
      <c r="AC457">
        <v>0</v>
      </c>
      <c r="AD457">
        <v>1</v>
      </c>
      <c r="AE457">
        <v>1</v>
      </c>
      <c r="AF457" t="s">
        <v>338</v>
      </c>
      <c r="AG457">
        <v>4.6800000000000001E-2</v>
      </c>
      <c r="AH457">
        <v>2</v>
      </c>
      <c r="AI457">
        <v>51614351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ROW(Source!A725)</f>
        <v>725</v>
      </c>
      <c r="B458">
        <v>51614354</v>
      </c>
      <c r="C458">
        <v>51614350</v>
      </c>
      <c r="D458">
        <v>29477608</v>
      </c>
      <c r="E458">
        <v>1</v>
      </c>
      <c r="F458">
        <v>1</v>
      </c>
      <c r="G458">
        <v>1</v>
      </c>
      <c r="H458">
        <v>1</v>
      </c>
      <c r="I458" t="s">
        <v>699</v>
      </c>
      <c r="J458" t="s">
        <v>3</v>
      </c>
      <c r="K458" t="s">
        <v>700</v>
      </c>
      <c r="L458">
        <v>1369</v>
      </c>
      <c r="N458">
        <v>1013</v>
      </c>
      <c r="O458" t="s">
        <v>454</v>
      </c>
      <c r="P458" t="s">
        <v>454</v>
      </c>
      <c r="Q458">
        <v>1</v>
      </c>
      <c r="X458">
        <v>0.04</v>
      </c>
      <c r="Y458">
        <v>0</v>
      </c>
      <c r="Z458">
        <v>0</v>
      </c>
      <c r="AA458">
        <v>0</v>
      </c>
      <c r="AB458">
        <v>12.69</v>
      </c>
      <c r="AC458">
        <v>0</v>
      </c>
      <c r="AD458">
        <v>1</v>
      </c>
      <c r="AE458">
        <v>1</v>
      </c>
      <c r="AF458" t="s">
        <v>338</v>
      </c>
      <c r="AG458">
        <v>4.6800000000000001E-2</v>
      </c>
      <c r="AH458">
        <v>2</v>
      </c>
      <c r="AI458">
        <v>51614352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ROW(Source!A726)</f>
        <v>726</v>
      </c>
      <c r="B459">
        <v>51614353</v>
      </c>
      <c r="C459">
        <v>51614350</v>
      </c>
      <c r="D459">
        <v>29478568</v>
      </c>
      <c r="E459">
        <v>1</v>
      </c>
      <c r="F459">
        <v>1</v>
      </c>
      <c r="G459">
        <v>1</v>
      </c>
      <c r="H459">
        <v>1</v>
      </c>
      <c r="I459" t="s">
        <v>697</v>
      </c>
      <c r="J459" t="s">
        <v>3</v>
      </c>
      <c r="K459" t="s">
        <v>698</v>
      </c>
      <c r="L459">
        <v>1369</v>
      </c>
      <c r="N459">
        <v>1013</v>
      </c>
      <c r="O459" t="s">
        <v>454</v>
      </c>
      <c r="P459" t="s">
        <v>454</v>
      </c>
      <c r="Q459">
        <v>1</v>
      </c>
      <c r="X459">
        <v>0.04</v>
      </c>
      <c r="Y459">
        <v>0</v>
      </c>
      <c r="Z459">
        <v>0</v>
      </c>
      <c r="AA459">
        <v>0</v>
      </c>
      <c r="AB459">
        <v>425.15</v>
      </c>
      <c r="AC459">
        <v>0</v>
      </c>
      <c r="AD459">
        <v>1</v>
      </c>
      <c r="AE459">
        <v>1</v>
      </c>
      <c r="AF459" t="s">
        <v>338</v>
      </c>
      <c r="AG459">
        <v>4.6800000000000001E-2</v>
      </c>
      <c r="AH459">
        <v>2</v>
      </c>
      <c r="AI459">
        <v>51614351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ROW(Source!A726)</f>
        <v>726</v>
      </c>
      <c r="B460">
        <v>51614354</v>
      </c>
      <c r="C460">
        <v>51614350</v>
      </c>
      <c r="D460">
        <v>29477608</v>
      </c>
      <c r="E460">
        <v>1</v>
      </c>
      <c r="F460">
        <v>1</v>
      </c>
      <c r="G460">
        <v>1</v>
      </c>
      <c r="H460">
        <v>1</v>
      </c>
      <c r="I460" t="s">
        <v>699</v>
      </c>
      <c r="J460" t="s">
        <v>3</v>
      </c>
      <c r="K460" t="s">
        <v>700</v>
      </c>
      <c r="L460">
        <v>1369</v>
      </c>
      <c r="N460">
        <v>1013</v>
      </c>
      <c r="O460" t="s">
        <v>454</v>
      </c>
      <c r="P460" t="s">
        <v>454</v>
      </c>
      <c r="Q460">
        <v>1</v>
      </c>
      <c r="X460">
        <v>0.04</v>
      </c>
      <c r="Y460">
        <v>0</v>
      </c>
      <c r="Z460">
        <v>0</v>
      </c>
      <c r="AA460">
        <v>0</v>
      </c>
      <c r="AB460">
        <v>12.69</v>
      </c>
      <c r="AC460">
        <v>0</v>
      </c>
      <c r="AD460">
        <v>1</v>
      </c>
      <c r="AE460">
        <v>1</v>
      </c>
      <c r="AF460" t="s">
        <v>338</v>
      </c>
      <c r="AG460">
        <v>4.6800000000000001E-2</v>
      </c>
      <c r="AH460">
        <v>2</v>
      </c>
      <c r="AI460">
        <v>51614352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ROW(Source!A727)</f>
        <v>727</v>
      </c>
      <c r="B461">
        <v>51614348</v>
      </c>
      <c r="C461">
        <v>51614345</v>
      </c>
      <c r="D461">
        <v>29478568</v>
      </c>
      <c r="E461">
        <v>1</v>
      </c>
      <c r="F461">
        <v>1</v>
      </c>
      <c r="G461">
        <v>1</v>
      </c>
      <c r="H461">
        <v>1</v>
      </c>
      <c r="I461" t="s">
        <v>697</v>
      </c>
      <c r="J461" t="s">
        <v>3</v>
      </c>
      <c r="K461" t="s">
        <v>698</v>
      </c>
      <c r="L461">
        <v>1369</v>
      </c>
      <c r="N461">
        <v>1013</v>
      </c>
      <c r="O461" t="s">
        <v>454</v>
      </c>
      <c r="P461" t="s">
        <v>454</v>
      </c>
      <c r="Q461">
        <v>1</v>
      </c>
      <c r="X461">
        <v>0.81</v>
      </c>
      <c r="Y461">
        <v>0</v>
      </c>
      <c r="Z461">
        <v>0</v>
      </c>
      <c r="AA461">
        <v>0</v>
      </c>
      <c r="AB461">
        <v>12.92</v>
      </c>
      <c r="AC461">
        <v>0</v>
      </c>
      <c r="AD461">
        <v>1</v>
      </c>
      <c r="AE461">
        <v>1</v>
      </c>
      <c r="AF461" t="s">
        <v>338</v>
      </c>
      <c r="AG461">
        <v>0.94769999999999999</v>
      </c>
      <c r="AH461">
        <v>2</v>
      </c>
      <c r="AI461">
        <v>51614346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ROW(Source!A727)</f>
        <v>727</v>
      </c>
      <c r="B462">
        <v>51614349</v>
      </c>
      <c r="C462">
        <v>51614345</v>
      </c>
      <c r="D462">
        <v>29477608</v>
      </c>
      <c r="E462">
        <v>1</v>
      </c>
      <c r="F462">
        <v>1</v>
      </c>
      <c r="G462">
        <v>1</v>
      </c>
      <c r="H462">
        <v>1</v>
      </c>
      <c r="I462" t="s">
        <v>699</v>
      </c>
      <c r="J462" t="s">
        <v>3</v>
      </c>
      <c r="K462" t="s">
        <v>700</v>
      </c>
      <c r="L462">
        <v>1369</v>
      </c>
      <c r="N462">
        <v>1013</v>
      </c>
      <c r="O462" t="s">
        <v>454</v>
      </c>
      <c r="P462" t="s">
        <v>454</v>
      </c>
      <c r="Q462">
        <v>1</v>
      </c>
      <c r="X462">
        <v>0.81</v>
      </c>
      <c r="Y462">
        <v>0</v>
      </c>
      <c r="Z462">
        <v>0</v>
      </c>
      <c r="AA462">
        <v>0</v>
      </c>
      <c r="AB462">
        <v>12.69</v>
      </c>
      <c r="AC462">
        <v>0</v>
      </c>
      <c r="AD462">
        <v>1</v>
      </c>
      <c r="AE462">
        <v>1</v>
      </c>
      <c r="AF462" t="s">
        <v>338</v>
      </c>
      <c r="AG462">
        <v>0.94769999999999999</v>
      </c>
      <c r="AH462">
        <v>2</v>
      </c>
      <c r="AI462">
        <v>51614347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ROW(Source!A728)</f>
        <v>728</v>
      </c>
      <c r="B463">
        <v>51614348</v>
      </c>
      <c r="C463">
        <v>51614345</v>
      </c>
      <c r="D463">
        <v>29478568</v>
      </c>
      <c r="E463">
        <v>1</v>
      </c>
      <c r="F463">
        <v>1</v>
      </c>
      <c r="G463">
        <v>1</v>
      </c>
      <c r="H463">
        <v>1</v>
      </c>
      <c r="I463" t="s">
        <v>697</v>
      </c>
      <c r="J463" t="s">
        <v>3</v>
      </c>
      <c r="K463" t="s">
        <v>698</v>
      </c>
      <c r="L463">
        <v>1369</v>
      </c>
      <c r="N463">
        <v>1013</v>
      </c>
      <c r="O463" t="s">
        <v>454</v>
      </c>
      <c r="P463" t="s">
        <v>454</v>
      </c>
      <c r="Q463">
        <v>1</v>
      </c>
      <c r="X463">
        <v>0.81</v>
      </c>
      <c r="Y463">
        <v>0</v>
      </c>
      <c r="Z463">
        <v>0</v>
      </c>
      <c r="AA463">
        <v>0</v>
      </c>
      <c r="AB463">
        <v>425.15</v>
      </c>
      <c r="AC463">
        <v>0</v>
      </c>
      <c r="AD463">
        <v>1</v>
      </c>
      <c r="AE463">
        <v>1</v>
      </c>
      <c r="AF463" t="s">
        <v>338</v>
      </c>
      <c r="AG463">
        <v>0.94769999999999999</v>
      </c>
      <c r="AH463">
        <v>2</v>
      </c>
      <c r="AI463">
        <v>51614346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ROW(Source!A728)</f>
        <v>728</v>
      </c>
      <c r="B464">
        <v>51614349</v>
      </c>
      <c r="C464">
        <v>51614345</v>
      </c>
      <c r="D464">
        <v>29477608</v>
      </c>
      <c r="E464">
        <v>1</v>
      </c>
      <c r="F464">
        <v>1</v>
      </c>
      <c r="G464">
        <v>1</v>
      </c>
      <c r="H464">
        <v>1</v>
      </c>
      <c r="I464" t="s">
        <v>699</v>
      </c>
      <c r="J464" t="s">
        <v>3</v>
      </c>
      <c r="K464" t="s">
        <v>700</v>
      </c>
      <c r="L464">
        <v>1369</v>
      </c>
      <c r="N464">
        <v>1013</v>
      </c>
      <c r="O464" t="s">
        <v>454</v>
      </c>
      <c r="P464" t="s">
        <v>454</v>
      </c>
      <c r="Q464">
        <v>1</v>
      </c>
      <c r="X464">
        <v>0.81</v>
      </c>
      <c r="Y464">
        <v>0</v>
      </c>
      <c r="Z464">
        <v>0</v>
      </c>
      <c r="AA464">
        <v>0</v>
      </c>
      <c r="AB464">
        <v>12.69</v>
      </c>
      <c r="AC464">
        <v>0</v>
      </c>
      <c r="AD464">
        <v>1</v>
      </c>
      <c r="AE464">
        <v>1</v>
      </c>
      <c r="AF464" t="s">
        <v>338</v>
      </c>
      <c r="AG464">
        <v>0.94769999999999999</v>
      </c>
      <c r="AH464">
        <v>2</v>
      </c>
      <c r="AI464">
        <v>51614347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ROW(Source!A729)</f>
        <v>729</v>
      </c>
      <c r="B465">
        <v>51614343</v>
      </c>
      <c r="C465">
        <v>51614340</v>
      </c>
      <c r="D465">
        <v>29478568</v>
      </c>
      <c r="E465">
        <v>1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1369</v>
      </c>
      <c r="N465">
        <v>1013</v>
      </c>
      <c r="O465" t="s">
        <v>454</v>
      </c>
      <c r="P465" t="s">
        <v>454</v>
      </c>
      <c r="Q465">
        <v>1</v>
      </c>
      <c r="X465">
        <v>6.48</v>
      </c>
      <c r="Y465">
        <v>0</v>
      </c>
      <c r="Z465">
        <v>0</v>
      </c>
      <c r="AA465">
        <v>0</v>
      </c>
      <c r="AB465">
        <v>12.92</v>
      </c>
      <c r="AC465">
        <v>0</v>
      </c>
      <c r="AD465">
        <v>1</v>
      </c>
      <c r="AE465">
        <v>1</v>
      </c>
      <c r="AF465" t="s">
        <v>338</v>
      </c>
      <c r="AG465">
        <v>7.5815999999999999</v>
      </c>
      <c r="AH465">
        <v>2</v>
      </c>
      <c r="AI465">
        <v>51614341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ROW(Source!A729)</f>
        <v>729</v>
      </c>
      <c r="B466">
        <v>51614344</v>
      </c>
      <c r="C466">
        <v>51614340</v>
      </c>
      <c r="D466">
        <v>29477608</v>
      </c>
      <c r="E466">
        <v>1</v>
      </c>
      <c r="F466">
        <v>1</v>
      </c>
      <c r="G466">
        <v>1</v>
      </c>
      <c r="H466">
        <v>1</v>
      </c>
      <c r="I466" t="s">
        <v>699</v>
      </c>
      <c r="J466" t="s">
        <v>3</v>
      </c>
      <c r="K466" t="s">
        <v>700</v>
      </c>
      <c r="L466">
        <v>1369</v>
      </c>
      <c r="N466">
        <v>1013</v>
      </c>
      <c r="O466" t="s">
        <v>454</v>
      </c>
      <c r="P466" t="s">
        <v>454</v>
      </c>
      <c r="Q466">
        <v>1</v>
      </c>
      <c r="X466">
        <v>6.48</v>
      </c>
      <c r="Y466">
        <v>0</v>
      </c>
      <c r="Z466">
        <v>0</v>
      </c>
      <c r="AA466">
        <v>0</v>
      </c>
      <c r="AB466">
        <v>12.69</v>
      </c>
      <c r="AC466">
        <v>0</v>
      </c>
      <c r="AD466">
        <v>1</v>
      </c>
      <c r="AE466">
        <v>1</v>
      </c>
      <c r="AF466" t="s">
        <v>338</v>
      </c>
      <c r="AG466">
        <v>7.5815999999999999</v>
      </c>
      <c r="AH466">
        <v>2</v>
      </c>
      <c r="AI466">
        <v>51614342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ROW(Source!A730)</f>
        <v>730</v>
      </c>
      <c r="B467">
        <v>51614343</v>
      </c>
      <c r="C467">
        <v>51614340</v>
      </c>
      <c r="D467">
        <v>29478568</v>
      </c>
      <c r="E467">
        <v>1</v>
      </c>
      <c r="F467">
        <v>1</v>
      </c>
      <c r="G467">
        <v>1</v>
      </c>
      <c r="H467">
        <v>1</v>
      </c>
      <c r="I467" t="s">
        <v>697</v>
      </c>
      <c r="J467" t="s">
        <v>3</v>
      </c>
      <c r="K467" t="s">
        <v>698</v>
      </c>
      <c r="L467">
        <v>1369</v>
      </c>
      <c r="N467">
        <v>1013</v>
      </c>
      <c r="O467" t="s">
        <v>454</v>
      </c>
      <c r="P467" t="s">
        <v>454</v>
      </c>
      <c r="Q467">
        <v>1</v>
      </c>
      <c r="X467">
        <v>6.48</v>
      </c>
      <c r="Y467">
        <v>0</v>
      </c>
      <c r="Z467">
        <v>0</v>
      </c>
      <c r="AA467">
        <v>0</v>
      </c>
      <c r="AB467">
        <v>425.15</v>
      </c>
      <c r="AC467">
        <v>0</v>
      </c>
      <c r="AD467">
        <v>1</v>
      </c>
      <c r="AE467">
        <v>1</v>
      </c>
      <c r="AF467" t="s">
        <v>338</v>
      </c>
      <c r="AG467">
        <v>7.5815999999999999</v>
      </c>
      <c r="AH467">
        <v>2</v>
      </c>
      <c r="AI467">
        <v>51614341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ROW(Source!A730)</f>
        <v>730</v>
      </c>
      <c r="B468">
        <v>51614344</v>
      </c>
      <c r="C468">
        <v>51614340</v>
      </c>
      <c r="D468">
        <v>29477608</v>
      </c>
      <c r="E468">
        <v>1</v>
      </c>
      <c r="F468">
        <v>1</v>
      </c>
      <c r="G468">
        <v>1</v>
      </c>
      <c r="H468">
        <v>1</v>
      </c>
      <c r="I468" t="s">
        <v>699</v>
      </c>
      <c r="J468" t="s">
        <v>3</v>
      </c>
      <c r="K468" t="s">
        <v>700</v>
      </c>
      <c r="L468">
        <v>1369</v>
      </c>
      <c r="N468">
        <v>1013</v>
      </c>
      <c r="O468" t="s">
        <v>454</v>
      </c>
      <c r="P468" t="s">
        <v>454</v>
      </c>
      <c r="Q468">
        <v>1</v>
      </c>
      <c r="X468">
        <v>6.48</v>
      </c>
      <c r="Y468">
        <v>0</v>
      </c>
      <c r="Z468">
        <v>0</v>
      </c>
      <c r="AA468">
        <v>0</v>
      </c>
      <c r="AB468">
        <v>12.69</v>
      </c>
      <c r="AC468">
        <v>0</v>
      </c>
      <c r="AD468">
        <v>1</v>
      </c>
      <c r="AE468">
        <v>1</v>
      </c>
      <c r="AF468" t="s">
        <v>338</v>
      </c>
      <c r="AG468">
        <v>7.5815999999999999</v>
      </c>
      <c r="AH468">
        <v>2</v>
      </c>
      <c r="AI468">
        <v>51614342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ROW(Source!A800)</f>
        <v>800</v>
      </c>
      <c r="B469">
        <v>51614273</v>
      </c>
      <c r="C469">
        <v>51614270</v>
      </c>
      <c r="D469">
        <v>29477607</v>
      </c>
      <c r="E469">
        <v>1</v>
      </c>
      <c r="F469">
        <v>1</v>
      </c>
      <c r="G469">
        <v>1</v>
      </c>
      <c r="H469">
        <v>1</v>
      </c>
      <c r="I469" t="s">
        <v>705</v>
      </c>
      <c r="J469" t="s">
        <v>3</v>
      </c>
      <c r="K469" t="s">
        <v>706</v>
      </c>
      <c r="L469">
        <v>1369</v>
      </c>
      <c r="N469">
        <v>1013</v>
      </c>
      <c r="O469" t="s">
        <v>454</v>
      </c>
      <c r="P469" t="s">
        <v>454</v>
      </c>
      <c r="Q469">
        <v>1</v>
      </c>
      <c r="X469">
        <v>3.78</v>
      </c>
      <c r="Y469">
        <v>0</v>
      </c>
      <c r="Z469">
        <v>0</v>
      </c>
      <c r="AA469">
        <v>0</v>
      </c>
      <c r="AB469">
        <v>15.49</v>
      </c>
      <c r="AC469">
        <v>0</v>
      </c>
      <c r="AD469">
        <v>1</v>
      </c>
      <c r="AE469">
        <v>1</v>
      </c>
      <c r="AF469" t="s">
        <v>338</v>
      </c>
      <c r="AG469">
        <v>4.4226000000000001</v>
      </c>
      <c r="AH469">
        <v>2</v>
      </c>
      <c r="AI469">
        <v>51614271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ROW(Source!A800)</f>
        <v>800</v>
      </c>
      <c r="B470">
        <v>51614274</v>
      </c>
      <c r="C470">
        <v>51614270</v>
      </c>
      <c r="D470">
        <v>29477609</v>
      </c>
      <c r="E470">
        <v>1</v>
      </c>
      <c r="F470">
        <v>1</v>
      </c>
      <c r="G470">
        <v>1</v>
      </c>
      <c r="H470">
        <v>1</v>
      </c>
      <c r="I470" t="s">
        <v>703</v>
      </c>
      <c r="J470" t="s">
        <v>3</v>
      </c>
      <c r="K470" t="s">
        <v>704</v>
      </c>
      <c r="L470">
        <v>1369</v>
      </c>
      <c r="N470">
        <v>1013</v>
      </c>
      <c r="O470" t="s">
        <v>454</v>
      </c>
      <c r="P470" t="s">
        <v>454</v>
      </c>
      <c r="Q470">
        <v>1</v>
      </c>
      <c r="X470">
        <v>2.52</v>
      </c>
      <c r="Y470">
        <v>0</v>
      </c>
      <c r="Z470">
        <v>0</v>
      </c>
      <c r="AA470">
        <v>0</v>
      </c>
      <c r="AB470">
        <v>9.17</v>
      </c>
      <c r="AC470">
        <v>0</v>
      </c>
      <c r="AD470">
        <v>1</v>
      </c>
      <c r="AE470">
        <v>1</v>
      </c>
      <c r="AF470" t="s">
        <v>338</v>
      </c>
      <c r="AG470">
        <v>2.9483999999999999</v>
      </c>
      <c r="AH470">
        <v>2</v>
      </c>
      <c r="AI470">
        <v>51614272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ROW(Source!A801)</f>
        <v>801</v>
      </c>
      <c r="B471">
        <v>51614273</v>
      </c>
      <c r="C471">
        <v>51614270</v>
      </c>
      <c r="D471">
        <v>29477607</v>
      </c>
      <c r="E471">
        <v>1</v>
      </c>
      <c r="F471">
        <v>1</v>
      </c>
      <c r="G471">
        <v>1</v>
      </c>
      <c r="H471">
        <v>1</v>
      </c>
      <c r="I471" t="s">
        <v>705</v>
      </c>
      <c r="J471" t="s">
        <v>3</v>
      </c>
      <c r="K471" t="s">
        <v>706</v>
      </c>
      <c r="L471">
        <v>1369</v>
      </c>
      <c r="N471">
        <v>1013</v>
      </c>
      <c r="O471" t="s">
        <v>454</v>
      </c>
      <c r="P471" t="s">
        <v>454</v>
      </c>
      <c r="Q471">
        <v>1</v>
      </c>
      <c r="X471">
        <v>3.78</v>
      </c>
      <c r="Y471">
        <v>0</v>
      </c>
      <c r="Z471">
        <v>0</v>
      </c>
      <c r="AA471">
        <v>0</v>
      </c>
      <c r="AB471">
        <v>15.49</v>
      </c>
      <c r="AC471">
        <v>0</v>
      </c>
      <c r="AD471">
        <v>1</v>
      </c>
      <c r="AE471">
        <v>1</v>
      </c>
      <c r="AF471" t="s">
        <v>338</v>
      </c>
      <c r="AG471">
        <v>4.4226000000000001</v>
      </c>
      <c r="AH471">
        <v>2</v>
      </c>
      <c r="AI471">
        <v>51614271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ROW(Source!A801)</f>
        <v>801</v>
      </c>
      <c r="B472">
        <v>51614274</v>
      </c>
      <c r="C472">
        <v>51614270</v>
      </c>
      <c r="D472">
        <v>29477609</v>
      </c>
      <c r="E472">
        <v>1</v>
      </c>
      <c r="F472">
        <v>1</v>
      </c>
      <c r="G472">
        <v>1</v>
      </c>
      <c r="H472">
        <v>1</v>
      </c>
      <c r="I472" t="s">
        <v>703</v>
      </c>
      <c r="J472" t="s">
        <v>3</v>
      </c>
      <c r="K472" t="s">
        <v>704</v>
      </c>
      <c r="L472">
        <v>1369</v>
      </c>
      <c r="N472">
        <v>1013</v>
      </c>
      <c r="O472" t="s">
        <v>454</v>
      </c>
      <c r="P472" t="s">
        <v>454</v>
      </c>
      <c r="Q472">
        <v>1</v>
      </c>
      <c r="X472">
        <v>2.52</v>
      </c>
      <c r="Y472">
        <v>0</v>
      </c>
      <c r="Z472">
        <v>0</v>
      </c>
      <c r="AA472">
        <v>0</v>
      </c>
      <c r="AB472">
        <v>9.17</v>
      </c>
      <c r="AC472">
        <v>0</v>
      </c>
      <c r="AD472">
        <v>1</v>
      </c>
      <c r="AE472">
        <v>1</v>
      </c>
      <c r="AF472" t="s">
        <v>338</v>
      </c>
      <c r="AG472">
        <v>2.9483999999999999</v>
      </c>
      <c r="AH472">
        <v>2</v>
      </c>
      <c r="AI472">
        <v>51614272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ROW(Source!A802)</f>
        <v>802</v>
      </c>
      <c r="B473">
        <v>51614268</v>
      </c>
      <c r="C473">
        <v>51614265</v>
      </c>
      <c r="D473">
        <v>29477606</v>
      </c>
      <c r="E473">
        <v>1</v>
      </c>
      <c r="F473">
        <v>1</v>
      </c>
      <c r="G473">
        <v>1</v>
      </c>
      <c r="H473">
        <v>1</v>
      </c>
      <c r="I473" t="s">
        <v>707</v>
      </c>
      <c r="J473" t="s">
        <v>3</v>
      </c>
      <c r="K473" t="s">
        <v>708</v>
      </c>
      <c r="L473">
        <v>1369</v>
      </c>
      <c r="N473">
        <v>1013</v>
      </c>
      <c r="O473" t="s">
        <v>454</v>
      </c>
      <c r="P473" t="s">
        <v>454</v>
      </c>
      <c r="Q473">
        <v>1</v>
      </c>
      <c r="X473">
        <v>0.97</v>
      </c>
      <c r="Y473">
        <v>0</v>
      </c>
      <c r="Z473">
        <v>0</v>
      </c>
      <c r="AA473">
        <v>0</v>
      </c>
      <c r="AB473">
        <v>11.09</v>
      </c>
      <c r="AC473">
        <v>0</v>
      </c>
      <c r="AD473">
        <v>1</v>
      </c>
      <c r="AE473">
        <v>1</v>
      </c>
      <c r="AF473" t="s">
        <v>338</v>
      </c>
      <c r="AG473">
        <v>1.1349</v>
      </c>
      <c r="AH473">
        <v>2</v>
      </c>
      <c r="AI473">
        <v>51614266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ROW(Source!A802)</f>
        <v>802</v>
      </c>
      <c r="B474">
        <v>51614269</v>
      </c>
      <c r="C474">
        <v>51614265</v>
      </c>
      <c r="D474">
        <v>29477658</v>
      </c>
      <c r="E474">
        <v>1</v>
      </c>
      <c r="F474">
        <v>1</v>
      </c>
      <c r="G474">
        <v>1</v>
      </c>
      <c r="H474">
        <v>1</v>
      </c>
      <c r="I474" t="s">
        <v>701</v>
      </c>
      <c r="J474" t="s">
        <v>3</v>
      </c>
      <c r="K474" t="s">
        <v>702</v>
      </c>
      <c r="L474">
        <v>1369</v>
      </c>
      <c r="N474">
        <v>1013</v>
      </c>
      <c r="O474" t="s">
        <v>454</v>
      </c>
      <c r="P474" t="s">
        <v>454</v>
      </c>
      <c r="Q474">
        <v>1</v>
      </c>
      <c r="X474">
        <v>1.46</v>
      </c>
      <c r="Y474">
        <v>0</v>
      </c>
      <c r="Z474">
        <v>0</v>
      </c>
      <c r="AA474">
        <v>0</v>
      </c>
      <c r="AB474">
        <v>14.09</v>
      </c>
      <c r="AC474">
        <v>0</v>
      </c>
      <c r="AD474">
        <v>1</v>
      </c>
      <c r="AE474">
        <v>1</v>
      </c>
      <c r="AF474" t="s">
        <v>338</v>
      </c>
      <c r="AG474">
        <v>1.7081999999999999</v>
      </c>
      <c r="AH474">
        <v>2</v>
      </c>
      <c r="AI474">
        <v>51614267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ROW(Source!A803)</f>
        <v>803</v>
      </c>
      <c r="B475">
        <v>51614268</v>
      </c>
      <c r="C475">
        <v>51614265</v>
      </c>
      <c r="D475">
        <v>29477606</v>
      </c>
      <c r="E475">
        <v>1</v>
      </c>
      <c r="F475">
        <v>1</v>
      </c>
      <c r="G475">
        <v>1</v>
      </c>
      <c r="H475">
        <v>1</v>
      </c>
      <c r="I475" t="s">
        <v>707</v>
      </c>
      <c r="J475" t="s">
        <v>3</v>
      </c>
      <c r="K475" t="s">
        <v>708</v>
      </c>
      <c r="L475">
        <v>1369</v>
      </c>
      <c r="N475">
        <v>1013</v>
      </c>
      <c r="O475" t="s">
        <v>454</v>
      </c>
      <c r="P475" t="s">
        <v>454</v>
      </c>
      <c r="Q475">
        <v>1</v>
      </c>
      <c r="X475">
        <v>0.97</v>
      </c>
      <c r="Y475">
        <v>0</v>
      </c>
      <c r="Z475">
        <v>0</v>
      </c>
      <c r="AA475">
        <v>0</v>
      </c>
      <c r="AB475">
        <v>364.93</v>
      </c>
      <c r="AC475">
        <v>0</v>
      </c>
      <c r="AD475">
        <v>1</v>
      </c>
      <c r="AE475">
        <v>1</v>
      </c>
      <c r="AF475" t="s">
        <v>338</v>
      </c>
      <c r="AG475">
        <v>1.1349</v>
      </c>
      <c r="AH475">
        <v>2</v>
      </c>
      <c r="AI475">
        <v>51614266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ROW(Source!A803)</f>
        <v>803</v>
      </c>
      <c r="B476">
        <v>51614269</v>
      </c>
      <c r="C476">
        <v>51614265</v>
      </c>
      <c r="D476">
        <v>29477658</v>
      </c>
      <c r="E476">
        <v>1</v>
      </c>
      <c r="F476">
        <v>1</v>
      </c>
      <c r="G476">
        <v>1</v>
      </c>
      <c r="H476">
        <v>1</v>
      </c>
      <c r="I476" t="s">
        <v>701</v>
      </c>
      <c r="J476" t="s">
        <v>3</v>
      </c>
      <c r="K476" t="s">
        <v>702</v>
      </c>
      <c r="L476">
        <v>1369</v>
      </c>
      <c r="N476">
        <v>1013</v>
      </c>
      <c r="O476" t="s">
        <v>454</v>
      </c>
      <c r="P476" t="s">
        <v>454</v>
      </c>
      <c r="Q476">
        <v>1</v>
      </c>
      <c r="X476">
        <v>1.46</v>
      </c>
      <c r="Y476">
        <v>0</v>
      </c>
      <c r="Z476">
        <v>0</v>
      </c>
      <c r="AA476">
        <v>0</v>
      </c>
      <c r="AB476">
        <v>14.09</v>
      </c>
      <c r="AC476">
        <v>0</v>
      </c>
      <c r="AD476">
        <v>1</v>
      </c>
      <c r="AE476">
        <v>1</v>
      </c>
      <c r="AF476" t="s">
        <v>338</v>
      </c>
      <c r="AG476">
        <v>1.7081999999999999</v>
      </c>
      <c r="AH476">
        <v>2</v>
      </c>
      <c r="AI476">
        <v>51614267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ROW(Source!A873)</f>
        <v>873</v>
      </c>
      <c r="B477">
        <v>51614134</v>
      </c>
      <c r="C477">
        <v>51614131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697</v>
      </c>
      <c r="J477" t="s">
        <v>3</v>
      </c>
      <c r="K477" t="s">
        <v>698</v>
      </c>
      <c r="L477">
        <v>1369</v>
      </c>
      <c r="N477">
        <v>1013</v>
      </c>
      <c r="O477" t="s">
        <v>454</v>
      </c>
      <c r="P477" t="s">
        <v>454</v>
      </c>
      <c r="Q477">
        <v>1</v>
      </c>
      <c r="X477">
        <v>0.61</v>
      </c>
      <c r="Y477">
        <v>0</v>
      </c>
      <c r="Z477">
        <v>0</v>
      </c>
      <c r="AA477">
        <v>0</v>
      </c>
      <c r="AB477">
        <v>12.92</v>
      </c>
      <c r="AC477">
        <v>0</v>
      </c>
      <c r="AD477">
        <v>1</v>
      </c>
      <c r="AE477">
        <v>1</v>
      </c>
      <c r="AF477" t="s">
        <v>3</v>
      </c>
      <c r="AG477">
        <v>0.61</v>
      </c>
      <c r="AH477">
        <v>2</v>
      </c>
      <c r="AI477">
        <v>51614132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ROW(Source!A873)</f>
        <v>873</v>
      </c>
      <c r="B478">
        <v>51614135</v>
      </c>
      <c r="C478">
        <v>51614131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699</v>
      </c>
      <c r="J478" t="s">
        <v>3</v>
      </c>
      <c r="K478" t="s">
        <v>700</v>
      </c>
      <c r="L478">
        <v>1369</v>
      </c>
      <c r="N478">
        <v>1013</v>
      </c>
      <c r="O478" t="s">
        <v>454</v>
      </c>
      <c r="P478" t="s">
        <v>454</v>
      </c>
      <c r="Q478">
        <v>1</v>
      </c>
      <c r="X478">
        <v>0.61</v>
      </c>
      <c r="Y478">
        <v>0</v>
      </c>
      <c r="Z478">
        <v>0</v>
      </c>
      <c r="AA478">
        <v>0</v>
      </c>
      <c r="AB478">
        <v>12.69</v>
      </c>
      <c r="AC478">
        <v>0</v>
      </c>
      <c r="AD478">
        <v>1</v>
      </c>
      <c r="AE478">
        <v>1</v>
      </c>
      <c r="AF478" t="s">
        <v>3</v>
      </c>
      <c r="AG478">
        <v>0.61</v>
      </c>
      <c r="AH478">
        <v>2</v>
      </c>
      <c r="AI478">
        <v>51614133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ROW(Source!A874)</f>
        <v>874</v>
      </c>
      <c r="B479">
        <v>51614134</v>
      </c>
      <c r="C479">
        <v>51614131</v>
      </c>
      <c r="D479">
        <v>29478568</v>
      </c>
      <c r="E479">
        <v>1</v>
      </c>
      <c r="F479">
        <v>1</v>
      </c>
      <c r="G479">
        <v>1</v>
      </c>
      <c r="H479">
        <v>1</v>
      </c>
      <c r="I479" t="s">
        <v>697</v>
      </c>
      <c r="J479" t="s">
        <v>3</v>
      </c>
      <c r="K479" t="s">
        <v>698</v>
      </c>
      <c r="L479">
        <v>1369</v>
      </c>
      <c r="N479">
        <v>1013</v>
      </c>
      <c r="O479" t="s">
        <v>454</v>
      </c>
      <c r="P479" t="s">
        <v>454</v>
      </c>
      <c r="Q479">
        <v>1</v>
      </c>
      <c r="X479">
        <v>0.61</v>
      </c>
      <c r="Y479">
        <v>0</v>
      </c>
      <c r="Z479">
        <v>0</v>
      </c>
      <c r="AA479">
        <v>0</v>
      </c>
      <c r="AB479">
        <v>425.15</v>
      </c>
      <c r="AC479">
        <v>0</v>
      </c>
      <c r="AD479">
        <v>1</v>
      </c>
      <c r="AE479">
        <v>1</v>
      </c>
      <c r="AF479" t="s">
        <v>3</v>
      </c>
      <c r="AG479">
        <v>0.61</v>
      </c>
      <c r="AH479">
        <v>2</v>
      </c>
      <c r="AI479">
        <v>51614132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ROW(Source!A874)</f>
        <v>874</v>
      </c>
      <c r="B480">
        <v>51614135</v>
      </c>
      <c r="C480">
        <v>51614131</v>
      </c>
      <c r="D480">
        <v>29477608</v>
      </c>
      <c r="E480">
        <v>1</v>
      </c>
      <c r="F480">
        <v>1</v>
      </c>
      <c r="G480">
        <v>1</v>
      </c>
      <c r="H480">
        <v>1</v>
      </c>
      <c r="I480" t="s">
        <v>699</v>
      </c>
      <c r="J480" t="s">
        <v>3</v>
      </c>
      <c r="K480" t="s">
        <v>700</v>
      </c>
      <c r="L480">
        <v>1369</v>
      </c>
      <c r="N480">
        <v>1013</v>
      </c>
      <c r="O480" t="s">
        <v>454</v>
      </c>
      <c r="P480" t="s">
        <v>454</v>
      </c>
      <c r="Q480">
        <v>1</v>
      </c>
      <c r="X480">
        <v>0.61</v>
      </c>
      <c r="Y480">
        <v>0</v>
      </c>
      <c r="Z480">
        <v>0</v>
      </c>
      <c r="AA480">
        <v>0</v>
      </c>
      <c r="AB480">
        <v>12.69</v>
      </c>
      <c r="AC480">
        <v>0</v>
      </c>
      <c r="AD480">
        <v>1</v>
      </c>
      <c r="AE480">
        <v>1</v>
      </c>
      <c r="AF480" t="s">
        <v>3</v>
      </c>
      <c r="AG480">
        <v>0.61</v>
      </c>
      <c r="AH480">
        <v>2</v>
      </c>
      <c r="AI480">
        <v>51614133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ROW(Source!A875)</f>
        <v>875</v>
      </c>
      <c r="B481">
        <v>51614890</v>
      </c>
      <c r="C481">
        <v>51614889</v>
      </c>
      <c r="D481">
        <v>29478568</v>
      </c>
      <c r="E481">
        <v>1</v>
      </c>
      <c r="F481">
        <v>1</v>
      </c>
      <c r="G481">
        <v>1</v>
      </c>
      <c r="H481">
        <v>1</v>
      </c>
      <c r="I481" t="s">
        <v>697</v>
      </c>
      <c r="J481" t="s">
        <v>3</v>
      </c>
      <c r="K481" t="s">
        <v>698</v>
      </c>
      <c r="L481">
        <v>1369</v>
      </c>
      <c r="N481">
        <v>1013</v>
      </c>
      <c r="O481" t="s">
        <v>454</v>
      </c>
      <c r="P481" t="s">
        <v>454</v>
      </c>
      <c r="Q481">
        <v>1</v>
      </c>
      <c r="X481">
        <v>0.41</v>
      </c>
      <c r="Y481">
        <v>0</v>
      </c>
      <c r="Z481">
        <v>0</v>
      </c>
      <c r="AA481">
        <v>0</v>
      </c>
      <c r="AB481">
        <v>12.92</v>
      </c>
      <c r="AC481">
        <v>0</v>
      </c>
      <c r="AD481">
        <v>1</v>
      </c>
      <c r="AE481">
        <v>1</v>
      </c>
      <c r="AF481" t="s">
        <v>3</v>
      </c>
      <c r="AG481">
        <v>0.41</v>
      </c>
      <c r="AH481">
        <v>2</v>
      </c>
      <c r="AI481">
        <v>51614890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ROW(Source!A875)</f>
        <v>875</v>
      </c>
      <c r="B482">
        <v>51614891</v>
      </c>
      <c r="C482">
        <v>51614889</v>
      </c>
      <c r="D482">
        <v>29477608</v>
      </c>
      <c r="E482">
        <v>1</v>
      </c>
      <c r="F482">
        <v>1</v>
      </c>
      <c r="G482">
        <v>1</v>
      </c>
      <c r="H482">
        <v>1</v>
      </c>
      <c r="I482" t="s">
        <v>699</v>
      </c>
      <c r="J482" t="s">
        <v>3</v>
      </c>
      <c r="K482" t="s">
        <v>700</v>
      </c>
      <c r="L482">
        <v>1369</v>
      </c>
      <c r="N482">
        <v>1013</v>
      </c>
      <c r="O482" t="s">
        <v>454</v>
      </c>
      <c r="P482" t="s">
        <v>454</v>
      </c>
      <c r="Q482">
        <v>1</v>
      </c>
      <c r="X482">
        <v>0.41</v>
      </c>
      <c r="Y482">
        <v>0</v>
      </c>
      <c r="Z482">
        <v>0</v>
      </c>
      <c r="AA482">
        <v>0</v>
      </c>
      <c r="AB482">
        <v>12.69</v>
      </c>
      <c r="AC482">
        <v>0</v>
      </c>
      <c r="AD482">
        <v>1</v>
      </c>
      <c r="AE482">
        <v>1</v>
      </c>
      <c r="AF482" t="s">
        <v>3</v>
      </c>
      <c r="AG482">
        <v>0.41</v>
      </c>
      <c r="AH482">
        <v>2</v>
      </c>
      <c r="AI482">
        <v>51614891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ROW(Source!A876)</f>
        <v>876</v>
      </c>
      <c r="B483">
        <v>51614890</v>
      </c>
      <c r="C483">
        <v>51614889</v>
      </c>
      <c r="D483">
        <v>29478568</v>
      </c>
      <c r="E483">
        <v>1</v>
      </c>
      <c r="F483">
        <v>1</v>
      </c>
      <c r="G483">
        <v>1</v>
      </c>
      <c r="H483">
        <v>1</v>
      </c>
      <c r="I483" t="s">
        <v>697</v>
      </c>
      <c r="J483" t="s">
        <v>3</v>
      </c>
      <c r="K483" t="s">
        <v>698</v>
      </c>
      <c r="L483">
        <v>1369</v>
      </c>
      <c r="N483">
        <v>1013</v>
      </c>
      <c r="O483" t="s">
        <v>454</v>
      </c>
      <c r="P483" t="s">
        <v>454</v>
      </c>
      <c r="Q483">
        <v>1</v>
      </c>
      <c r="X483">
        <v>0.41</v>
      </c>
      <c r="Y483">
        <v>0</v>
      </c>
      <c r="Z483">
        <v>0</v>
      </c>
      <c r="AA483">
        <v>0</v>
      </c>
      <c r="AB483">
        <v>425.15</v>
      </c>
      <c r="AC483">
        <v>0</v>
      </c>
      <c r="AD483">
        <v>1</v>
      </c>
      <c r="AE483">
        <v>1</v>
      </c>
      <c r="AF483" t="s">
        <v>3</v>
      </c>
      <c r="AG483">
        <v>0.41</v>
      </c>
      <c r="AH483">
        <v>2</v>
      </c>
      <c r="AI483">
        <v>51614890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ROW(Source!A876)</f>
        <v>876</v>
      </c>
      <c r="B484">
        <v>51614891</v>
      </c>
      <c r="C484">
        <v>51614889</v>
      </c>
      <c r="D484">
        <v>29477608</v>
      </c>
      <c r="E484">
        <v>1</v>
      </c>
      <c r="F484">
        <v>1</v>
      </c>
      <c r="G484">
        <v>1</v>
      </c>
      <c r="H484">
        <v>1</v>
      </c>
      <c r="I484" t="s">
        <v>699</v>
      </c>
      <c r="J484" t="s">
        <v>3</v>
      </c>
      <c r="K484" t="s">
        <v>700</v>
      </c>
      <c r="L484">
        <v>1369</v>
      </c>
      <c r="N484">
        <v>1013</v>
      </c>
      <c r="O484" t="s">
        <v>454</v>
      </c>
      <c r="P484" t="s">
        <v>454</v>
      </c>
      <c r="Q484">
        <v>1</v>
      </c>
      <c r="X484">
        <v>0.41</v>
      </c>
      <c r="Y484">
        <v>0</v>
      </c>
      <c r="Z484">
        <v>0</v>
      </c>
      <c r="AA484">
        <v>0</v>
      </c>
      <c r="AB484">
        <v>12.69</v>
      </c>
      <c r="AC484">
        <v>0</v>
      </c>
      <c r="AD484">
        <v>1</v>
      </c>
      <c r="AE484">
        <v>1</v>
      </c>
      <c r="AF484" t="s">
        <v>3</v>
      </c>
      <c r="AG484">
        <v>0.41</v>
      </c>
      <c r="AH484">
        <v>2</v>
      </c>
      <c r="AI484">
        <v>51614891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ROW(Source!A877)</f>
        <v>877</v>
      </c>
      <c r="B485">
        <v>51614893</v>
      </c>
      <c r="C485">
        <v>51614892</v>
      </c>
      <c r="D485">
        <v>29478568</v>
      </c>
      <c r="E485">
        <v>1</v>
      </c>
      <c r="F485">
        <v>1</v>
      </c>
      <c r="G485">
        <v>1</v>
      </c>
      <c r="H485">
        <v>1</v>
      </c>
      <c r="I485" t="s">
        <v>697</v>
      </c>
      <c r="J485" t="s">
        <v>3</v>
      </c>
      <c r="K485" t="s">
        <v>698</v>
      </c>
      <c r="L485">
        <v>1369</v>
      </c>
      <c r="N485">
        <v>1013</v>
      </c>
      <c r="O485" t="s">
        <v>454</v>
      </c>
      <c r="P485" t="s">
        <v>454</v>
      </c>
      <c r="Q485">
        <v>1</v>
      </c>
      <c r="X485">
        <v>0.16</v>
      </c>
      <c r="Y485">
        <v>0</v>
      </c>
      <c r="Z485">
        <v>0</v>
      </c>
      <c r="AA485">
        <v>0</v>
      </c>
      <c r="AB485">
        <v>12.92</v>
      </c>
      <c r="AC485">
        <v>0</v>
      </c>
      <c r="AD485">
        <v>1</v>
      </c>
      <c r="AE485">
        <v>1</v>
      </c>
      <c r="AF485" t="s">
        <v>3</v>
      </c>
      <c r="AG485">
        <v>0.16</v>
      </c>
      <c r="AH485">
        <v>2</v>
      </c>
      <c r="AI485">
        <v>51614893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ROW(Source!A877)</f>
        <v>877</v>
      </c>
      <c r="B486">
        <v>51614894</v>
      </c>
      <c r="C486">
        <v>51614892</v>
      </c>
      <c r="D486">
        <v>29477608</v>
      </c>
      <c r="E486">
        <v>1</v>
      </c>
      <c r="F486">
        <v>1</v>
      </c>
      <c r="G486">
        <v>1</v>
      </c>
      <c r="H486">
        <v>1</v>
      </c>
      <c r="I486" t="s">
        <v>699</v>
      </c>
      <c r="J486" t="s">
        <v>3</v>
      </c>
      <c r="K486" t="s">
        <v>700</v>
      </c>
      <c r="L486">
        <v>1369</v>
      </c>
      <c r="N486">
        <v>1013</v>
      </c>
      <c r="O486" t="s">
        <v>454</v>
      </c>
      <c r="P486" t="s">
        <v>454</v>
      </c>
      <c r="Q486">
        <v>1</v>
      </c>
      <c r="X486">
        <v>0.16</v>
      </c>
      <c r="Y486">
        <v>0</v>
      </c>
      <c r="Z486">
        <v>0</v>
      </c>
      <c r="AA486">
        <v>0</v>
      </c>
      <c r="AB486">
        <v>12.69</v>
      </c>
      <c r="AC486">
        <v>0</v>
      </c>
      <c r="AD486">
        <v>1</v>
      </c>
      <c r="AE486">
        <v>1</v>
      </c>
      <c r="AF486" t="s">
        <v>3</v>
      </c>
      <c r="AG486">
        <v>0.16</v>
      </c>
      <c r="AH486">
        <v>2</v>
      </c>
      <c r="AI486">
        <v>51614894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ROW(Source!A878)</f>
        <v>878</v>
      </c>
      <c r="B487">
        <v>51614893</v>
      </c>
      <c r="C487">
        <v>51614892</v>
      </c>
      <c r="D487">
        <v>29478568</v>
      </c>
      <c r="E487">
        <v>1</v>
      </c>
      <c r="F487">
        <v>1</v>
      </c>
      <c r="G487">
        <v>1</v>
      </c>
      <c r="H487">
        <v>1</v>
      </c>
      <c r="I487" t="s">
        <v>697</v>
      </c>
      <c r="J487" t="s">
        <v>3</v>
      </c>
      <c r="K487" t="s">
        <v>698</v>
      </c>
      <c r="L487">
        <v>1369</v>
      </c>
      <c r="N487">
        <v>1013</v>
      </c>
      <c r="O487" t="s">
        <v>454</v>
      </c>
      <c r="P487" t="s">
        <v>454</v>
      </c>
      <c r="Q487">
        <v>1</v>
      </c>
      <c r="X487">
        <v>0.16</v>
      </c>
      <c r="Y487">
        <v>0</v>
      </c>
      <c r="Z487">
        <v>0</v>
      </c>
      <c r="AA487">
        <v>0</v>
      </c>
      <c r="AB487">
        <v>425.15</v>
      </c>
      <c r="AC487">
        <v>0</v>
      </c>
      <c r="AD487">
        <v>1</v>
      </c>
      <c r="AE487">
        <v>1</v>
      </c>
      <c r="AF487" t="s">
        <v>3</v>
      </c>
      <c r="AG487">
        <v>0.16</v>
      </c>
      <c r="AH487">
        <v>2</v>
      </c>
      <c r="AI487">
        <v>51614893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ROW(Source!A878)</f>
        <v>878</v>
      </c>
      <c r="B488">
        <v>51614894</v>
      </c>
      <c r="C488">
        <v>51614892</v>
      </c>
      <c r="D488">
        <v>29477608</v>
      </c>
      <c r="E488">
        <v>1</v>
      </c>
      <c r="F488">
        <v>1</v>
      </c>
      <c r="G488">
        <v>1</v>
      </c>
      <c r="H488">
        <v>1</v>
      </c>
      <c r="I488" t="s">
        <v>699</v>
      </c>
      <c r="J488" t="s">
        <v>3</v>
      </c>
      <c r="K488" t="s">
        <v>700</v>
      </c>
      <c r="L488">
        <v>1369</v>
      </c>
      <c r="N488">
        <v>1013</v>
      </c>
      <c r="O488" t="s">
        <v>454</v>
      </c>
      <c r="P488" t="s">
        <v>454</v>
      </c>
      <c r="Q488">
        <v>1</v>
      </c>
      <c r="X488">
        <v>0.16</v>
      </c>
      <c r="Y488">
        <v>0</v>
      </c>
      <c r="Z488">
        <v>0</v>
      </c>
      <c r="AA488">
        <v>0</v>
      </c>
      <c r="AB488">
        <v>12.69</v>
      </c>
      <c r="AC488">
        <v>0</v>
      </c>
      <c r="AD488">
        <v>1</v>
      </c>
      <c r="AE488">
        <v>1</v>
      </c>
      <c r="AF488" t="s">
        <v>3</v>
      </c>
      <c r="AG488">
        <v>0.16</v>
      </c>
      <c r="AH488">
        <v>2</v>
      </c>
      <c r="AI488">
        <v>51614894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ROW(Source!A879)</f>
        <v>879</v>
      </c>
      <c r="B489">
        <v>51614896</v>
      </c>
      <c r="C489">
        <v>51614895</v>
      </c>
      <c r="D489">
        <v>29478568</v>
      </c>
      <c r="E489">
        <v>1</v>
      </c>
      <c r="F489">
        <v>1</v>
      </c>
      <c r="G489">
        <v>1</v>
      </c>
      <c r="H489">
        <v>1</v>
      </c>
      <c r="I489" t="s">
        <v>697</v>
      </c>
      <c r="J489" t="s">
        <v>3</v>
      </c>
      <c r="K489" t="s">
        <v>698</v>
      </c>
      <c r="L489">
        <v>1369</v>
      </c>
      <c r="N489">
        <v>1013</v>
      </c>
      <c r="O489" t="s">
        <v>454</v>
      </c>
      <c r="P489" t="s">
        <v>454</v>
      </c>
      <c r="Q489">
        <v>1</v>
      </c>
      <c r="X489">
        <v>0.61</v>
      </c>
      <c r="Y489">
        <v>0</v>
      </c>
      <c r="Z489">
        <v>0</v>
      </c>
      <c r="AA489">
        <v>0</v>
      </c>
      <c r="AB489">
        <v>12.92</v>
      </c>
      <c r="AC489">
        <v>0</v>
      </c>
      <c r="AD489">
        <v>1</v>
      </c>
      <c r="AE489">
        <v>1</v>
      </c>
      <c r="AF489" t="s">
        <v>3</v>
      </c>
      <c r="AG489">
        <v>0.61</v>
      </c>
      <c r="AH489">
        <v>2</v>
      </c>
      <c r="AI489">
        <v>51614896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ROW(Source!A879)</f>
        <v>879</v>
      </c>
      <c r="B490">
        <v>51614897</v>
      </c>
      <c r="C490">
        <v>51614895</v>
      </c>
      <c r="D490">
        <v>29477608</v>
      </c>
      <c r="E490">
        <v>1</v>
      </c>
      <c r="F490">
        <v>1</v>
      </c>
      <c r="G490">
        <v>1</v>
      </c>
      <c r="H490">
        <v>1</v>
      </c>
      <c r="I490" t="s">
        <v>699</v>
      </c>
      <c r="J490" t="s">
        <v>3</v>
      </c>
      <c r="K490" t="s">
        <v>700</v>
      </c>
      <c r="L490">
        <v>1369</v>
      </c>
      <c r="N490">
        <v>1013</v>
      </c>
      <c r="O490" t="s">
        <v>454</v>
      </c>
      <c r="P490" t="s">
        <v>454</v>
      </c>
      <c r="Q490">
        <v>1</v>
      </c>
      <c r="X490">
        <v>0.61</v>
      </c>
      <c r="Y490">
        <v>0</v>
      </c>
      <c r="Z490">
        <v>0</v>
      </c>
      <c r="AA490">
        <v>0</v>
      </c>
      <c r="AB490">
        <v>12.69</v>
      </c>
      <c r="AC490">
        <v>0</v>
      </c>
      <c r="AD490">
        <v>1</v>
      </c>
      <c r="AE490">
        <v>1</v>
      </c>
      <c r="AF490" t="s">
        <v>3</v>
      </c>
      <c r="AG490">
        <v>0.61</v>
      </c>
      <c r="AH490">
        <v>2</v>
      </c>
      <c r="AI490">
        <v>51614897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ROW(Source!A880)</f>
        <v>880</v>
      </c>
      <c r="B491">
        <v>51614896</v>
      </c>
      <c r="C491">
        <v>51614895</v>
      </c>
      <c r="D491">
        <v>29478568</v>
      </c>
      <c r="E491">
        <v>1</v>
      </c>
      <c r="F491">
        <v>1</v>
      </c>
      <c r="G491">
        <v>1</v>
      </c>
      <c r="H491">
        <v>1</v>
      </c>
      <c r="I491" t="s">
        <v>697</v>
      </c>
      <c r="J491" t="s">
        <v>3</v>
      </c>
      <c r="K491" t="s">
        <v>698</v>
      </c>
      <c r="L491">
        <v>1369</v>
      </c>
      <c r="N491">
        <v>1013</v>
      </c>
      <c r="O491" t="s">
        <v>454</v>
      </c>
      <c r="P491" t="s">
        <v>454</v>
      </c>
      <c r="Q491">
        <v>1</v>
      </c>
      <c r="X491">
        <v>0.61</v>
      </c>
      <c r="Y491">
        <v>0</v>
      </c>
      <c r="Z491">
        <v>0</v>
      </c>
      <c r="AA491">
        <v>0</v>
      </c>
      <c r="AB491">
        <v>425.15</v>
      </c>
      <c r="AC491">
        <v>0</v>
      </c>
      <c r="AD491">
        <v>1</v>
      </c>
      <c r="AE491">
        <v>1</v>
      </c>
      <c r="AF491" t="s">
        <v>3</v>
      </c>
      <c r="AG491">
        <v>0.61</v>
      </c>
      <c r="AH491">
        <v>2</v>
      </c>
      <c r="AI491">
        <v>51614896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ROW(Source!A880)</f>
        <v>880</v>
      </c>
      <c r="B492">
        <v>51614897</v>
      </c>
      <c r="C492">
        <v>51614895</v>
      </c>
      <c r="D492">
        <v>29477608</v>
      </c>
      <c r="E492">
        <v>1</v>
      </c>
      <c r="F492">
        <v>1</v>
      </c>
      <c r="G492">
        <v>1</v>
      </c>
      <c r="H492">
        <v>1</v>
      </c>
      <c r="I492" t="s">
        <v>699</v>
      </c>
      <c r="J492" t="s">
        <v>3</v>
      </c>
      <c r="K492" t="s">
        <v>700</v>
      </c>
      <c r="L492">
        <v>1369</v>
      </c>
      <c r="N492">
        <v>1013</v>
      </c>
      <c r="O492" t="s">
        <v>454</v>
      </c>
      <c r="P492" t="s">
        <v>454</v>
      </c>
      <c r="Q492">
        <v>1</v>
      </c>
      <c r="X492">
        <v>0.61</v>
      </c>
      <c r="Y492">
        <v>0</v>
      </c>
      <c r="Z492">
        <v>0</v>
      </c>
      <c r="AA492">
        <v>0</v>
      </c>
      <c r="AB492">
        <v>12.69</v>
      </c>
      <c r="AC492">
        <v>0</v>
      </c>
      <c r="AD492">
        <v>1</v>
      </c>
      <c r="AE492">
        <v>1</v>
      </c>
      <c r="AF492" t="s">
        <v>3</v>
      </c>
      <c r="AG492">
        <v>0.61</v>
      </c>
      <c r="AH492">
        <v>2</v>
      </c>
      <c r="AI492">
        <v>51614897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ROW(Source!A881)</f>
        <v>881</v>
      </c>
      <c r="B493">
        <v>51614899</v>
      </c>
      <c r="C493">
        <v>51614898</v>
      </c>
      <c r="D493">
        <v>29478568</v>
      </c>
      <c r="E493">
        <v>1</v>
      </c>
      <c r="F493">
        <v>1</v>
      </c>
      <c r="G493">
        <v>1</v>
      </c>
      <c r="H493">
        <v>1</v>
      </c>
      <c r="I493" t="s">
        <v>697</v>
      </c>
      <c r="J493" t="s">
        <v>3</v>
      </c>
      <c r="K493" t="s">
        <v>698</v>
      </c>
      <c r="L493">
        <v>1369</v>
      </c>
      <c r="N493">
        <v>1013</v>
      </c>
      <c r="O493" t="s">
        <v>454</v>
      </c>
      <c r="P493" t="s">
        <v>454</v>
      </c>
      <c r="Q493">
        <v>1</v>
      </c>
      <c r="X493">
        <v>0.61</v>
      </c>
      <c r="Y493">
        <v>0</v>
      </c>
      <c r="Z493">
        <v>0</v>
      </c>
      <c r="AA493">
        <v>0</v>
      </c>
      <c r="AB493">
        <v>12.92</v>
      </c>
      <c r="AC493">
        <v>0</v>
      </c>
      <c r="AD493">
        <v>1</v>
      </c>
      <c r="AE493">
        <v>1</v>
      </c>
      <c r="AF493" t="s">
        <v>3</v>
      </c>
      <c r="AG493">
        <v>0.61</v>
      </c>
      <c r="AH493">
        <v>2</v>
      </c>
      <c r="AI493">
        <v>51614899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ROW(Source!A881)</f>
        <v>881</v>
      </c>
      <c r="B494">
        <v>51614900</v>
      </c>
      <c r="C494">
        <v>51614898</v>
      </c>
      <c r="D494">
        <v>29477608</v>
      </c>
      <c r="E494">
        <v>1</v>
      </c>
      <c r="F494">
        <v>1</v>
      </c>
      <c r="G494">
        <v>1</v>
      </c>
      <c r="H494">
        <v>1</v>
      </c>
      <c r="I494" t="s">
        <v>699</v>
      </c>
      <c r="J494" t="s">
        <v>3</v>
      </c>
      <c r="K494" t="s">
        <v>700</v>
      </c>
      <c r="L494">
        <v>1369</v>
      </c>
      <c r="N494">
        <v>1013</v>
      </c>
      <c r="O494" t="s">
        <v>454</v>
      </c>
      <c r="P494" t="s">
        <v>454</v>
      </c>
      <c r="Q494">
        <v>1</v>
      </c>
      <c r="X494">
        <v>0.61</v>
      </c>
      <c r="Y494">
        <v>0</v>
      </c>
      <c r="Z494">
        <v>0</v>
      </c>
      <c r="AA494">
        <v>0</v>
      </c>
      <c r="AB494">
        <v>12.69</v>
      </c>
      <c r="AC494">
        <v>0</v>
      </c>
      <c r="AD494">
        <v>1</v>
      </c>
      <c r="AE494">
        <v>1</v>
      </c>
      <c r="AF494" t="s">
        <v>3</v>
      </c>
      <c r="AG494">
        <v>0.61</v>
      </c>
      <c r="AH494">
        <v>2</v>
      </c>
      <c r="AI494">
        <v>51614900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ROW(Source!A882)</f>
        <v>882</v>
      </c>
      <c r="B495">
        <v>51614899</v>
      </c>
      <c r="C495">
        <v>51614898</v>
      </c>
      <c r="D495">
        <v>29478568</v>
      </c>
      <c r="E495">
        <v>1</v>
      </c>
      <c r="F495">
        <v>1</v>
      </c>
      <c r="G495">
        <v>1</v>
      </c>
      <c r="H495">
        <v>1</v>
      </c>
      <c r="I495" t="s">
        <v>697</v>
      </c>
      <c r="J495" t="s">
        <v>3</v>
      </c>
      <c r="K495" t="s">
        <v>698</v>
      </c>
      <c r="L495">
        <v>1369</v>
      </c>
      <c r="N495">
        <v>1013</v>
      </c>
      <c r="O495" t="s">
        <v>454</v>
      </c>
      <c r="P495" t="s">
        <v>454</v>
      </c>
      <c r="Q495">
        <v>1</v>
      </c>
      <c r="X495">
        <v>0.61</v>
      </c>
      <c r="Y495">
        <v>0</v>
      </c>
      <c r="Z495">
        <v>0</v>
      </c>
      <c r="AA495">
        <v>0</v>
      </c>
      <c r="AB495">
        <v>425.15</v>
      </c>
      <c r="AC495">
        <v>0</v>
      </c>
      <c r="AD495">
        <v>1</v>
      </c>
      <c r="AE495">
        <v>1</v>
      </c>
      <c r="AF495" t="s">
        <v>3</v>
      </c>
      <c r="AG495">
        <v>0.61</v>
      </c>
      <c r="AH495">
        <v>2</v>
      </c>
      <c r="AI495">
        <v>51614899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ROW(Source!A882)</f>
        <v>882</v>
      </c>
      <c r="B496">
        <v>51614900</v>
      </c>
      <c r="C496">
        <v>51614898</v>
      </c>
      <c r="D496">
        <v>29477608</v>
      </c>
      <c r="E496">
        <v>1</v>
      </c>
      <c r="F496">
        <v>1</v>
      </c>
      <c r="G496">
        <v>1</v>
      </c>
      <c r="H496">
        <v>1</v>
      </c>
      <c r="I496" t="s">
        <v>699</v>
      </c>
      <c r="J496" t="s">
        <v>3</v>
      </c>
      <c r="K496" t="s">
        <v>700</v>
      </c>
      <c r="L496">
        <v>1369</v>
      </c>
      <c r="N496">
        <v>1013</v>
      </c>
      <c r="O496" t="s">
        <v>454</v>
      </c>
      <c r="P496" t="s">
        <v>454</v>
      </c>
      <c r="Q496">
        <v>1</v>
      </c>
      <c r="X496">
        <v>0.61</v>
      </c>
      <c r="Y496">
        <v>0</v>
      </c>
      <c r="Z496">
        <v>0</v>
      </c>
      <c r="AA496">
        <v>0</v>
      </c>
      <c r="AB496">
        <v>12.69</v>
      </c>
      <c r="AC496">
        <v>0</v>
      </c>
      <c r="AD496">
        <v>1</v>
      </c>
      <c r="AE496">
        <v>1</v>
      </c>
      <c r="AF496" t="s">
        <v>3</v>
      </c>
      <c r="AG496">
        <v>0.61</v>
      </c>
      <c r="AH496">
        <v>2</v>
      </c>
      <c r="AI496">
        <v>51614900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ROW(Source!A883)</f>
        <v>883</v>
      </c>
      <c r="B497">
        <v>51614902</v>
      </c>
      <c r="C497">
        <v>51614901</v>
      </c>
      <c r="D497">
        <v>29478568</v>
      </c>
      <c r="E497">
        <v>1</v>
      </c>
      <c r="F497">
        <v>1</v>
      </c>
      <c r="G497">
        <v>1</v>
      </c>
      <c r="H497">
        <v>1</v>
      </c>
      <c r="I497" t="s">
        <v>697</v>
      </c>
      <c r="J497" t="s">
        <v>3</v>
      </c>
      <c r="K497" t="s">
        <v>698</v>
      </c>
      <c r="L497">
        <v>1369</v>
      </c>
      <c r="N497">
        <v>1013</v>
      </c>
      <c r="O497" t="s">
        <v>454</v>
      </c>
      <c r="P497" t="s">
        <v>454</v>
      </c>
      <c r="Q497">
        <v>1</v>
      </c>
      <c r="X497">
        <v>6.48</v>
      </c>
      <c r="Y497">
        <v>0</v>
      </c>
      <c r="Z497">
        <v>0</v>
      </c>
      <c r="AA497">
        <v>0</v>
      </c>
      <c r="AB497">
        <v>12.92</v>
      </c>
      <c r="AC497">
        <v>0</v>
      </c>
      <c r="AD497">
        <v>1</v>
      </c>
      <c r="AE497">
        <v>1</v>
      </c>
      <c r="AF497" t="s">
        <v>3</v>
      </c>
      <c r="AG497">
        <v>6.48</v>
      </c>
      <c r="AH497">
        <v>2</v>
      </c>
      <c r="AI497">
        <v>51614902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ROW(Source!A883)</f>
        <v>883</v>
      </c>
      <c r="B498">
        <v>51614903</v>
      </c>
      <c r="C498">
        <v>51614901</v>
      </c>
      <c r="D498">
        <v>29477608</v>
      </c>
      <c r="E498">
        <v>1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1369</v>
      </c>
      <c r="N498">
        <v>1013</v>
      </c>
      <c r="O498" t="s">
        <v>454</v>
      </c>
      <c r="P498" t="s">
        <v>454</v>
      </c>
      <c r="Q498">
        <v>1</v>
      </c>
      <c r="X498">
        <v>6.48</v>
      </c>
      <c r="Y498">
        <v>0</v>
      </c>
      <c r="Z498">
        <v>0</v>
      </c>
      <c r="AA498">
        <v>0</v>
      </c>
      <c r="AB498">
        <v>12.69</v>
      </c>
      <c r="AC498">
        <v>0</v>
      </c>
      <c r="AD498">
        <v>1</v>
      </c>
      <c r="AE498">
        <v>1</v>
      </c>
      <c r="AF498" t="s">
        <v>3</v>
      </c>
      <c r="AG498">
        <v>6.48</v>
      </c>
      <c r="AH498">
        <v>2</v>
      </c>
      <c r="AI498">
        <v>51614903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ROW(Source!A884)</f>
        <v>884</v>
      </c>
      <c r="B499">
        <v>51614902</v>
      </c>
      <c r="C499">
        <v>51614901</v>
      </c>
      <c r="D499">
        <v>29478568</v>
      </c>
      <c r="E499">
        <v>1</v>
      </c>
      <c r="F499">
        <v>1</v>
      </c>
      <c r="G499">
        <v>1</v>
      </c>
      <c r="H499">
        <v>1</v>
      </c>
      <c r="I499" t="s">
        <v>697</v>
      </c>
      <c r="J499" t="s">
        <v>3</v>
      </c>
      <c r="K499" t="s">
        <v>698</v>
      </c>
      <c r="L499">
        <v>1369</v>
      </c>
      <c r="N499">
        <v>1013</v>
      </c>
      <c r="O499" t="s">
        <v>454</v>
      </c>
      <c r="P499" t="s">
        <v>454</v>
      </c>
      <c r="Q499">
        <v>1</v>
      </c>
      <c r="X499">
        <v>6.48</v>
      </c>
      <c r="Y499">
        <v>0</v>
      </c>
      <c r="Z499">
        <v>0</v>
      </c>
      <c r="AA499">
        <v>0</v>
      </c>
      <c r="AB499">
        <v>425.15</v>
      </c>
      <c r="AC499">
        <v>0</v>
      </c>
      <c r="AD499">
        <v>1</v>
      </c>
      <c r="AE499">
        <v>1</v>
      </c>
      <c r="AF499" t="s">
        <v>3</v>
      </c>
      <c r="AG499">
        <v>6.48</v>
      </c>
      <c r="AH499">
        <v>2</v>
      </c>
      <c r="AI499">
        <v>51614902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ROW(Source!A884)</f>
        <v>884</v>
      </c>
      <c r="B500">
        <v>51614903</v>
      </c>
      <c r="C500">
        <v>51614901</v>
      </c>
      <c r="D500">
        <v>29477608</v>
      </c>
      <c r="E500">
        <v>1</v>
      </c>
      <c r="F500">
        <v>1</v>
      </c>
      <c r="G500">
        <v>1</v>
      </c>
      <c r="H500">
        <v>1</v>
      </c>
      <c r="I500" t="s">
        <v>699</v>
      </c>
      <c r="J500" t="s">
        <v>3</v>
      </c>
      <c r="K500" t="s">
        <v>700</v>
      </c>
      <c r="L500">
        <v>1369</v>
      </c>
      <c r="N500">
        <v>1013</v>
      </c>
      <c r="O500" t="s">
        <v>454</v>
      </c>
      <c r="P500" t="s">
        <v>454</v>
      </c>
      <c r="Q500">
        <v>1</v>
      </c>
      <c r="X500">
        <v>6.48</v>
      </c>
      <c r="Y500">
        <v>0</v>
      </c>
      <c r="Z500">
        <v>0</v>
      </c>
      <c r="AA500">
        <v>0</v>
      </c>
      <c r="AB500">
        <v>12.69</v>
      </c>
      <c r="AC500">
        <v>0</v>
      </c>
      <c r="AD500">
        <v>1</v>
      </c>
      <c r="AE500">
        <v>1</v>
      </c>
      <c r="AF500" t="s">
        <v>3</v>
      </c>
      <c r="AG500">
        <v>6.48</v>
      </c>
      <c r="AH500">
        <v>2</v>
      </c>
      <c r="AI500">
        <v>51614903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ROW(Source!A954)</f>
        <v>954</v>
      </c>
      <c r="B501">
        <v>51614204</v>
      </c>
      <c r="C501">
        <v>51614201</v>
      </c>
      <c r="D501">
        <v>29478568</v>
      </c>
      <c r="E501">
        <v>1</v>
      </c>
      <c r="F501">
        <v>1</v>
      </c>
      <c r="G501">
        <v>1</v>
      </c>
      <c r="H501">
        <v>1</v>
      </c>
      <c r="I501" t="s">
        <v>697</v>
      </c>
      <c r="J501" t="s">
        <v>3</v>
      </c>
      <c r="K501" t="s">
        <v>698</v>
      </c>
      <c r="L501">
        <v>1369</v>
      </c>
      <c r="N501">
        <v>1013</v>
      </c>
      <c r="O501" t="s">
        <v>454</v>
      </c>
      <c r="P501" t="s">
        <v>454</v>
      </c>
      <c r="Q501">
        <v>1</v>
      </c>
      <c r="X501">
        <v>0.61</v>
      </c>
      <c r="Y501">
        <v>0</v>
      </c>
      <c r="Z501">
        <v>0</v>
      </c>
      <c r="AA501">
        <v>0</v>
      </c>
      <c r="AB501">
        <v>12.92</v>
      </c>
      <c r="AC501">
        <v>0</v>
      </c>
      <c r="AD501">
        <v>1</v>
      </c>
      <c r="AE501">
        <v>1</v>
      </c>
      <c r="AF501" t="s">
        <v>3</v>
      </c>
      <c r="AG501">
        <v>0.61</v>
      </c>
      <c r="AH501">
        <v>2</v>
      </c>
      <c r="AI501">
        <v>51614202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ROW(Source!A954)</f>
        <v>954</v>
      </c>
      <c r="B502">
        <v>51614205</v>
      </c>
      <c r="C502">
        <v>51614201</v>
      </c>
      <c r="D502">
        <v>29477608</v>
      </c>
      <c r="E502">
        <v>1</v>
      </c>
      <c r="F502">
        <v>1</v>
      </c>
      <c r="G502">
        <v>1</v>
      </c>
      <c r="H502">
        <v>1</v>
      </c>
      <c r="I502" t="s">
        <v>699</v>
      </c>
      <c r="J502" t="s">
        <v>3</v>
      </c>
      <c r="K502" t="s">
        <v>700</v>
      </c>
      <c r="L502">
        <v>1369</v>
      </c>
      <c r="N502">
        <v>1013</v>
      </c>
      <c r="O502" t="s">
        <v>454</v>
      </c>
      <c r="P502" t="s">
        <v>454</v>
      </c>
      <c r="Q502">
        <v>1</v>
      </c>
      <c r="X502">
        <v>0.61</v>
      </c>
      <c r="Y502">
        <v>0</v>
      </c>
      <c r="Z502">
        <v>0</v>
      </c>
      <c r="AA502">
        <v>0</v>
      </c>
      <c r="AB502">
        <v>12.69</v>
      </c>
      <c r="AC502">
        <v>0</v>
      </c>
      <c r="AD502">
        <v>1</v>
      </c>
      <c r="AE502">
        <v>1</v>
      </c>
      <c r="AF502" t="s">
        <v>3</v>
      </c>
      <c r="AG502">
        <v>0.61</v>
      </c>
      <c r="AH502">
        <v>2</v>
      </c>
      <c r="AI502">
        <v>51614203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ROW(Source!A955)</f>
        <v>955</v>
      </c>
      <c r="B503">
        <v>51614204</v>
      </c>
      <c r="C503">
        <v>51614201</v>
      </c>
      <c r="D503">
        <v>29478568</v>
      </c>
      <c r="E503">
        <v>1</v>
      </c>
      <c r="F503">
        <v>1</v>
      </c>
      <c r="G503">
        <v>1</v>
      </c>
      <c r="H503">
        <v>1</v>
      </c>
      <c r="I503" t="s">
        <v>697</v>
      </c>
      <c r="J503" t="s">
        <v>3</v>
      </c>
      <c r="K503" t="s">
        <v>698</v>
      </c>
      <c r="L503">
        <v>1369</v>
      </c>
      <c r="N503">
        <v>1013</v>
      </c>
      <c r="O503" t="s">
        <v>454</v>
      </c>
      <c r="P503" t="s">
        <v>454</v>
      </c>
      <c r="Q503">
        <v>1</v>
      </c>
      <c r="X503">
        <v>0.61</v>
      </c>
      <c r="Y503">
        <v>0</v>
      </c>
      <c r="Z503">
        <v>0</v>
      </c>
      <c r="AA503">
        <v>0</v>
      </c>
      <c r="AB503">
        <v>425.15</v>
      </c>
      <c r="AC503">
        <v>0</v>
      </c>
      <c r="AD503">
        <v>1</v>
      </c>
      <c r="AE503">
        <v>1</v>
      </c>
      <c r="AF503" t="s">
        <v>3</v>
      </c>
      <c r="AG503">
        <v>0.61</v>
      </c>
      <c r="AH503">
        <v>2</v>
      </c>
      <c r="AI503">
        <v>51614202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ROW(Source!A955)</f>
        <v>955</v>
      </c>
      <c r="B504">
        <v>51614205</v>
      </c>
      <c r="C504">
        <v>51614201</v>
      </c>
      <c r="D504">
        <v>29477608</v>
      </c>
      <c r="E504">
        <v>1</v>
      </c>
      <c r="F504">
        <v>1</v>
      </c>
      <c r="G504">
        <v>1</v>
      </c>
      <c r="H504">
        <v>1</v>
      </c>
      <c r="I504" t="s">
        <v>699</v>
      </c>
      <c r="J504" t="s">
        <v>3</v>
      </c>
      <c r="K504" t="s">
        <v>700</v>
      </c>
      <c r="L504">
        <v>1369</v>
      </c>
      <c r="N504">
        <v>1013</v>
      </c>
      <c r="O504" t="s">
        <v>454</v>
      </c>
      <c r="P504" t="s">
        <v>454</v>
      </c>
      <c r="Q504">
        <v>1</v>
      </c>
      <c r="X504">
        <v>0.61</v>
      </c>
      <c r="Y504">
        <v>0</v>
      </c>
      <c r="Z504">
        <v>0</v>
      </c>
      <c r="AA504">
        <v>0</v>
      </c>
      <c r="AB504">
        <v>12.69</v>
      </c>
      <c r="AC504">
        <v>0</v>
      </c>
      <c r="AD504">
        <v>1</v>
      </c>
      <c r="AE504">
        <v>1</v>
      </c>
      <c r="AF504" t="s">
        <v>3</v>
      </c>
      <c r="AG504">
        <v>0.61</v>
      </c>
      <c r="AH504">
        <v>2</v>
      </c>
      <c r="AI504">
        <v>51614203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ROW(Source!A956)</f>
        <v>956</v>
      </c>
      <c r="B505">
        <v>51615286</v>
      </c>
      <c r="C505">
        <v>51615285</v>
      </c>
      <c r="D505">
        <v>29478568</v>
      </c>
      <c r="E505">
        <v>1</v>
      </c>
      <c r="F505">
        <v>1</v>
      </c>
      <c r="G505">
        <v>1</v>
      </c>
      <c r="H505">
        <v>1</v>
      </c>
      <c r="I505" t="s">
        <v>697</v>
      </c>
      <c r="J505" t="s">
        <v>3</v>
      </c>
      <c r="K505" t="s">
        <v>698</v>
      </c>
      <c r="L505">
        <v>1369</v>
      </c>
      <c r="N505">
        <v>1013</v>
      </c>
      <c r="O505" t="s">
        <v>454</v>
      </c>
      <c r="P505" t="s">
        <v>454</v>
      </c>
      <c r="Q505">
        <v>1</v>
      </c>
      <c r="X505">
        <v>0.81</v>
      </c>
      <c r="Y505">
        <v>0</v>
      </c>
      <c r="Z505">
        <v>0</v>
      </c>
      <c r="AA505">
        <v>0</v>
      </c>
      <c r="AB505">
        <v>12.92</v>
      </c>
      <c r="AC505">
        <v>0</v>
      </c>
      <c r="AD505">
        <v>1</v>
      </c>
      <c r="AE505">
        <v>1</v>
      </c>
      <c r="AF505" t="s">
        <v>3</v>
      </c>
      <c r="AG505">
        <v>0.81</v>
      </c>
      <c r="AH505">
        <v>2</v>
      </c>
      <c r="AI505">
        <v>51615286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ROW(Source!A956)</f>
        <v>956</v>
      </c>
      <c r="B506">
        <v>51615287</v>
      </c>
      <c r="C506">
        <v>51615285</v>
      </c>
      <c r="D506">
        <v>29477608</v>
      </c>
      <c r="E506">
        <v>1</v>
      </c>
      <c r="F506">
        <v>1</v>
      </c>
      <c r="G506">
        <v>1</v>
      </c>
      <c r="H506">
        <v>1</v>
      </c>
      <c r="I506" t="s">
        <v>699</v>
      </c>
      <c r="J506" t="s">
        <v>3</v>
      </c>
      <c r="K506" t="s">
        <v>700</v>
      </c>
      <c r="L506">
        <v>1369</v>
      </c>
      <c r="N506">
        <v>1013</v>
      </c>
      <c r="O506" t="s">
        <v>454</v>
      </c>
      <c r="P506" t="s">
        <v>454</v>
      </c>
      <c r="Q506">
        <v>1</v>
      </c>
      <c r="X506">
        <v>0.81</v>
      </c>
      <c r="Y506">
        <v>0</v>
      </c>
      <c r="Z506">
        <v>0</v>
      </c>
      <c r="AA506">
        <v>0</v>
      </c>
      <c r="AB506">
        <v>12.69</v>
      </c>
      <c r="AC506">
        <v>0</v>
      </c>
      <c r="AD506">
        <v>1</v>
      </c>
      <c r="AE506">
        <v>1</v>
      </c>
      <c r="AF506" t="s">
        <v>3</v>
      </c>
      <c r="AG506">
        <v>0.81</v>
      </c>
      <c r="AH506">
        <v>2</v>
      </c>
      <c r="AI506">
        <v>51615287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ROW(Source!A957)</f>
        <v>957</v>
      </c>
      <c r="B507">
        <v>51615286</v>
      </c>
      <c r="C507">
        <v>51615285</v>
      </c>
      <c r="D507">
        <v>29478568</v>
      </c>
      <c r="E507">
        <v>1</v>
      </c>
      <c r="F507">
        <v>1</v>
      </c>
      <c r="G507">
        <v>1</v>
      </c>
      <c r="H507">
        <v>1</v>
      </c>
      <c r="I507" t="s">
        <v>697</v>
      </c>
      <c r="J507" t="s">
        <v>3</v>
      </c>
      <c r="K507" t="s">
        <v>698</v>
      </c>
      <c r="L507">
        <v>1369</v>
      </c>
      <c r="N507">
        <v>1013</v>
      </c>
      <c r="O507" t="s">
        <v>454</v>
      </c>
      <c r="P507" t="s">
        <v>454</v>
      </c>
      <c r="Q507">
        <v>1</v>
      </c>
      <c r="X507">
        <v>0.81</v>
      </c>
      <c r="Y507">
        <v>0</v>
      </c>
      <c r="Z507">
        <v>0</v>
      </c>
      <c r="AA507">
        <v>0</v>
      </c>
      <c r="AB507">
        <v>425.15</v>
      </c>
      <c r="AC507">
        <v>0</v>
      </c>
      <c r="AD507">
        <v>1</v>
      </c>
      <c r="AE507">
        <v>1</v>
      </c>
      <c r="AF507" t="s">
        <v>3</v>
      </c>
      <c r="AG507">
        <v>0.81</v>
      </c>
      <c r="AH507">
        <v>2</v>
      </c>
      <c r="AI507">
        <v>51615286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ROW(Source!A957)</f>
        <v>957</v>
      </c>
      <c r="B508">
        <v>51615287</v>
      </c>
      <c r="C508">
        <v>51615285</v>
      </c>
      <c r="D508">
        <v>29477608</v>
      </c>
      <c r="E508">
        <v>1</v>
      </c>
      <c r="F508">
        <v>1</v>
      </c>
      <c r="G508">
        <v>1</v>
      </c>
      <c r="H508">
        <v>1</v>
      </c>
      <c r="I508" t="s">
        <v>699</v>
      </c>
      <c r="J508" t="s">
        <v>3</v>
      </c>
      <c r="K508" t="s">
        <v>700</v>
      </c>
      <c r="L508">
        <v>1369</v>
      </c>
      <c r="N508">
        <v>1013</v>
      </c>
      <c r="O508" t="s">
        <v>454</v>
      </c>
      <c r="P508" t="s">
        <v>454</v>
      </c>
      <c r="Q508">
        <v>1</v>
      </c>
      <c r="X508">
        <v>0.81</v>
      </c>
      <c r="Y508">
        <v>0</v>
      </c>
      <c r="Z508">
        <v>0</v>
      </c>
      <c r="AA508">
        <v>0</v>
      </c>
      <c r="AB508">
        <v>12.69</v>
      </c>
      <c r="AC508">
        <v>0</v>
      </c>
      <c r="AD508">
        <v>1</v>
      </c>
      <c r="AE508">
        <v>1</v>
      </c>
      <c r="AF508" t="s">
        <v>3</v>
      </c>
      <c r="AG508">
        <v>0.81</v>
      </c>
      <c r="AH508">
        <v>2</v>
      </c>
      <c r="AI508">
        <v>51615287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ROW(Source!A958)</f>
        <v>958</v>
      </c>
      <c r="B509">
        <v>51615288</v>
      </c>
      <c r="C509">
        <v>51614196</v>
      </c>
      <c r="D509">
        <v>29478568</v>
      </c>
      <c r="E509">
        <v>1</v>
      </c>
      <c r="F509">
        <v>1</v>
      </c>
      <c r="G509">
        <v>1</v>
      </c>
      <c r="H509">
        <v>1</v>
      </c>
      <c r="I509" t="s">
        <v>697</v>
      </c>
      <c r="J509" t="s">
        <v>3</v>
      </c>
      <c r="K509" t="s">
        <v>698</v>
      </c>
      <c r="L509">
        <v>1369</v>
      </c>
      <c r="N509">
        <v>1013</v>
      </c>
      <c r="O509" t="s">
        <v>454</v>
      </c>
      <c r="P509" t="s">
        <v>454</v>
      </c>
      <c r="Q509">
        <v>1</v>
      </c>
      <c r="X509">
        <v>0.16</v>
      </c>
      <c r="Y509">
        <v>0</v>
      </c>
      <c r="Z509">
        <v>0</v>
      </c>
      <c r="AA509">
        <v>0</v>
      </c>
      <c r="AB509">
        <v>12.92</v>
      </c>
      <c r="AC509">
        <v>0</v>
      </c>
      <c r="AD509">
        <v>1</v>
      </c>
      <c r="AE509">
        <v>1</v>
      </c>
      <c r="AF509" t="s">
        <v>3</v>
      </c>
      <c r="AG509">
        <v>0.16</v>
      </c>
      <c r="AH509">
        <v>2</v>
      </c>
      <c r="AI509">
        <v>51615288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ROW(Source!A958)</f>
        <v>958</v>
      </c>
      <c r="B510">
        <v>51615289</v>
      </c>
      <c r="C510">
        <v>51614196</v>
      </c>
      <c r="D510">
        <v>29477608</v>
      </c>
      <c r="E510">
        <v>1</v>
      </c>
      <c r="F510">
        <v>1</v>
      </c>
      <c r="G510">
        <v>1</v>
      </c>
      <c r="H510">
        <v>1</v>
      </c>
      <c r="I510" t="s">
        <v>699</v>
      </c>
      <c r="J510" t="s">
        <v>3</v>
      </c>
      <c r="K510" t="s">
        <v>700</v>
      </c>
      <c r="L510">
        <v>1369</v>
      </c>
      <c r="N510">
        <v>1013</v>
      </c>
      <c r="O510" t="s">
        <v>454</v>
      </c>
      <c r="P510" t="s">
        <v>454</v>
      </c>
      <c r="Q510">
        <v>1</v>
      </c>
      <c r="X510">
        <v>0.16</v>
      </c>
      <c r="Y510">
        <v>0</v>
      </c>
      <c r="Z510">
        <v>0</v>
      </c>
      <c r="AA510">
        <v>0</v>
      </c>
      <c r="AB510">
        <v>12.69</v>
      </c>
      <c r="AC510">
        <v>0</v>
      </c>
      <c r="AD510">
        <v>1</v>
      </c>
      <c r="AE510">
        <v>1</v>
      </c>
      <c r="AF510" t="s">
        <v>3</v>
      </c>
      <c r="AG510">
        <v>0.16</v>
      </c>
      <c r="AH510">
        <v>2</v>
      </c>
      <c r="AI510">
        <v>51615289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ROW(Source!A959)</f>
        <v>959</v>
      </c>
      <c r="B511">
        <v>51615288</v>
      </c>
      <c r="C511">
        <v>51614196</v>
      </c>
      <c r="D511">
        <v>29478568</v>
      </c>
      <c r="E511">
        <v>1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1369</v>
      </c>
      <c r="N511">
        <v>1013</v>
      </c>
      <c r="O511" t="s">
        <v>454</v>
      </c>
      <c r="P511" t="s">
        <v>454</v>
      </c>
      <c r="Q511">
        <v>1</v>
      </c>
      <c r="X511">
        <v>0.16</v>
      </c>
      <c r="Y511">
        <v>0</v>
      </c>
      <c r="Z511">
        <v>0</v>
      </c>
      <c r="AA511">
        <v>0</v>
      </c>
      <c r="AB511">
        <v>425.15</v>
      </c>
      <c r="AC511">
        <v>0</v>
      </c>
      <c r="AD511">
        <v>1</v>
      </c>
      <c r="AE511">
        <v>1</v>
      </c>
      <c r="AF511" t="s">
        <v>3</v>
      </c>
      <c r="AG511">
        <v>0.16</v>
      </c>
      <c r="AH511">
        <v>2</v>
      </c>
      <c r="AI511">
        <v>51615288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ROW(Source!A959)</f>
        <v>959</v>
      </c>
      <c r="B512">
        <v>51615289</v>
      </c>
      <c r="C512">
        <v>51614196</v>
      </c>
      <c r="D512">
        <v>29477608</v>
      </c>
      <c r="E512">
        <v>1</v>
      </c>
      <c r="F512">
        <v>1</v>
      </c>
      <c r="G512">
        <v>1</v>
      </c>
      <c r="H512">
        <v>1</v>
      </c>
      <c r="I512" t="s">
        <v>699</v>
      </c>
      <c r="J512" t="s">
        <v>3</v>
      </c>
      <c r="K512" t="s">
        <v>700</v>
      </c>
      <c r="L512">
        <v>1369</v>
      </c>
      <c r="N512">
        <v>1013</v>
      </c>
      <c r="O512" t="s">
        <v>454</v>
      </c>
      <c r="P512" t="s">
        <v>454</v>
      </c>
      <c r="Q512">
        <v>1</v>
      </c>
      <c r="X512">
        <v>0.16</v>
      </c>
      <c r="Y512">
        <v>0</v>
      </c>
      <c r="Z512">
        <v>0</v>
      </c>
      <c r="AA512">
        <v>0</v>
      </c>
      <c r="AB512">
        <v>12.69</v>
      </c>
      <c r="AC512">
        <v>0</v>
      </c>
      <c r="AD512">
        <v>1</v>
      </c>
      <c r="AE512">
        <v>1</v>
      </c>
      <c r="AF512" t="s">
        <v>3</v>
      </c>
      <c r="AG512">
        <v>0.16</v>
      </c>
      <c r="AH512">
        <v>2</v>
      </c>
      <c r="AI512">
        <v>51615289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ССР тек</vt:lpstr>
      <vt:lpstr>Source</vt:lpstr>
      <vt:lpstr>SourceObSm</vt:lpstr>
      <vt:lpstr>SmtRes</vt:lpstr>
      <vt:lpstr>EtalonRes</vt:lpstr>
      <vt:lpstr>'ССР тек'!Заголовки_для_печати</vt:lpstr>
      <vt:lpstr>'ССР тек'!Область_печати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 Комплект</dc:creator>
  <cp:lastModifiedBy>Admin</cp:lastModifiedBy>
  <cp:lastPrinted>2021-07-12T07:05:37Z</cp:lastPrinted>
  <dcterms:created xsi:type="dcterms:W3CDTF">2021-06-02T19:33:34Z</dcterms:created>
  <dcterms:modified xsi:type="dcterms:W3CDTF">2026-06-02T13:14:08Z</dcterms:modified>
</cp:coreProperties>
</file>